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Default Extension="vsdx" ContentType="application/vnd.ms-visio.drawing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0" yWindow="0" windowWidth="19200" windowHeight="7755" tabRatio="842"/>
  </bookViews>
  <sheets>
    <sheet name="Revision comments" sheetId="59" r:id="rId1"/>
    <sheet name="Assumptions" sheetId="110" r:id="rId2"/>
    <sheet name="InH_4GHz_12TRxP_ModelA" sheetId="102" r:id="rId3"/>
    <sheet name="InH_4GHz_12TRxP_ModelB" sheetId="104" r:id="rId4"/>
    <sheet name="InH_4GHz_36TRxP_ModelA" sheetId="103" r:id="rId5"/>
    <sheet name="InH_4GHz_36TRxP_ModelB" sheetId="105" r:id="rId6"/>
    <sheet name="InH_30GHz_12TRxP" sheetId="106" r:id="rId7"/>
    <sheet name="InH_30GHz_36TRxP" sheetId="107" r:id="rId8"/>
    <sheet name="InH_70GHz_12TRxP" sheetId="108" r:id="rId9"/>
    <sheet name="InH_70GHz_36TRxP" sheetId="109" r:id="rId10"/>
  </sheets>
  <calcPr calcId="125725"/>
</workbook>
</file>

<file path=xl/calcChain.xml><?xml version="1.0" encoding="utf-8"?>
<calcChain xmlns="http://schemas.openxmlformats.org/spreadsheetml/2006/main">
  <c r="AK25" i="107"/>
  <c r="AL25" i="106"/>
  <c r="AM25" i="105"/>
  <c r="AL25" i="103"/>
  <c r="AN25" i="104"/>
  <c r="AM25" i="102" l="1"/>
  <c r="AJ129" i="106" l="1"/>
  <c r="AJ128"/>
  <c r="AJ127"/>
  <c r="AJ126"/>
  <c r="AJ125"/>
  <c r="AJ124"/>
  <c r="AJ123"/>
  <c r="AJ122"/>
  <c r="AJ121"/>
  <c r="AJ120"/>
  <c r="AJ119"/>
  <c r="AJ118"/>
  <c r="AJ117"/>
  <c r="AJ116"/>
  <c r="AJ115"/>
  <c r="AJ114"/>
  <c r="AJ113"/>
  <c r="AJ112"/>
  <c r="AJ111"/>
  <c r="AJ110"/>
  <c r="AJ109"/>
  <c r="AJ108"/>
  <c r="AJ107"/>
  <c r="AJ106"/>
  <c r="AJ105"/>
  <c r="AJ104"/>
  <c r="AJ103"/>
  <c r="AJ102"/>
  <c r="AJ101"/>
  <c r="AJ100"/>
  <c r="AJ99"/>
  <c r="AJ98"/>
  <c r="AJ97"/>
  <c r="AJ96"/>
  <c r="AJ95"/>
  <c r="AJ94"/>
  <c r="AJ93"/>
  <c r="AJ92"/>
  <c r="AJ91"/>
  <c r="AJ90"/>
  <c r="AJ89"/>
  <c r="AJ88"/>
  <c r="AJ87"/>
  <c r="AJ86"/>
  <c r="AJ85"/>
  <c r="AJ84"/>
  <c r="AJ83"/>
  <c r="AJ82"/>
  <c r="AJ81"/>
  <c r="AJ80"/>
  <c r="AJ79"/>
  <c r="AJ78"/>
  <c r="AJ77"/>
  <c r="AJ76"/>
  <c r="AJ75"/>
  <c r="AJ74"/>
  <c r="AJ73"/>
  <c r="AJ72"/>
  <c r="AJ71"/>
  <c r="AJ70"/>
  <c r="AJ69"/>
  <c r="AJ68"/>
  <c r="AJ67"/>
  <c r="AJ66"/>
  <c r="AJ65"/>
  <c r="AJ64"/>
  <c r="AJ63"/>
  <c r="AJ62"/>
  <c r="AJ61"/>
  <c r="AJ60"/>
  <c r="AJ59"/>
  <c r="AJ58"/>
  <c r="AJ57"/>
  <c r="AJ56"/>
  <c r="AJ55"/>
  <c r="AJ54"/>
  <c r="AJ53"/>
  <c r="AJ52"/>
  <c r="AJ51"/>
  <c r="AJ50"/>
  <c r="AJ49"/>
  <c r="AJ48"/>
  <c r="AJ47"/>
  <c r="AJ46"/>
  <c r="AJ45"/>
  <c r="AJ44"/>
  <c r="AJ43"/>
  <c r="AJ42"/>
  <c r="AJ41"/>
  <c r="AJ40"/>
  <c r="AJ39"/>
  <c r="AJ38"/>
  <c r="AJ37"/>
  <c r="AJ36"/>
  <c r="AJ35"/>
  <c r="AJ34"/>
  <c r="AJ33"/>
  <c r="AJ32"/>
  <c r="AJ31"/>
  <c r="AJ30"/>
  <c r="AJ29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AL25" i="104"/>
  <c r="AK25" i="102"/>
  <c r="AH25" l="1"/>
  <c r="AI25"/>
  <c r="AJ25"/>
  <c r="AL25"/>
  <c r="AH25" i="109" l="1"/>
  <c r="AI25"/>
  <c r="AJ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H25" i="108"/>
  <c r="AI25"/>
  <c r="AJ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H25" i="107"/>
  <c r="AI25"/>
  <c r="AJ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AH25" i="106"/>
  <c r="AI25"/>
  <c r="AK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H25" i="105"/>
  <c r="AI25"/>
  <c r="AJ25"/>
  <c r="AK25"/>
  <c r="AL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H25" i="103"/>
  <c r="AI25"/>
  <c r="AJ25"/>
  <c r="AK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M25" i="104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H25"/>
  <c r="AI25"/>
  <c r="AJ25"/>
  <c r="AK25"/>
  <c r="AN25" i="102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129" i="109" l="1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108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107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AG25"/>
  <c r="BJ129" i="106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105" l="1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104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103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102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</calcChain>
</file>

<file path=xl/sharedStrings.xml><?xml version="1.0" encoding="utf-8"?>
<sst xmlns="http://schemas.openxmlformats.org/spreadsheetml/2006/main" count="344" uniqueCount="171">
  <si>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</si>
  <si>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</si>
  <si>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</si>
  <si>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</si>
  <si>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</si>
  <si>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</si>
  <si>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</si>
  <si>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</si>
  <si>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</si>
  <si>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Huawei</t>
    <phoneticPr fontId="29" type="noConversion"/>
  </si>
  <si>
    <t>Indoor Hotspot - eMBB</t>
  </si>
  <si>
    <t>Config. A</t>
  </si>
  <si>
    <t>Config. B</t>
  </si>
  <si>
    <t>Config. C</t>
  </si>
  <si>
    <t>Carrier frequency for evaluation</t>
  </si>
  <si>
    <t>4 GHz</t>
  </si>
  <si>
    <t>30GHz</t>
  </si>
  <si>
    <t>70GHz</t>
  </si>
  <si>
    <t>BS antenna height</t>
  </si>
  <si>
    <r>
      <t>3</t>
    </r>
    <r>
      <rPr>
        <sz val="9"/>
        <rFont val="Arial"/>
        <family val="2"/>
        <charset val="204"/>
      </rPr>
      <t> </t>
    </r>
    <r>
      <rPr>
        <sz val="9"/>
        <color rgb="FF000000"/>
        <rFont val="Arial"/>
        <family val="2"/>
        <charset val="204"/>
      </rPr>
      <t>m</t>
    </r>
  </si>
  <si>
    <t>3 m</t>
  </si>
  <si>
    <t>Total transmit power per TRxP</t>
  </si>
  <si>
    <t>Baseline: 21 dBm for 10MHz bandwdith</t>
  </si>
  <si>
    <t>Baseline: 20 dBm for 40 MHz bandwidth</t>
  </si>
  <si>
    <t>Baseline: 18 dBm for 40 MHz bandwidth</t>
  </si>
  <si>
    <t>UE power class</t>
  </si>
  <si>
    <t>23 dBm</t>
  </si>
  <si>
    <t>21 dBm</t>
  </si>
  <si>
    <t>Inter-site distance</t>
  </si>
  <si>
    <t>20m</t>
  </si>
  <si>
    <t>20 m</t>
  </si>
  <si>
    <t>Number of antenna elements per TRxP</t>
  </si>
  <si>
    <t>32Tx/Rx, (M,N,P,Mg,Ng) = (4,4,2,1,1), (dH,dV) = (0.5, 0.5)λ</t>
  </si>
  <si>
    <t>+45°, -45° polarization</t>
  </si>
  <si>
    <t>64Tx/Rx, (M,N,P,Mg,Ng) = (4,8,2,1,1), (dH,dV) = (0.5, 0.5)λ</t>
  </si>
  <si>
    <t>256Tx/Rx, (M,N,P,Mg,Ng) = (8,16,2,1,1), (dH,dV) = (0.5, 0.5)λ</t>
  </si>
  <si>
    <t>Number of TXRU per TRxP</t>
  </si>
  <si>
    <t>32TXRU, (Mp,Np,P,Mg,Ng) = (4,4,2,1,1)</t>
  </si>
  <si>
    <t>(1-to-1 mapping)</t>
  </si>
  <si>
    <t>8TXRU, (Mp,Np,P,Mg,Ng) =(2,2,2,1,1)</t>
  </si>
  <si>
    <t>8TXRU, (Mp,Np,P,Mg,Ng)=(2,2,2,1,1)</t>
  </si>
  <si>
    <t xml:space="preserve">Number of UE antenna elements </t>
  </si>
  <si>
    <t>4Tx/Rx, (M,N,P,Mg,Ng) = (1,2,2,1,1), (dH,dV) = (0.5, N/A)λ</t>
  </si>
  <si>
    <t>0°,90° polarization</t>
  </si>
  <si>
    <t>32Tx/Rx, (M,N,P,Mg,Ng) = (2,4 ,2,1,2), (dH,dV) = (0.5, 0.5)λ</t>
  </si>
  <si>
    <t>(dg,V,dg,H) = (0, 0)λ. Θmg,ng=90; Ω0,1=Ω0,0+180;</t>
  </si>
  <si>
    <t>Number of TXRU per UE</t>
  </si>
  <si>
    <t>4TXRU, (Mp,Np,P,Mg,Ng) = (1,2,2,1,1)</t>
  </si>
  <si>
    <t>4TXRU, (Mp,Np,P,Mg,Ng)=(1,1,2,1,2)</t>
  </si>
  <si>
    <t>Device deployment</t>
  </si>
  <si>
    <t>100% indoor</t>
  </si>
  <si>
    <t>Randomly and uniformly distributed over the area</t>
  </si>
  <si>
    <t>UE mobility model</t>
  </si>
  <si>
    <t>Fixed and identical speed |v| of all UEs, randomly and uniformly distributed direction</t>
  </si>
  <si>
    <t>UE speeds of interest</t>
  </si>
  <si>
    <t>3 km/h</t>
  </si>
  <si>
    <t>Inter-site interference modeling</t>
  </si>
  <si>
    <t>Explicitly modelled</t>
  </si>
  <si>
    <t>BS noise figure</t>
  </si>
  <si>
    <t>5 dB</t>
  </si>
  <si>
    <t>7dB</t>
  </si>
  <si>
    <t>UE noise figure</t>
  </si>
  <si>
    <t>7 dB</t>
  </si>
  <si>
    <t>(NOTE: this parameter is different from TR38.802)</t>
  </si>
  <si>
    <t>10dB</t>
  </si>
  <si>
    <t>BS antenna element gain</t>
  </si>
  <si>
    <t xml:space="preserve">5dBi </t>
  </si>
  <si>
    <t>5dBi</t>
  </si>
  <si>
    <t>BS antenna element pattern</t>
  </si>
  <si>
    <t>See Table 2 in Section 3.6</t>
  </si>
  <si>
    <t>UE antenna element gain</t>
  </si>
  <si>
    <t>0 dBi</t>
  </si>
  <si>
    <t>UE antenna element pattern</t>
  </si>
  <si>
    <t>Omni-directional</t>
  </si>
  <si>
    <t>See Table 3 in Section 3.6</t>
  </si>
  <si>
    <t>Thermal noise level</t>
  </si>
  <si>
    <t>-174 dBm/Hz</t>
  </si>
  <si>
    <t>Traffic model</t>
  </si>
  <si>
    <t xml:space="preserve">Full buffer </t>
  </si>
  <si>
    <t>Simulation bandwidth</t>
  </si>
  <si>
    <t>10MHz</t>
  </si>
  <si>
    <t>40MHz</t>
  </si>
  <si>
    <t>UE density</t>
  </si>
  <si>
    <t>10 UEs per TRxP</t>
  </si>
  <si>
    <t>UE antenna height</t>
  </si>
  <si>
    <t>1.5m</t>
  </si>
  <si>
    <t>Channel model variant</t>
  </si>
  <si>
    <t>Alt. 1: Channel model A</t>
  </si>
  <si>
    <t>Alt. 2: Channel model B</t>
  </si>
  <si>
    <t>(Channel model A or B is the same)</t>
  </si>
  <si>
    <t>TRxP number per site</t>
  </si>
  <si>
    <t>(NOTE: 30 UEs per site in this case)</t>
  </si>
  <si>
    <t xml:space="preserve">Mechanic tilt </t>
  </si>
  <si>
    <t>180° in GCS (pointing to the ground)</t>
  </si>
  <si>
    <r>
      <t>Top view:</t>
    </r>
    <r>
      <rPr>
        <sz val="10"/>
        <rFont val="Times New Roman"/>
        <family val="1"/>
      </rPr>
      <t xml:space="preserve"> </t>
    </r>
  </si>
  <si>
    <t>[110°] in GCS</t>
  </si>
  <si>
    <t>Top view:</t>
  </si>
  <si>
    <t>Electronic tilt</t>
  </si>
  <si>
    <t>90° in LCS</t>
  </si>
  <si>
    <t>(According to Zenith angle in "Beam set at TRxP")</t>
  </si>
  <si>
    <t>Handover margin (dB)</t>
  </si>
  <si>
    <r>
      <t>0</t>
    </r>
    <r>
      <rPr>
        <sz val="10"/>
        <rFont val="Times New Roman"/>
        <family val="1"/>
      </rPr>
      <t xml:space="preserve"> </t>
    </r>
    <r>
      <rPr>
        <sz val="9"/>
        <rFont val="Arial"/>
        <family val="2"/>
        <charset val="204"/>
      </rPr>
      <t>(i.e., the strongest cell is selected)</t>
    </r>
  </si>
  <si>
    <t>0 (i.e., the strongest cell is selected)</t>
  </si>
  <si>
    <t>TRxP boresight  </t>
  </si>
  <si>
    <t>-</t>
  </si>
  <si>
    <t>30 / 150 / 270 degrees</t>
  </si>
  <si>
    <t>UT attachment</t>
  </si>
  <si>
    <t>Based on RSRP (formula (8.1-1) in TR36.873) from port 0</t>
  </si>
  <si>
    <t>The UE panel with the best receive SNR is chosen. i.e. no combining is done between panels.</t>
  </si>
  <si>
    <t>Wrapping around method</t>
  </si>
  <si>
    <t>No wrapping around</t>
  </si>
  <si>
    <t>Minimum distance of TRxP and UE</t>
  </si>
  <si>
    <r>
      <t>d</t>
    </r>
    <r>
      <rPr>
        <vertAlign val="subscript"/>
        <sz val="9"/>
        <rFont val="Arial"/>
        <family val="2"/>
        <charset val="204"/>
      </rPr>
      <t>2D_min</t>
    </r>
    <r>
      <rPr>
        <sz val="9"/>
        <rFont val="Arial"/>
        <family val="2"/>
        <charset val="204"/>
      </rPr>
      <t>=0m</t>
    </r>
  </si>
  <si>
    <t>Polarized antenna model</t>
  </si>
  <si>
    <t>Model-2 in TR36.873</t>
  </si>
  <si>
    <t>Beam set at TRxP</t>
  </si>
  <si>
    <t>(Constraints for the range of selective analog beams per TRxP)</t>
  </si>
  <si>
    <t>For direction of TRxP analog beam steering (in LCS):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</si>
  <si>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10"/>
        <rFont val="Times New Roman"/>
        <family val="1"/>
      </rPr>
      <t xml:space="preserve"> </t>
    </r>
    <r>
      <rPr>
        <sz val="9"/>
        <rFont val="Arial"/>
        <family val="2"/>
        <charset val="204"/>
      </rPr>
      <t>= [-3*pi/8, -1*pi/8, 1*pi/8, 3*pi/8]</t>
    </r>
  </si>
  <si>
    <r>
      <t xml:space="preserve">Zenith angle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  <charset val="204"/>
      </rPr>
      <t xml:space="preserve"> = [pi/4  3*pi/4]</t>
    </r>
  </si>
  <si>
    <t>NOTE: (azimuth, zenith)=(0, pi/2) is the direction perpendicular to the array.</t>
  </si>
  <si>
    <t>Precoder for beam at (phai_i, theta_j) is given by equation 1 in Appendix (2D DFT beam)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</si>
  <si>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10"/>
        <rFont val="Times New Roman"/>
        <family val="1"/>
      </rPr>
      <t xml:space="preserve"> </t>
    </r>
    <r>
      <rPr>
        <sz val="9"/>
        <rFont val="Arial"/>
        <family val="2"/>
        <charset val="204"/>
      </rPr>
      <t>= [-7*pi/16, -5*pi/16, -3*pi/16, -1*pi/16, 1*pi/16, 3*pi/16, 5*pi/16, 7*pi/16]</t>
    </r>
  </si>
  <si>
    <t>Zenith angle theta_j = [pi/8  3*pi/8  5*pi/8  7*pi/8]</t>
  </si>
  <si>
    <t>Beam set at UE</t>
  </si>
  <si>
    <t>(Constraints for the range of selective analog beams for UE)</t>
  </si>
  <si>
    <t>For direction of UE analog beam steering (in LCS):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</si>
  <si>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  <charset val="204"/>
      </rPr>
      <t xml:space="preserve"> = [-3*pi/8, -pi/8, pi/8, 3*pi/8];</t>
    </r>
  </si>
  <si>
    <r>
      <t xml:space="preserve">Zenith angle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  <charset val="204"/>
      </rPr>
      <t xml:space="preserve"> = [pi/4, 3*pi/4];</t>
    </r>
  </si>
  <si>
    <r>
      <t>Precoder for beam at (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  <charset val="204"/>
      </rPr>
      <t xml:space="preserve">,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  <charset val="204"/>
      </rPr>
      <t>) is given by equation 1 in Appendix (2D DFT beam)</t>
    </r>
  </si>
  <si>
    <t>Criteria for selection for serving TRxP</t>
  </si>
  <si>
    <t>Maximizing RSRP with best analog beam pair, where the digital beamforming is not considered</t>
  </si>
  <si>
    <t>Criteria for analog beam selection for serving TRxP</t>
  </si>
  <si>
    <t>Select the best beam pair among the set of DFT beams, based on the criteria of maximizing receive power after beamforming.</t>
  </si>
  <si>
    <t>Criteria for analog beam selection for interfering TRxP</t>
  </si>
  <si>
    <t>Random selecting the random beams for non-serving TRxP</t>
  </si>
  <si>
    <t>Huawei</t>
    <phoneticPr fontId="26" type="noConversion"/>
  </si>
  <si>
    <t>Initial version</t>
    <phoneticPr fontId="26" type="noConversion"/>
  </si>
  <si>
    <t>Huawei</t>
    <phoneticPr fontId="26" type="noConversion"/>
  </si>
  <si>
    <t>Update the results for 30GHz</t>
    <phoneticPr fontId="26" type="noConversion"/>
  </si>
  <si>
    <t>CATT</t>
    <phoneticPr fontId="26" type="noConversion"/>
  </si>
  <si>
    <t>Upload results</t>
    <phoneticPr fontId="26" type="noConversion"/>
  </si>
  <si>
    <t>CATT</t>
    <phoneticPr fontId="29" type="noConversion"/>
  </si>
  <si>
    <t>CATR</t>
    <phoneticPr fontId="26" type="noConversion"/>
  </si>
  <si>
    <t>CATR</t>
    <phoneticPr fontId="29" type="noConversion"/>
  </si>
  <si>
    <t>CATR</t>
    <phoneticPr fontId="29" type="noConversion"/>
  </si>
  <si>
    <t>CATR</t>
    <phoneticPr fontId="29" type="noConversion"/>
  </si>
  <si>
    <t>CATR</t>
    <phoneticPr fontId="29" type="noConversion"/>
  </si>
  <si>
    <t>CATR</t>
    <phoneticPr fontId="29" type="noConversion"/>
  </si>
  <si>
    <t>CATR</t>
    <phoneticPr fontId="29" type="noConversion"/>
  </si>
  <si>
    <t>CATR</t>
    <phoneticPr fontId="29" type="noConversion"/>
  </si>
  <si>
    <t>China Telecom</t>
    <phoneticPr fontId="29" type="noConversion"/>
  </si>
  <si>
    <t>OPPO</t>
    <phoneticPr fontId="29" type="noConversion"/>
  </si>
  <si>
    <t>OPPO</t>
    <phoneticPr fontId="29" type="noConversion"/>
  </si>
  <si>
    <t>OPPO</t>
    <phoneticPr fontId="29" type="noConversion"/>
  </si>
  <si>
    <t>OPPO</t>
    <phoneticPr fontId="26" type="noConversion"/>
  </si>
  <si>
    <t>ZTE</t>
    <phoneticPr fontId="26" type="noConversion"/>
  </si>
  <si>
    <t>ZTE</t>
    <phoneticPr fontId="29" type="noConversion"/>
  </si>
  <si>
    <t>ZTE</t>
    <phoneticPr fontId="29" type="noConversion"/>
  </si>
  <si>
    <t>Upload results with 12 TRxPs for 4GHz and 30GHz</t>
    <phoneticPr fontId="26" type="noConversion"/>
  </si>
  <si>
    <t>MediaTek</t>
  </si>
  <si>
    <t>Upload results</t>
  </si>
  <si>
    <t>Intel</t>
  </si>
  <si>
    <t>Samsung</t>
    <phoneticPr fontId="29" type="noConversion"/>
  </si>
  <si>
    <t>Samsung</t>
    <phoneticPr fontId="29" type="noConversion"/>
  </si>
  <si>
    <t>Upload Results of 4GHz</t>
  </si>
  <si>
    <t>Samsung</t>
    <phoneticPr fontId="26" type="noConversion"/>
  </si>
  <si>
    <t>Huawei</t>
    <phoneticPr fontId="26" type="noConversion"/>
  </si>
  <si>
    <t>Integrated all results until Dec 4</t>
    <phoneticPr fontId="26" type="noConversion"/>
  </si>
  <si>
    <t>China Telecom</t>
    <phoneticPr fontId="26" type="noConversion"/>
  </si>
  <si>
    <t>Upload results</t>
    <phoneticPr fontId="26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</si>
</sst>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0_ "/>
    <numFmt numFmtId="178" formatCode="0.00\ "/>
  </numFmts>
  <fonts count="59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Times New Roman"/>
      <family val="1"/>
    </font>
    <font>
      <b/>
      <sz val="9"/>
      <color rgb="FF0000FF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FF0000"/>
      <name val="Arial"/>
      <family val="2"/>
      <charset val="204"/>
    </font>
    <font>
      <vertAlign val="subscript"/>
      <sz val="9"/>
      <name val="Arial"/>
      <family val="2"/>
      <charset val="204"/>
    </font>
    <font>
      <vertAlign val="subscript"/>
      <sz val="10"/>
      <name val="Times New Roman"/>
      <family val="1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65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7" applyNumberFormat="0" applyAlignment="0" applyProtection="0"/>
    <xf numFmtId="0" fontId="18" fillId="8" borderId="8" applyNumberFormat="0" applyAlignment="0" applyProtection="0"/>
    <xf numFmtId="0" fontId="19" fillId="8" borderId="7" applyNumberFormat="0" applyAlignment="0" applyProtection="0"/>
    <xf numFmtId="0" fontId="20" fillId="0" borderId="9" applyNumberFormat="0" applyFill="0" applyAlignment="0" applyProtection="0"/>
    <xf numFmtId="0" fontId="21" fillId="9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5" fillId="34" borderId="0" applyNumberFormat="0" applyBorder="0" applyAlignment="0" applyProtection="0"/>
    <xf numFmtId="0" fontId="6" fillId="0" borderId="0"/>
    <xf numFmtId="0" fontId="6" fillId="10" borderId="11" applyNumberFormat="0" applyFont="0" applyAlignment="0" applyProtection="0"/>
    <xf numFmtId="0" fontId="5" fillId="0" borderId="0"/>
    <xf numFmtId="0" fontId="8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1" applyNumberFormat="0" applyFont="0" applyAlignment="0" applyProtection="0"/>
    <xf numFmtId="0" fontId="3" fillId="0" borderId="0"/>
    <xf numFmtId="0" fontId="3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>
      <alignment vertical="center"/>
    </xf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>
      <alignment vertical="center"/>
    </xf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1" applyNumberFormat="0" applyFont="0" applyAlignment="0" applyProtection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3" borderId="0" applyNumberFormat="0" applyBorder="0" applyAlignment="0" applyProtection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1" borderId="0" applyNumberFormat="0" applyBorder="0" applyAlignment="0" applyProtection="0"/>
    <xf numFmtId="0" fontId="31" fillId="0" borderId="0"/>
    <xf numFmtId="0" fontId="31" fillId="0" borderId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1" fillId="0" borderId="0"/>
    <xf numFmtId="0" fontId="32" fillId="6" borderId="0" applyNumberFormat="0" applyBorder="0" applyAlignment="0" applyProtection="0"/>
    <xf numFmtId="0" fontId="31" fillId="0" borderId="0"/>
    <xf numFmtId="0" fontId="33" fillId="5" borderId="0" applyNumberFormat="0" applyBorder="0" applyAlignment="0" applyProtection="0"/>
    <xf numFmtId="0" fontId="31" fillId="32" borderId="0" applyNumberFormat="0" applyBorder="0" applyAlignment="0" applyProtection="0"/>
    <xf numFmtId="0" fontId="31" fillId="0" borderId="0"/>
    <xf numFmtId="0" fontId="31" fillId="28" borderId="0" applyNumberFormat="0" applyBorder="0" applyAlignment="0" applyProtection="0"/>
    <xf numFmtId="0" fontId="31" fillId="24" borderId="0" applyNumberFormat="0" applyBorder="0" applyAlignment="0" applyProtection="0"/>
    <xf numFmtId="0" fontId="34" fillId="0" borderId="0">
      <alignment vertical="center"/>
    </xf>
    <xf numFmtId="0" fontId="31" fillId="20" borderId="0" applyNumberFormat="0" applyBorder="0" applyAlignment="0" applyProtection="0"/>
    <xf numFmtId="0" fontId="31" fillId="16" borderId="0" applyNumberFormat="0" applyBorder="0" applyAlignment="0" applyProtection="0"/>
    <xf numFmtId="0" fontId="31" fillId="12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5" fillId="0" borderId="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50" fillId="7" borderId="7" applyNumberFormat="0" applyAlignment="0" applyProtection="0">
      <alignment vertical="center"/>
    </xf>
    <xf numFmtId="0" fontId="51" fillId="8" borderId="8" applyNumberFormat="0" applyAlignment="0" applyProtection="0">
      <alignment vertical="center"/>
    </xf>
    <xf numFmtId="0" fontId="52" fillId="8" borderId="7" applyNumberFormat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54" fillId="9" borderId="10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" fillId="10" borderId="11" applyNumberFormat="0" applyFon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</cellStyleXfs>
  <cellXfs count="102">
    <xf numFmtId="0" fontId="0" fillId="0" borderId="0" xfId="0"/>
    <xf numFmtId="0" fontId="7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7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7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7" fillId="0" borderId="0" xfId="0" applyNumberFormat="1" applyFont="1"/>
    <xf numFmtId="0" fontId="0" fillId="0" borderId="0" xfId="0"/>
    <xf numFmtId="178" fontId="0" fillId="35" borderId="1" xfId="0" applyNumberFormat="1" applyFill="1" applyBorder="1"/>
    <xf numFmtId="176" fontId="0" fillId="36" borderId="1" xfId="0" applyNumberFormat="1" applyFill="1" applyBorder="1"/>
    <xf numFmtId="176" fontId="0" fillId="3" borderId="3" xfId="0" applyNumberFormat="1" applyFill="1" applyBorder="1"/>
    <xf numFmtId="0" fontId="7" fillId="0" borderId="13" xfId="0" applyFont="1" applyBorder="1"/>
    <xf numFmtId="0" fontId="0" fillId="0" borderId="13" xfId="0" applyNumberFormat="1" applyFill="1" applyBorder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176" fontId="0" fillId="36" borderId="1" xfId="0" applyNumberFormat="1" applyFill="1" applyBorder="1" applyAlignment="1">
      <alignment vertical="center"/>
    </xf>
    <xf numFmtId="0" fontId="0" fillId="37" borderId="1" xfId="0" applyFill="1" applyBorder="1" applyAlignment="1">
      <alignment vertical="center"/>
    </xf>
    <xf numFmtId="0" fontId="35" fillId="0" borderId="0" xfId="222">
      <alignment vertical="center"/>
    </xf>
    <xf numFmtId="0" fontId="37" fillId="38" borderId="14" xfId="0" applyFont="1" applyFill="1" applyBorder="1" applyAlignment="1">
      <alignment horizontal="center" wrapText="1"/>
    </xf>
    <xf numFmtId="0" fontId="38" fillId="0" borderId="17" xfId="0" applyFont="1" applyBorder="1" applyAlignment="1">
      <alignment vertical="top" wrapText="1"/>
    </xf>
    <xf numFmtId="0" fontId="38" fillId="0" borderId="17" xfId="0" applyFont="1" applyBorder="1" applyAlignment="1">
      <alignment wrapText="1"/>
    </xf>
    <xf numFmtId="0" fontId="38" fillId="39" borderId="19" xfId="0" applyFont="1" applyFill="1" applyBorder="1" applyAlignment="1">
      <alignment wrapText="1"/>
    </xf>
    <xf numFmtId="0" fontId="38" fillId="39" borderId="22" xfId="0" applyFont="1" applyFill="1" applyBorder="1" applyAlignment="1">
      <alignment horizontal="center" wrapText="1"/>
    </xf>
    <xf numFmtId="0" fontId="40" fillId="39" borderId="21" xfId="0" applyFont="1" applyFill="1" applyBorder="1" applyAlignment="1">
      <alignment horizontal="center" wrapText="1"/>
    </xf>
    <xf numFmtId="0" fontId="38" fillId="39" borderId="21" xfId="0" applyFont="1" applyFill="1" applyBorder="1" applyAlignment="1">
      <alignment wrapText="1"/>
    </xf>
    <xf numFmtId="0" fontId="0" fillId="39" borderId="17" xfId="0" applyFill="1" applyBorder="1" applyAlignment="1">
      <alignment wrapText="1"/>
    </xf>
    <xf numFmtId="0" fontId="38" fillId="39" borderId="17" xfId="0" applyFont="1" applyFill="1" applyBorder="1" applyAlignment="1">
      <alignment wrapText="1"/>
    </xf>
    <xf numFmtId="0" fontId="38" fillId="39" borderId="21" xfId="0" applyFont="1" applyFill="1" applyBorder="1" applyAlignment="1">
      <alignment horizontal="center" wrapText="1"/>
    </xf>
    <xf numFmtId="0" fontId="0" fillId="39" borderId="22" xfId="0" applyFill="1" applyBorder="1" applyAlignment="1">
      <alignment horizontal="center" wrapText="1"/>
    </xf>
    <xf numFmtId="0" fontId="38" fillId="0" borderId="21" xfId="0" applyFont="1" applyBorder="1" applyAlignment="1">
      <alignment horizontal="center" wrapText="1"/>
    </xf>
    <xf numFmtId="0" fontId="0" fillId="39" borderId="19" xfId="0" applyFill="1" applyBorder="1" applyAlignment="1">
      <alignment wrapText="1"/>
    </xf>
    <xf numFmtId="176" fontId="0" fillId="37" borderId="1" xfId="0" applyNumberFormat="1" applyFill="1" applyBorder="1"/>
    <xf numFmtId="0" fontId="38" fillId="39" borderId="23" xfId="0" applyFont="1" applyFill="1" applyBorder="1" applyAlignment="1">
      <alignment horizontal="center" wrapText="1"/>
    </xf>
    <xf numFmtId="0" fontId="38" fillId="39" borderId="15" xfId="0" applyFont="1" applyFill="1" applyBorder="1" applyAlignment="1">
      <alignment horizontal="center" wrapText="1"/>
    </xf>
    <xf numFmtId="0" fontId="38" fillId="39" borderId="30" xfId="0" applyFont="1" applyFill="1" applyBorder="1" applyAlignment="1">
      <alignment horizontal="center" wrapText="1"/>
    </xf>
    <xf numFmtId="0" fontId="38" fillId="39" borderId="27" xfId="0" applyFont="1" applyFill="1" applyBorder="1" applyAlignment="1">
      <alignment horizontal="center" wrapText="1"/>
    </xf>
    <xf numFmtId="0" fontId="38" fillId="39" borderId="31" xfId="0" applyFont="1" applyFill="1" applyBorder="1" applyAlignment="1">
      <alignment horizontal="center" wrapText="1"/>
    </xf>
    <xf numFmtId="0" fontId="38" fillId="39" borderId="20" xfId="0" applyFont="1" applyFill="1" applyBorder="1" applyAlignment="1">
      <alignment horizontal="center" wrapText="1"/>
    </xf>
    <xf numFmtId="0" fontId="0" fillId="39" borderId="31" xfId="0" applyFill="1" applyBorder="1" applyAlignment="1">
      <alignment horizontal="center" wrapText="1"/>
    </xf>
    <xf numFmtId="0" fontId="0" fillId="39" borderId="20" xfId="0" applyFill="1" applyBorder="1" applyAlignment="1">
      <alignment horizontal="center" wrapText="1"/>
    </xf>
    <xf numFmtId="0" fontId="38" fillId="39" borderId="32" xfId="0" applyFont="1" applyFill="1" applyBorder="1" applyAlignment="1">
      <alignment horizontal="center" wrapText="1"/>
    </xf>
    <xf numFmtId="0" fontId="38" fillId="39" borderId="18" xfId="0" applyFont="1" applyFill="1" applyBorder="1" applyAlignment="1">
      <alignment horizontal="center" wrapText="1"/>
    </xf>
    <xf numFmtId="0" fontId="38" fillId="39" borderId="25" xfId="0" applyFont="1" applyFill="1" applyBorder="1" applyAlignment="1">
      <alignment horizontal="center" wrapText="1"/>
    </xf>
    <xf numFmtId="0" fontId="38" fillId="39" borderId="19" xfId="0" applyFont="1" applyFill="1" applyBorder="1" applyAlignment="1">
      <alignment horizontal="center" wrapText="1"/>
    </xf>
    <xf numFmtId="0" fontId="38" fillId="39" borderId="17" xfId="0" applyFont="1" applyFill="1" applyBorder="1" applyAlignment="1">
      <alignment horizontal="center" wrapText="1"/>
    </xf>
    <xf numFmtId="0" fontId="38" fillId="39" borderId="26" xfId="0" applyFont="1" applyFill="1" applyBorder="1" applyAlignment="1">
      <alignment horizontal="center" wrapText="1"/>
    </xf>
    <xf numFmtId="0" fontId="38" fillId="39" borderId="28" xfId="0" applyFont="1" applyFill="1" applyBorder="1" applyAlignment="1">
      <alignment horizontal="center" wrapText="1"/>
    </xf>
    <xf numFmtId="0" fontId="0" fillId="39" borderId="28" xfId="0" applyFill="1" applyBorder="1" applyAlignment="1">
      <alignment horizontal="center" wrapText="1"/>
    </xf>
    <xf numFmtId="0" fontId="38" fillId="39" borderId="29" xfId="0" applyFont="1" applyFill="1" applyBorder="1" applyAlignment="1">
      <alignment horizontal="center" wrapText="1"/>
    </xf>
    <xf numFmtId="0" fontId="38" fillId="39" borderId="25" xfId="0" applyFont="1" applyFill="1" applyBorder="1" applyAlignment="1">
      <alignment wrapText="1"/>
    </xf>
    <xf numFmtId="0" fontId="38" fillId="39" borderId="19" xfId="0" applyFont="1" applyFill="1" applyBorder="1" applyAlignment="1">
      <alignment wrapText="1"/>
    </xf>
    <xf numFmtId="0" fontId="38" fillId="39" borderId="17" xfId="0" applyFont="1" applyFill="1" applyBorder="1" applyAlignment="1">
      <alignment wrapText="1"/>
    </xf>
    <xf numFmtId="0" fontId="38" fillId="0" borderId="25" xfId="0" applyFont="1" applyBorder="1" applyAlignment="1">
      <alignment wrapText="1"/>
    </xf>
    <xf numFmtId="0" fontId="38" fillId="0" borderId="17" xfId="0" applyFont="1" applyBorder="1" applyAlignment="1">
      <alignment wrapText="1"/>
    </xf>
    <xf numFmtId="0" fontId="38" fillId="0" borderId="26" xfId="0" applyFont="1" applyBorder="1" applyAlignment="1">
      <alignment horizontal="center" wrapText="1"/>
    </xf>
    <xf numFmtId="0" fontId="38" fillId="0" borderId="27" xfId="0" applyFont="1" applyBorder="1" applyAlignment="1">
      <alignment horizontal="center" wrapText="1"/>
    </xf>
    <xf numFmtId="0" fontId="38" fillId="0" borderId="29" xfId="0" applyFont="1" applyBorder="1" applyAlignment="1">
      <alignment horizontal="center" wrapText="1"/>
    </xf>
    <xf numFmtId="0" fontId="38" fillId="0" borderId="18" xfId="0" applyFont="1" applyBorder="1" applyAlignment="1">
      <alignment horizontal="center" wrapText="1"/>
    </xf>
    <xf numFmtId="0" fontId="38" fillId="0" borderId="30" xfId="0" applyFont="1" applyBorder="1" applyAlignment="1">
      <alignment horizontal="center" wrapText="1"/>
    </xf>
    <xf numFmtId="0" fontId="38" fillId="0" borderId="32" xfId="0" applyFont="1" applyBorder="1" applyAlignment="1">
      <alignment horizontal="center" wrapText="1"/>
    </xf>
    <xf numFmtId="0" fontId="38" fillId="0" borderId="23" xfId="0" applyFont="1" applyBorder="1" applyAlignment="1">
      <alignment horizontal="center" wrapText="1"/>
    </xf>
    <xf numFmtId="0" fontId="38" fillId="0" borderId="16" xfId="0" applyFont="1" applyBorder="1" applyAlignment="1">
      <alignment horizontal="center" wrapText="1"/>
    </xf>
    <xf numFmtId="0" fontId="38" fillId="0" borderId="24" xfId="0" applyFont="1" applyBorder="1" applyAlignment="1">
      <alignment horizontal="center" wrapText="1"/>
    </xf>
    <xf numFmtId="0" fontId="38" fillId="0" borderId="23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0" fontId="38" fillId="0" borderId="24" xfId="0" applyFont="1" applyBorder="1" applyAlignment="1">
      <alignment horizontal="center" vertical="top" wrapText="1"/>
    </xf>
    <xf numFmtId="0" fontId="38" fillId="39" borderId="16" xfId="0" applyFont="1" applyFill="1" applyBorder="1" applyAlignment="1">
      <alignment horizontal="center" wrapText="1"/>
    </xf>
    <xf numFmtId="0" fontId="38" fillId="39" borderId="24" xfId="0" applyFont="1" applyFill="1" applyBorder="1" applyAlignment="1">
      <alignment horizontal="center" wrapText="1"/>
    </xf>
    <xf numFmtId="0" fontId="38" fillId="0" borderId="25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40" fillId="0" borderId="29" xfId="0" applyFont="1" applyBorder="1" applyAlignment="1">
      <alignment horizontal="center" wrapText="1"/>
    </xf>
    <xf numFmtId="0" fontId="40" fillId="0" borderId="18" xfId="0" applyFont="1" applyBorder="1" applyAlignment="1">
      <alignment horizontal="center" wrapText="1"/>
    </xf>
    <xf numFmtId="0" fontId="38" fillId="0" borderId="19" xfId="0" applyFont="1" applyBorder="1" applyAlignment="1">
      <alignment wrapText="1"/>
    </xf>
    <xf numFmtId="0" fontId="38" fillId="39" borderId="33" xfId="0" applyFont="1" applyFill="1" applyBorder="1" applyAlignment="1">
      <alignment horizontal="center" wrapText="1"/>
    </xf>
    <xf numFmtId="0" fontId="0" fillId="39" borderId="22" xfId="0" applyFill="1" applyBorder="1" applyAlignment="1">
      <alignment horizontal="center" wrapText="1"/>
    </xf>
    <xf numFmtId="0" fontId="38" fillId="39" borderId="22" xfId="0" applyFont="1" applyFill="1" applyBorder="1" applyAlignment="1">
      <alignment horizontal="center" wrapText="1"/>
    </xf>
    <xf numFmtId="0" fontId="0" fillId="39" borderId="28" xfId="0" applyFill="1" applyBorder="1" applyAlignment="1">
      <alignment wrapText="1"/>
    </xf>
    <xf numFmtId="0" fontId="0" fillId="39" borderId="22" xfId="0" applyFill="1" applyBorder="1" applyAlignment="1">
      <alignment wrapText="1"/>
    </xf>
    <xf numFmtId="0" fontId="0" fillId="39" borderId="29" xfId="0" applyFill="1" applyBorder="1" applyAlignment="1">
      <alignment wrapText="1"/>
    </xf>
    <xf numFmtId="0" fontId="0" fillId="39" borderId="21" xfId="0" applyFill="1" applyBorder="1" applyAlignment="1">
      <alignment wrapText="1"/>
    </xf>
    <xf numFmtId="0" fontId="39" fillId="0" borderId="23" xfId="0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0" fontId="38" fillId="38" borderId="23" xfId="0" applyFont="1" applyFill="1" applyBorder="1" applyAlignment="1">
      <alignment horizontal="center" wrapText="1"/>
    </xf>
    <xf numFmtId="0" fontId="38" fillId="38" borderId="15" xfId="0" applyFont="1" applyFill="1" applyBorder="1" applyAlignment="1">
      <alignment horizontal="center" wrapText="1"/>
    </xf>
    <xf numFmtId="0" fontId="38" fillId="38" borderId="16" xfId="0" applyFont="1" applyFill="1" applyBorder="1" applyAlignment="1">
      <alignment horizontal="center" wrapText="1"/>
    </xf>
    <xf numFmtId="0" fontId="38" fillId="38" borderId="24" xfId="0" applyFont="1" applyFill="1" applyBorder="1" applyAlignment="1">
      <alignment horizontal="center" wrapText="1"/>
    </xf>
  </cellXfs>
  <cellStyles count="265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2" xfId="23" builtinId="34" customBuiltin="1"/>
    <cellStyle name="20% - 强调文字颜色 2 2" xfId="130"/>
    <cellStyle name="20% - 强调文字颜色 2 3" xfId="246"/>
    <cellStyle name="20% - 强调文字颜色 3" xfId="27" builtinId="38" customBuiltin="1"/>
    <cellStyle name="20% - 强调文字颜色 3 2" xfId="132"/>
    <cellStyle name="20% - 强调文字颜色 3 3" xfId="250"/>
    <cellStyle name="20% - 强调文字颜色 4" xfId="31" builtinId="42" customBuiltin="1"/>
    <cellStyle name="20% - 强调文字颜色 4 2" xfId="134"/>
    <cellStyle name="20% - 强调文字颜色 4 3" xfId="254"/>
    <cellStyle name="20% - 强调文字颜色 5" xfId="35" builtinId="46" customBuiltin="1"/>
    <cellStyle name="20% - 强调文字颜色 5 2" xfId="136"/>
    <cellStyle name="20% - 强调文字颜色 5 3" xfId="258"/>
    <cellStyle name="20% - 强调文字颜色 6" xfId="39" builtinId="50" customBuiltin="1"/>
    <cellStyle name="20% - 强调文字颜色 6 2" xfId="138"/>
    <cellStyle name="20% - 强调文字颜色 6 3" xfId="262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2" xfId="24" builtinId="35" customBuiltin="1"/>
    <cellStyle name="40% - 强调文字颜色 2 2" xfId="131"/>
    <cellStyle name="40% - 强调文字颜色 2 3" xfId="247"/>
    <cellStyle name="40% - 强调文字颜色 3" xfId="28" builtinId="39" customBuiltin="1"/>
    <cellStyle name="40% - 强调文字颜色 3 2" xfId="133"/>
    <cellStyle name="40% - 强调文字颜色 3 3" xfId="251"/>
    <cellStyle name="40% - 强调文字颜色 4" xfId="32" builtinId="43" customBuiltin="1"/>
    <cellStyle name="40% - 强调文字颜色 4 2" xfId="135"/>
    <cellStyle name="40% - 强调文字颜色 4 3" xfId="255"/>
    <cellStyle name="40% - 强调文字颜色 5" xfId="36" builtinId="47" customBuiltin="1"/>
    <cellStyle name="40% - 强调文字颜色 5 2" xfId="137"/>
    <cellStyle name="40% - 强调文字颜色 5 3" xfId="259"/>
    <cellStyle name="40% - 强调文字颜色 6" xfId="40" builtinId="51" customBuiltin="1"/>
    <cellStyle name="40% - 强调文字颜色 6 2" xfId="139"/>
    <cellStyle name="40% - 强调文字颜色 6 3" xfId="263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InH_4GHz_12TRxP_ModelA!$B$25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InH_4GHz_12TRxP_ModelA!$B$29:$B$129</c:f>
              <c:numCache>
                <c:formatCode>G/通用格式</c:formatCode>
                <c:ptCount val="101"/>
                <c:pt idx="0">
                  <c:v>-84.516250999999997</c:v>
                </c:pt>
                <c:pt idx="1">
                  <c:v>-77.674589999999995</c:v>
                </c:pt>
                <c:pt idx="2">
                  <c:v>-76.648971000000003</c:v>
                </c:pt>
                <c:pt idx="3">
                  <c:v>-76.054423999999997</c:v>
                </c:pt>
                <c:pt idx="4">
                  <c:v>-75.462709000000004</c:v>
                </c:pt>
                <c:pt idx="5">
                  <c:v>-75.076070000000001</c:v>
                </c:pt>
                <c:pt idx="6">
                  <c:v>-74.785629</c:v>
                </c:pt>
                <c:pt idx="7">
                  <c:v>-74.507983999999993</c:v>
                </c:pt>
                <c:pt idx="8">
                  <c:v>-74.220889999999997</c:v>
                </c:pt>
                <c:pt idx="9">
                  <c:v>-73.979439999999997</c:v>
                </c:pt>
                <c:pt idx="10">
                  <c:v>-73.784577999999996</c:v>
                </c:pt>
                <c:pt idx="11">
                  <c:v>-73.558053999999998</c:v>
                </c:pt>
                <c:pt idx="12">
                  <c:v>-73.368437999999998</c:v>
                </c:pt>
                <c:pt idx="13">
                  <c:v>-73.189648000000005</c:v>
                </c:pt>
                <c:pt idx="14">
                  <c:v>-72.991004000000004</c:v>
                </c:pt>
                <c:pt idx="15">
                  <c:v>-72.868803</c:v>
                </c:pt>
                <c:pt idx="16">
                  <c:v>-72.641683</c:v>
                </c:pt>
                <c:pt idx="17">
                  <c:v>-72.454476999999997</c:v>
                </c:pt>
                <c:pt idx="18">
                  <c:v>-72.322340999999994</c:v>
                </c:pt>
                <c:pt idx="19">
                  <c:v>-72.175649000000007</c:v>
                </c:pt>
                <c:pt idx="20">
                  <c:v>-72.049357999999998</c:v>
                </c:pt>
                <c:pt idx="21">
                  <c:v>-71.915637000000004</c:v>
                </c:pt>
                <c:pt idx="22">
                  <c:v>-71.785557999999995</c:v>
                </c:pt>
                <c:pt idx="23">
                  <c:v>-71.663303999999997</c:v>
                </c:pt>
                <c:pt idx="24">
                  <c:v>-71.549705000000003</c:v>
                </c:pt>
                <c:pt idx="25">
                  <c:v>-71.424970000000002</c:v>
                </c:pt>
                <c:pt idx="26">
                  <c:v>-71.313614999999999</c:v>
                </c:pt>
                <c:pt idx="27">
                  <c:v>-71.150375999999994</c:v>
                </c:pt>
                <c:pt idx="28">
                  <c:v>-71.025891999999999</c:v>
                </c:pt>
                <c:pt idx="29">
                  <c:v>-70.881662000000006</c:v>
                </c:pt>
                <c:pt idx="30">
                  <c:v>-70.747528000000003</c:v>
                </c:pt>
                <c:pt idx="31">
                  <c:v>-70.656487999999996</c:v>
                </c:pt>
                <c:pt idx="32">
                  <c:v>-70.548946999999998</c:v>
                </c:pt>
                <c:pt idx="33">
                  <c:v>-70.381552999999997</c:v>
                </c:pt>
                <c:pt idx="34">
                  <c:v>-70.277474999999995</c:v>
                </c:pt>
                <c:pt idx="35">
                  <c:v>-70.164108999999996</c:v>
                </c:pt>
                <c:pt idx="36">
                  <c:v>-70.038562999999996</c:v>
                </c:pt>
                <c:pt idx="37">
                  <c:v>-69.930769999999995</c:v>
                </c:pt>
                <c:pt idx="38">
                  <c:v>-69.821241999999998</c:v>
                </c:pt>
                <c:pt idx="39">
                  <c:v>-69.725739000000004</c:v>
                </c:pt>
                <c:pt idx="40">
                  <c:v>-69.620154999999997</c:v>
                </c:pt>
                <c:pt idx="41">
                  <c:v>-69.490371999999994</c:v>
                </c:pt>
                <c:pt idx="42">
                  <c:v>-69.391045000000005</c:v>
                </c:pt>
                <c:pt idx="43">
                  <c:v>-69.304997999999998</c:v>
                </c:pt>
                <c:pt idx="44">
                  <c:v>-69.170219000000003</c:v>
                </c:pt>
                <c:pt idx="45">
                  <c:v>-69.038392000000002</c:v>
                </c:pt>
                <c:pt idx="46">
                  <c:v>-68.957363000000001</c:v>
                </c:pt>
                <c:pt idx="47">
                  <c:v>-68.847171000000003</c:v>
                </c:pt>
                <c:pt idx="48">
                  <c:v>-68.732146</c:v>
                </c:pt>
                <c:pt idx="49">
                  <c:v>-68.596982999999994</c:v>
                </c:pt>
                <c:pt idx="50">
                  <c:v>-68.488494000000003</c:v>
                </c:pt>
                <c:pt idx="51">
                  <c:v>-68.374996999999993</c:v>
                </c:pt>
                <c:pt idx="52">
                  <c:v>-68.228145999999995</c:v>
                </c:pt>
                <c:pt idx="53">
                  <c:v>-68.071764000000002</c:v>
                </c:pt>
                <c:pt idx="54">
                  <c:v>-67.956841999999995</c:v>
                </c:pt>
                <c:pt idx="55">
                  <c:v>-67.822249999999997</c:v>
                </c:pt>
                <c:pt idx="56">
                  <c:v>-67.697443000000007</c:v>
                </c:pt>
                <c:pt idx="57">
                  <c:v>-67.585337999999993</c:v>
                </c:pt>
                <c:pt idx="58">
                  <c:v>-67.456108999999998</c:v>
                </c:pt>
                <c:pt idx="59">
                  <c:v>-67.313772</c:v>
                </c:pt>
                <c:pt idx="60">
                  <c:v>-67.162558000000004</c:v>
                </c:pt>
                <c:pt idx="61">
                  <c:v>-66.999510000000001</c:v>
                </c:pt>
                <c:pt idx="62">
                  <c:v>-66.842562999999998</c:v>
                </c:pt>
                <c:pt idx="63">
                  <c:v>-66.668255000000002</c:v>
                </c:pt>
                <c:pt idx="64">
                  <c:v>-66.497146999999998</c:v>
                </c:pt>
                <c:pt idx="65">
                  <c:v>-66.381810000000002</c:v>
                </c:pt>
                <c:pt idx="66">
                  <c:v>-66.210164000000006</c:v>
                </c:pt>
                <c:pt idx="67">
                  <c:v>-66.070166999999998</c:v>
                </c:pt>
                <c:pt idx="68">
                  <c:v>-65.920006000000001</c:v>
                </c:pt>
                <c:pt idx="69">
                  <c:v>-65.718767</c:v>
                </c:pt>
                <c:pt idx="70">
                  <c:v>-65.529580999999993</c:v>
                </c:pt>
                <c:pt idx="71">
                  <c:v>-65.339495999999997</c:v>
                </c:pt>
                <c:pt idx="72">
                  <c:v>-65.184175999999994</c:v>
                </c:pt>
                <c:pt idx="73">
                  <c:v>-64.993112999999994</c:v>
                </c:pt>
                <c:pt idx="74">
                  <c:v>-64.848849999999999</c:v>
                </c:pt>
                <c:pt idx="75">
                  <c:v>-64.655581999999995</c:v>
                </c:pt>
                <c:pt idx="76">
                  <c:v>-64.401234000000002</c:v>
                </c:pt>
                <c:pt idx="77">
                  <c:v>-64.181664999999995</c:v>
                </c:pt>
                <c:pt idx="78">
                  <c:v>-63.961120000000001</c:v>
                </c:pt>
                <c:pt idx="79">
                  <c:v>-63.758271999999998</c:v>
                </c:pt>
                <c:pt idx="80">
                  <c:v>-63.590808000000003</c:v>
                </c:pt>
                <c:pt idx="81">
                  <c:v>-63.379607999999998</c:v>
                </c:pt>
                <c:pt idx="82">
                  <c:v>-63.169879999999999</c:v>
                </c:pt>
                <c:pt idx="83">
                  <c:v>-62.858975999999998</c:v>
                </c:pt>
                <c:pt idx="84">
                  <c:v>-62.620113000000003</c:v>
                </c:pt>
                <c:pt idx="85">
                  <c:v>-62.282924000000001</c:v>
                </c:pt>
                <c:pt idx="86">
                  <c:v>-62.017457</c:v>
                </c:pt>
                <c:pt idx="87">
                  <c:v>-61.665156000000003</c:v>
                </c:pt>
                <c:pt idx="88">
                  <c:v>-61.147492999999997</c:v>
                </c:pt>
                <c:pt idx="89">
                  <c:v>-60.788522999999998</c:v>
                </c:pt>
                <c:pt idx="90">
                  <c:v>-60.309429000000002</c:v>
                </c:pt>
                <c:pt idx="91">
                  <c:v>-59.793601000000002</c:v>
                </c:pt>
                <c:pt idx="92">
                  <c:v>-59.293303000000002</c:v>
                </c:pt>
                <c:pt idx="93">
                  <c:v>-58.593663999999997</c:v>
                </c:pt>
                <c:pt idx="94">
                  <c:v>-57.682718999999999</c:v>
                </c:pt>
                <c:pt idx="95">
                  <c:v>-56.530189</c:v>
                </c:pt>
                <c:pt idx="96">
                  <c:v>-55.376739999999998</c:v>
                </c:pt>
                <c:pt idx="97">
                  <c:v>-54.119830999999998</c:v>
                </c:pt>
                <c:pt idx="98">
                  <c:v>-52.407319999999999</c:v>
                </c:pt>
                <c:pt idx="99" formatCode="0.00_ ">
                  <c:v>-49.883020999999999</c:v>
                </c:pt>
                <c:pt idx="100" formatCode="0.00_ ">
                  <c:v>-41.603254999999997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InH_4GHz_12TRxP_ModelA!$C$25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InH_4GHz_12TRxP_ModelA!$C$29:$C$129</c:f>
              <c:numCache>
                <c:formatCode>G/通用格式</c:formatCode>
                <c:ptCount val="101"/>
                <c:pt idx="0">
                  <c:v>-84.1768</c:v>
                </c:pt>
                <c:pt idx="1">
                  <c:v>-78.544499999999999</c:v>
                </c:pt>
                <c:pt idx="2">
                  <c:v>-77.458799999999997</c:v>
                </c:pt>
                <c:pt idx="3">
                  <c:v>-76.631399999999999</c:v>
                </c:pt>
                <c:pt idx="4">
                  <c:v>-76.057699999999997</c:v>
                </c:pt>
                <c:pt idx="5">
                  <c:v>-75.735799999999998</c:v>
                </c:pt>
                <c:pt idx="6">
                  <c:v>-75.480500000000006</c:v>
                </c:pt>
                <c:pt idx="7">
                  <c:v>-75.080500000000001</c:v>
                </c:pt>
                <c:pt idx="8">
                  <c:v>-74.857699999999994</c:v>
                </c:pt>
                <c:pt idx="9">
                  <c:v>-74.668700000000001</c:v>
                </c:pt>
                <c:pt idx="10">
                  <c:v>-74.419600000000003</c:v>
                </c:pt>
                <c:pt idx="11">
                  <c:v>-74.187799999999996</c:v>
                </c:pt>
                <c:pt idx="12">
                  <c:v>-74.008799999999994</c:v>
                </c:pt>
                <c:pt idx="13">
                  <c:v>-73.800600000000003</c:v>
                </c:pt>
                <c:pt idx="14">
                  <c:v>-73.586100000000002</c:v>
                </c:pt>
                <c:pt idx="15">
                  <c:v>-73.380300000000005</c:v>
                </c:pt>
                <c:pt idx="16">
                  <c:v>-73.221400000000003</c:v>
                </c:pt>
                <c:pt idx="17">
                  <c:v>-73.050200000000004</c:v>
                </c:pt>
                <c:pt idx="18">
                  <c:v>-72.840999999999994</c:v>
                </c:pt>
                <c:pt idx="19">
                  <c:v>-72.697199999999995</c:v>
                </c:pt>
                <c:pt idx="20">
                  <c:v>-72.546700000000001</c:v>
                </c:pt>
                <c:pt idx="21">
                  <c:v>-72.384500000000003</c:v>
                </c:pt>
                <c:pt idx="22">
                  <c:v>-72.260099999999994</c:v>
                </c:pt>
                <c:pt idx="23">
                  <c:v>-72.103999999999999</c:v>
                </c:pt>
                <c:pt idx="24">
                  <c:v>-71.942800000000005</c:v>
                </c:pt>
                <c:pt idx="25">
                  <c:v>-71.863600000000005</c:v>
                </c:pt>
                <c:pt idx="26">
                  <c:v>-71.764099999999999</c:v>
                </c:pt>
                <c:pt idx="27">
                  <c:v>-71.666499999999999</c:v>
                </c:pt>
                <c:pt idx="28">
                  <c:v>-71.567599999999999</c:v>
                </c:pt>
                <c:pt idx="29">
                  <c:v>-71.4392</c:v>
                </c:pt>
                <c:pt idx="30">
                  <c:v>-71.34</c:v>
                </c:pt>
                <c:pt idx="31">
                  <c:v>-71.1995</c:v>
                </c:pt>
                <c:pt idx="32">
                  <c:v>-71.089699999999993</c:v>
                </c:pt>
                <c:pt idx="33">
                  <c:v>-70.995000000000005</c:v>
                </c:pt>
                <c:pt idx="34">
                  <c:v>-70.858400000000003</c:v>
                </c:pt>
                <c:pt idx="35">
                  <c:v>-70.719499999999996</c:v>
                </c:pt>
                <c:pt idx="36">
                  <c:v>-70.551599999999993</c:v>
                </c:pt>
                <c:pt idx="37">
                  <c:v>-70.426699999999997</c:v>
                </c:pt>
                <c:pt idx="38">
                  <c:v>-70.317899999999995</c:v>
                </c:pt>
                <c:pt idx="39">
                  <c:v>-70.161299999999997</c:v>
                </c:pt>
                <c:pt idx="40">
                  <c:v>-70.076899999999995</c:v>
                </c:pt>
                <c:pt idx="41">
                  <c:v>-69.947299999999998</c:v>
                </c:pt>
                <c:pt idx="42">
                  <c:v>-69.8626</c:v>
                </c:pt>
                <c:pt idx="43">
                  <c:v>-69.774199999999993</c:v>
                </c:pt>
                <c:pt idx="44">
                  <c:v>-69.6798</c:v>
                </c:pt>
                <c:pt idx="45">
                  <c:v>-69.554400000000001</c:v>
                </c:pt>
                <c:pt idx="46">
                  <c:v>-69.458100000000002</c:v>
                </c:pt>
                <c:pt idx="47">
                  <c:v>-69.368499999999997</c:v>
                </c:pt>
                <c:pt idx="48">
                  <c:v>-69.226200000000006</c:v>
                </c:pt>
                <c:pt idx="49">
                  <c:v>-69.0959</c:v>
                </c:pt>
                <c:pt idx="50">
                  <c:v>-69.023300000000006</c:v>
                </c:pt>
                <c:pt idx="51">
                  <c:v>-68.916399999999996</c:v>
                </c:pt>
                <c:pt idx="52">
                  <c:v>-68.767200000000003</c:v>
                </c:pt>
                <c:pt idx="53">
                  <c:v>-68.668300000000002</c:v>
                </c:pt>
                <c:pt idx="54">
                  <c:v>-68.543400000000005</c:v>
                </c:pt>
                <c:pt idx="55">
                  <c:v>-68.421999999999997</c:v>
                </c:pt>
                <c:pt idx="56">
                  <c:v>-68.2744</c:v>
                </c:pt>
                <c:pt idx="57">
                  <c:v>-68.115099999999998</c:v>
                </c:pt>
                <c:pt idx="58">
                  <c:v>-67.960899999999995</c:v>
                </c:pt>
                <c:pt idx="59">
                  <c:v>-67.821399999999997</c:v>
                </c:pt>
                <c:pt idx="60">
                  <c:v>-67.665599999999998</c:v>
                </c:pt>
                <c:pt idx="61">
                  <c:v>-67.562100000000001</c:v>
                </c:pt>
                <c:pt idx="62">
                  <c:v>-67.415300000000002</c:v>
                </c:pt>
                <c:pt idx="63">
                  <c:v>-67.319800000000001</c:v>
                </c:pt>
                <c:pt idx="64">
                  <c:v>-67.156700000000001</c:v>
                </c:pt>
                <c:pt idx="65">
                  <c:v>-66.948099999999997</c:v>
                </c:pt>
                <c:pt idx="66">
                  <c:v>-66.742999999999995</c:v>
                </c:pt>
                <c:pt idx="67">
                  <c:v>-66.551199999999994</c:v>
                </c:pt>
                <c:pt idx="68">
                  <c:v>-66.423299999999998</c:v>
                </c:pt>
                <c:pt idx="69">
                  <c:v>-66.184299999999993</c:v>
                </c:pt>
                <c:pt idx="70">
                  <c:v>-66.029300000000006</c:v>
                </c:pt>
                <c:pt idx="71">
                  <c:v>-65.836399999999998</c:v>
                </c:pt>
                <c:pt idx="72">
                  <c:v>-65.722099999999998</c:v>
                </c:pt>
                <c:pt idx="73">
                  <c:v>-65.495800000000003</c:v>
                </c:pt>
                <c:pt idx="74">
                  <c:v>-65.346400000000003</c:v>
                </c:pt>
                <c:pt idx="75">
                  <c:v>-65.108000000000004</c:v>
                </c:pt>
                <c:pt idx="76">
                  <c:v>-64.890799999999999</c:v>
                </c:pt>
                <c:pt idx="77">
                  <c:v>-64.643100000000004</c:v>
                </c:pt>
                <c:pt idx="78">
                  <c:v>-64.461200000000005</c:v>
                </c:pt>
                <c:pt idx="79">
                  <c:v>-64.305700000000002</c:v>
                </c:pt>
                <c:pt idx="80">
                  <c:v>-64.055199999999999</c:v>
                </c:pt>
                <c:pt idx="81">
                  <c:v>-63.786999999999999</c:v>
                </c:pt>
                <c:pt idx="82">
                  <c:v>-63.582700000000003</c:v>
                </c:pt>
                <c:pt idx="83">
                  <c:v>-63.387700000000002</c:v>
                </c:pt>
                <c:pt idx="84">
                  <c:v>-63.057600000000001</c:v>
                </c:pt>
                <c:pt idx="85">
                  <c:v>-62.777000000000001</c:v>
                </c:pt>
                <c:pt idx="86">
                  <c:v>-62.436700000000002</c:v>
                </c:pt>
                <c:pt idx="87">
                  <c:v>-61.868899999999996</c:v>
                </c:pt>
                <c:pt idx="88">
                  <c:v>-61.374600000000001</c:v>
                </c:pt>
                <c:pt idx="89">
                  <c:v>-60.828899999999997</c:v>
                </c:pt>
                <c:pt idx="90">
                  <c:v>-60.191699999999997</c:v>
                </c:pt>
                <c:pt idx="91">
                  <c:v>-59.714300000000001</c:v>
                </c:pt>
                <c:pt idx="92">
                  <c:v>-59.0488</c:v>
                </c:pt>
                <c:pt idx="93">
                  <c:v>-58.4405</c:v>
                </c:pt>
                <c:pt idx="94">
                  <c:v>-57.781199999999998</c:v>
                </c:pt>
                <c:pt idx="95">
                  <c:v>-56.536700000000003</c:v>
                </c:pt>
                <c:pt idx="96">
                  <c:v>-55.201000000000001</c:v>
                </c:pt>
                <c:pt idx="97">
                  <c:v>-53.626399999999997</c:v>
                </c:pt>
                <c:pt idx="98">
                  <c:v>-51.418199999999999</c:v>
                </c:pt>
                <c:pt idx="99">
                  <c:v>-48.695999999999998</c:v>
                </c:pt>
                <c:pt idx="100">
                  <c:v>-43.375399999999999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InH_4GHz_12TRxP_ModelA!$D$25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InH_4GHz_12TRxP_ModelA!$D$29:$D$129</c:f>
              <c:numCache>
                <c:formatCode>G/通用格式</c:formatCode>
                <c:ptCount val="101"/>
                <c:pt idx="0">
                  <c:v>-83.792900000000003</c:v>
                </c:pt>
                <c:pt idx="1">
                  <c:v>-79.0713142628653</c:v>
                </c:pt>
                <c:pt idx="2">
                  <c:v>-77.835407151457503</c:v>
                </c:pt>
                <c:pt idx="3">
                  <c:v>-76.969452324056306</c:v>
                </c:pt>
                <c:pt idx="4">
                  <c:v>-76.214889510473895</c:v>
                </c:pt>
                <c:pt idx="5">
                  <c:v>-75.795000000000002</c:v>
                </c:pt>
                <c:pt idx="6">
                  <c:v>-75.546086169371193</c:v>
                </c:pt>
                <c:pt idx="7">
                  <c:v>-75.265241269029502</c:v>
                </c:pt>
                <c:pt idx="8">
                  <c:v>-74.920474050406199</c:v>
                </c:pt>
                <c:pt idx="9">
                  <c:v>-74.7195983855149</c:v>
                </c:pt>
                <c:pt idx="10">
                  <c:v>-74.557400000000001</c:v>
                </c:pt>
                <c:pt idx="11">
                  <c:v>-74.364124130853398</c:v>
                </c:pt>
                <c:pt idx="12">
                  <c:v>-74.120005129500498</c:v>
                </c:pt>
                <c:pt idx="13">
                  <c:v>-73.878612708513302</c:v>
                </c:pt>
                <c:pt idx="14">
                  <c:v>-73.650616246949099</c:v>
                </c:pt>
                <c:pt idx="15">
                  <c:v>-73.470299999999995</c:v>
                </c:pt>
                <c:pt idx="16">
                  <c:v>-73.272014670161099</c:v>
                </c:pt>
                <c:pt idx="17">
                  <c:v>-73.047364529889094</c:v>
                </c:pt>
                <c:pt idx="18">
                  <c:v>-72.890338319769</c:v>
                </c:pt>
                <c:pt idx="19">
                  <c:v>-72.686095656594603</c:v>
                </c:pt>
                <c:pt idx="20">
                  <c:v>-72.539400000000001</c:v>
                </c:pt>
                <c:pt idx="21">
                  <c:v>-72.356782463010106</c:v>
                </c:pt>
                <c:pt idx="22">
                  <c:v>-72.210565026966293</c:v>
                </c:pt>
                <c:pt idx="23">
                  <c:v>-72.087427100897301</c:v>
                </c:pt>
                <c:pt idx="24">
                  <c:v>-71.994872375062101</c:v>
                </c:pt>
                <c:pt idx="25">
                  <c:v>-71.858599999999996</c:v>
                </c:pt>
                <c:pt idx="26">
                  <c:v>-71.759583697522899</c:v>
                </c:pt>
                <c:pt idx="27">
                  <c:v>-71.5623403492976</c:v>
                </c:pt>
                <c:pt idx="28">
                  <c:v>-71.429246240957994</c:v>
                </c:pt>
                <c:pt idx="29">
                  <c:v>-71.327356368589705</c:v>
                </c:pt>
                <c:pt idx="30">
                  <c:v>-71.188000000000002</c:v>
                </c:pt>
                <c:pt idx="31">
                  <c:v>-71.042473131364602</c:v>
                </c:pt>
                <c:pt idx="32">
                  <c:v>-70.919579139474294</c:v>
                </c:pt>
                <c:pt idx="33">
                  <c:v>-70.756460809148294</c:v>
                </c:pt>
                <c:pt idx="34">
                  <c:v>-70.650521131719302</c:v>
                </c:pt>
                <c:pt idx="35">
                  <c:v>-70.512500000000003</c:v>
                </c:pt>
                <c:pt idx="36">
                  <c:v>-70.406424215108004</c:v>
                </c:pt>
                <c:pt idx="37">
                  <c:v>-70.311675318320795</c:v>
                </c:pt>
                <c:pt idx="38">
                  <c:v>-70.197693523290894</c:v>
                </c:pt>
                <c:pt idx="39">
                  <c:v>-70.072324654589806</c:v>
                </c:pt>
                <c:pt idx="40">
                  <c:v>-69.927899999999994</c:v>
                </c:pt>
                <c:pt idx="41">
                  <c:v>-69.774750510510998</c:v>
                </c:pt>
                <c:pt idx="42">
                  <c:v>-69.627790486042898</c:v>
                </c:pt>
                <c:pt idx="43">
                  <c:v>-69.513002900032504</c:v>
                </c:pt>
                <c:pt idx="44">
                  <c:v>-69.445640915579901</c:v>
                </c:pt>
                <c:pt idx="45">
                  <c:v>-69.280500000000004</c:v>
                </c:pt>
                <c:pt idx="46">
                  <c:v>-69.158379637073494</c:v>
                </c:pt>
                <c:pt idx="47">
                  <c:v>-69.074396733093806</c:v>
                </c:pt>
                <c:pt idx="48">
                  <c:v>-68.960854862301005</c:v>
                </c:pt>
                <c:pt idx="49">
                  <c:v>-68.832502923588194</c:v>
                </c:pt>
                <c:pt idx="50">
                  <c:v>-68.723399999999998</c:v>
                </c:pt>
                <c:pt idx="51">
                  <c:v>-68.634419073126594</c:v>
                </c:pt>
                <c:pt idx="52">
                  <c:v>-68.5408826056169</c:v>
                </c:pt>
                <c:pt idx="53">
                  <c:v>-68.401926885646603</c:v>
                </c:pt>
                <c:pt idx="54">
                  <c:v>-68.262056381621804</c:v>
                </c:pt>
                <c:pt idx="55">
                  <c:v>-68.107799999999997</c:v>
                </c:pt>
                <c:pt idx="56">
                  <c:v>-67.972916711391093</c:v>
                </c:pt>
                <c:pt idx="57">
                  <c:v>-67.805518008375998</c:v>
                </c:pt>
                <c:pt idx="58">
                  <c:v>-67.698092515030694</c:v>
                </c:pt>
                <c:pt idx="59">
                  <c:v>-67.495516989134003</c:v>
                </c:pt>
                <c:pt idx="60">
                  <c:v>-67.315399999999997</c:v>
                </c:pt>
                <c:pt idx="61">
                  <c:v>-67.218153221154793</c:v>
                </c:pt>
                <c:pt idx="62">
                  <c:v>-67.112274653641606</c:v>
                </c:pt>
                <c:pt idx="63">
                  <c:v>-66.958813782335099</c:v>
                </c:pt>
                <c:pt idx="64">
                  <c:v>-66.829599345020597</c:v>
                </c:pt>
                <c:pt idx="65">
                  <c:v>-66.683000000000007</c:v>
                </c:pt>
                <c:pt idx="66">
                  <c:v>-66.550227440650502</c:v>
                </c:pt>
                <c:pt idx="67">
                  <c:v>-66.400909321632</c:v>
                </c:pt>
                <c:pt idx="68">
                  <c:v>-66.269209208080596</c:v>
                </c:pt>
                <c:pt idx="69">
                  <c:v>-66.095000508801306</c:v>
                </c:pt>
                <c:pt idx="70">
                  <c:v>-65.917400000000001</c:v>
                </c:pt>
                <c:pt idx="71">
                  <c:v>-65.655780698173302</c:v>
                </c:pt>
                <c:pt idx="72">
                  <c:v>-65.455255815483099</c:v>
                </c:pt>
                <c:pt idx="73">
                  <c:v>-65.300022291999994</c:v>
                </c:pt>
                <c:pt idx="74">
                  <c:v>-64.990577390852707</c:v>
                </c:pt>
                <c:pt idx="75">
                  <c:v>-64.769900000000007</c:v>
                </c:pt>
                <c:pt idx="76">
                  <c:v>-64.573105576348297</c:v>
                </c:pt>
                <c:pt idx="77">
                  <c:v>-64.335264660112202</c:v>
                </c:pt>
                <c:pt idx="78">
                  <c:v>-64.064904098433104</c:v>
                </c:pt>
                <c:pt idx="79">
                  <c:v>-63.833333184064102</c:v>
                </c:pt>
                <c:pt idx="80">
                  <c:v>-63.626800000000003</c:v>
                </c:pt>
                <c:pt idx="81">
                  <c:v>-63.288914799503402</c:v>
                </c:pt>
                <c:pt idx="82">
                  <c:v>-63.024969628203102</c:v>
                </c:pt>
                <c:pt idx="83">
                  <c:v>-62.821936837971101</c:v>
                </c:pt>
                <c:pt idx="84">
                  <c:v>-62.4857246247593</c:v>
                </c:pt>
                <c:pt idx="85">
                  <c:v>-62.228999999999999</c:v>
                </c:pt>
                <c:pt idx="86">
                  <c:v>-61.814731431749102</c:v>
                </c:pt>
                <c:pt idx="87">
                  <c:v>-61.465458351715498</c:v>
                </c:pt>
                <c:pt idx="88">
                  <c:v>-61.157862725488997</c:v>
                </c:pt>
                <c:pt idx="89">
                  <c:v>-60.8489601031673</c:v>
                </c:pt>
                <c:pt idx="90">
                  <c:v>-60.321100000000001</c:v>
                </c:pt>
                <c:pt idx="91">
                  <c:v>-59.800808897155299</c:v>
                </c:pt>
                <c:pt idx="92">
                  <c:v>-59.236619840561303</c:v>
                </c:pt>
                <c:pt idx="93">
                  <c:v>-58.642441805373203</c:v>
                </c:pt>
                <c:pt idx="94">
                  <c:v>-57.981721894561304</c:v>
                </c:pt>
                <c:pt idx="95">
                  <c:v>-56.786200000000001</c:v>
                </c:pt>
                <c:pt idx="96">
                  <c:v>-55.553909278718102</c:v>
                </c:pt>
                <c:pt idx="97">
                  <c:v>-54.464970260429098</c:v>
                </c:pt>
                <c:pt idx="98">
                  <c:v>-51.624204428583397</c:v>
                </c:pt>
                <c:pt idx="99">
                  <c:v>-50.096966792285997</c:v>
                </c:pt>
                <c:pt idx="100">
                  <c:v>-42.452500000000001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InH_4GHz_12TRxP_ModelA!$E$25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InH_4GHz_12TRxP_ModelA!$E$29:$E$129</c:f>
              <c:numCache>
                <c:formatCode>G/通用格式</c:formatCode>
                <c:ptCount val="101"/>
                <c:pt idx="0">
                  <c:v>-79.010000000000005</c:v>
                </c:pt>
                <c:pt idx="1">
                  <c:v>-77.739999999999995</c:v>
                </c:pt>
                <c:pt idx="2">
                  <c:v>-77.040000000000006</c:v>
                </c:pt>
                <c:pt idx="3">
                  <c:v>-76.7</c:v>
                </c:pt>
                <c:pt idx="4">
                  <c:v>-76.36</c:v>
                </c:pt>
                <c:pt idx="5">
                  <c:v>-75.89</c:v>
                </c:pt>
                <c:pt idx="6">
                  <c:v>-75.58</c:v>
                </c:pt>
                <c:pt idx="7">
                  <c:v>-75.17</c:v>
                </c:pt>
                <c:pt idx="8">
                  <c:v>-74.98</c:v>
                </c:pt>
                <c:pt idx="9">
                  <c:v>-74.84</c:v>
                </c:pt>
                <c:pt idx="10">
                  <c:v>-74.67</c:v>
                </c:pt>
                <c:pt idx="11">
                  <c:v>-74.41</c:v>
                </c:pt>
                <c:pt idx="12">
                  <c:v>-74.25</c:v>
                </c:pt>
                <c:pt idx="13">
                  <c:v>-73.989999999999995</c:v>
                </c:pt>
                <c:pt idx="14">
                  <c:v>-73.790000000000006</c:v>
                </c:pt>
                <c:pt idx="15">
                  <c:v>-73.55</c:v>
                </c:pt>
                <c:pt idx="16">
                  <c:v>-73.44</c:v>
                </c:pt>
                <c:pt idx="17">
                  <c:v>-73.27</c:v>
                </c:pt>
                <c:pt idx="18">
                  <c:v>-73.09</c:v>
                </c:pt>
                <c:pt idx="19">
                  <c:v>-72.91</c:v>
                </c:pt>
                <c:pt idx="20">
                  <c:v>-72.790000000000006</c:v>
                </c:pt>
                <c:pt idx="21">
                  <c:v>-72.62</c:v>
                </c:pt>
                <c:pt idx="22">
                  <c:v>-72.489999999999995</c:v>
                </c:pt>
                <c:pt idx="23">
                  <c:v>-72.34</c:v>
                </c:pt>
                <c:pt idx="24">
                  <c:v>-72.180000000000007</c:v>
                </c:pt>
                <c:pt idx="25">
                  <c:v>-71.959999999999994</c:v>
                </c:pt>
                <c:pt idx="26">
                  <c:v>-71.84</c:v>
                </c:pt>
                <c:pt idx="27">
                  <c:v>-71.66</c:v>
                </c:pt>
                <c:pt idx="28">
                  <c:v>-71.59</c:v>
                </c:pt>
                <c:pt idx="29">
                  <c:v>-71.489999999999995</c:v>
                </c:pt>
                <c:pt idx="30">
                  <c:v>-71.319999999999993</c:v>
                </c:pt>
                <c:pt idx="31">
                  <c:v>-71.13</c:v>
                </c:pt>
                <c:pt idx="32">
                  <c:v>-71.010000000000005</c:v>
                </c:pt>
                <c:pt idx="33">
                  <c:v>-70.88</c:v>
                </c:pt>
                <c:pt idx="34">
                  <c:v>-70.77</c:v>
                </c:pt>
                <c:pt idx="35">
                  <c:v>-70.64</c:v>
                </c:pt>
                <c:pt idx="36">
                  <c:v>-70.489999999999995</c:v>
                </c:pt>
                <c:pt idx="37">
                  <c:v>-70.349999999999994</c:v>
                </c:pt>
                <c:pt idx="38">
                  <c:v>-70.28</c:v>
                </c:pt>
                <c:pt idx="39">
                  <c:v>-70.2</c:v>
                </c:pt>
                <c:pt idx="40">
                  <c:v>-70.06</c:v>
                </c:pt>
                <c:pt idx="41">
                  <c:v>-69.959999999999994</c:v>
                </c:pt>
                <c:pt idx="42">
                  <c:v>-69.849999999999994</c:v>
                </c:pt>
                <c:pt idx="43">
                  <c:v>-69.73</c:v>
                </c:pt>
                <c:pt idx="44">
                  <c:v>-69.650000000000006</c:v>
                </c:pt>
                <c:pt idx="45">
                  <c:v>-69.510000000000005</c:v>
                </c:pt>
                <c:pt idx="46">
                  <c:v>-69.349999999999994</c:v>
                </c:pt>
                <c:pt idx="47">
                  <c:v>-69.209999999999994</c:v>
                </c:pt>
                <c:pt idx="48">
                  <c:v>-69.09</c:v>
                </c:pt>
                <c:pt idx="49">
                  <c:v>-68.959999999999994</c:v>
                </c:pt>
                <c:pt idx="50">
                  <c:v>-68.790000000000006</c:v>
                </c:pt>
                <c:pt idx="51">
                  <c:v>-68.66</c:v>
                </c:pt>
                <c:pt idx="52">
                  <c:v>-68.53</c:v>
                </c:pt>
                <c:pt idx="53">
                  <c:v>-68.34</c:v>
                </c:pt>
                <c:pt idx="54">
                  <c:v>-68.180000000000007</c:v>
                </c:pt>
                <c:pt idx="55">
                  <c:v>-68.06</c:v>
                </c:pt>
                <c:pt idx="56">
                  <c:v>-67.95</c:v>
                </c:pt>
                <c:pt idx="57">
                  <c:v>-67.84</c:v>
                </c:pt>
                <c:pt idx="58">
                  <c:v>-67.7</c:v>
                </c:pt>
                <c:pt idx="59">
                  <c:v>-67.53</c:v>
                </c:pt>
                <c:pt idx="60">
                  <c:v>-67.38</c:v>
                </c:pt>
                <c:pt idx="61">
                  <c:v>-67.25</c:v>
                </c:pt>
                <c:pt idx="62">
                  <c:v>-67.11</c:v>
                </c:pt>
                <c:pt idx="63">
                  <c:v>-66.97</c:v>
                </c:pt>
                <c:pt idx="64">
                  <c:v>-66.81</c:v>
                </c:pt>
                <c:pt idx="65">
                  <c:v>-66.569999999999993</c:v>
                </c:pt>
                <c:pt idx="66">
                  <c:v>-66.41</c:v>
                </c:pt>
                <c:pt idx="67">
                  <c:v>-66.19</c:v>
                </c:pt>
                <c:pt idx="68">
                  <c:v>-66.040000000000006</c:v>
                </c:pt>
                <c:pt idx="69">
                  <c:v>-65.86</c:v>
                </c:pt>
                <c:pt idx="70">
                  <c:v>-65.650000000000006</c:v>
                </c:pt>
                <c:pt idx="71">
                  <c:v>-65.459999999999994</c:v>
                </c:pt>
                <c:pt idx="72">
                  <c:v>-65.150000000000006</c:v>
                </c:pt>
                <c:pt idx="73">
                  <c:v>-64.98</c:v>
                </c:pt>
                <c:pt idx="74">
                  <c:v>-64.84</c:v>
                </c:pt>
                <c:pt idx="75">
                  <c:v>-64.63</c:v>
                </c:pt>
                <c:pt idx="76">
                  <c:v>-64.37</c:v>
                </c:pt>
                <c:pt idx="77">
                  <c:v>-64.069999999999993</c:v>
                </c:pt>
                <c:pt idx="78">
                  <c:v>-63.8</c:v>
                </c:pt>
                <c:pt idx="79">
                  <c:v>-63.53</c:v>
                </c:pt>
                <c:pt idx="80">
                  <c:v>-63.34</c:v>
                </c:pt>
                <c:pt idx="81">
                  <c:v>-63.07</c:v>
                </c:pt>
                <c:pt idx="82">
                  <c:v>-62.81</c:v>
                </c:pt>
                <c:pt idx="83">
                  <c:v>-62.48</c:v>
                </c:pt>
                <c:pt idx="84">
                  <c:v>-62.15</c:v>
                </c:pt>
                <c:pt idx="85">
                  <c:v>-61.68</c:v>
                </c:pt>
                <c:pt idx="86">
                  <c:v>-61.42</c:v>
                </c:pt>
                <c:pt idx="87">
                  <c:v>-60.95</c:v>
                </c:pt>
                <c:pt idx="88">
                  <c:v>-60.45</c:v>
                </c:pt>
                <c:pt idx="89">
                  <c:v>-60.01</c:v>
                </c:pt>
                <c:pt idx="90">
                  <c:v>-59.58</c:v>
                </c:pt>
                <c:pt idx="91">
                  <c:v>-58.74</c:v>
                </c:pt>
                <c:pt idx="92">
                  <c:v>-58.16</c:v>
                </c:pt>
                <c:pt idx="93">
                  <c:v>-57.41</c:v>
                </c:pt>
                <c:pt idx="94">
                  <c:v>-56.55</c:v>
                </c:pt>
                <c:pt idx="95">
                  <c:v>-55.45</c:v>
                </c:pt>
                <c:pt idx="96">
                  <c:v>-54.33</c:v>
                </c:pt>
                <c:pt idx="97">
                  <c:v>-52.25</c:v>
                </c:pt>
                <c:pt idx="98">
                  <c:v>-49.65</c:v>
                </c:pt>
                <c:pt idx="99">
                  <c:v>-43.81</c:v>
                </c:pt>
                <c:pt idx="100">
                  <c:v>-43.26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InH_4GHz_12TRxP_ModelA!$F$25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InH_4GHz_12TRxP_ModelA!$F$29:$F$129</c:f>
              <c:numCache>
                <c:formatCode>G/通用格式</c:formatCode>
                <c:ptCount val="101"/>
                <c:pt idx="0">
                  <c:v>-85.2209</c:v>
                </c:pt>
                <c:pt idx="1">
                  <c:v>-81.199110000000005</c:v>
                </c:pt>
                <c:pt idx="2">
                  <c:v>-80.014390000000006</c:v>
                </c:pt>
                <c:pt idx="3">
                  <c:v>-79.456659999999999</c:v>
                </c:pt>
                <c:pt idx="4">
                  <c:v>-79.043890000000005</c:v>
                </c:pt>
                <c:pt idx="5">
                  <c:v>-78.55959</c:v>
                </c:pt>
                <c:pt idx="6">
                  <c:v>-77.942369999999997</c:v>
                </c:pt>
                <c:pt idx="7">
                  <c:v>-77.361069999999998</c:v>
                </c:pt>
                <c:pt idx="8">
                  <c:v>-76.803479999999993</c:v>
                </c:pt>
                <c:pt idx="9">
                  <c:v>-76.467129999999997</c:v>
                </c:pt>
                <c:pt idx="10">
                  <c:v>-76.080470000000005</c:v>
                </c:pt>
                <c:pt idx="11">
                  <c:v>-75.831760000000003</c:v>
                </c:pt>
                <c:pt idx="12">
                  <c:v>-75.579149999999998</c:v>
                </c:pt>
                <c:pt idx="13">
                  <c:v>-75.396079999999998</c:v>
                </c:pt>
                <c:pt idx="14">
                  <c:v>-74.883970000000005</c:v>
                </c:pt>
                <c:pt idx="15">
                  <c:v>-74.694469999999995</c:v>
                </c:pt>
                <c:pt idx="16">
                  <c:v>-74.392939999999996</c:v>
                </c:pt>
                <c:pt idx="17">
                  <c:v>-74.158550000000005</c:v>
                </c:pt>
                <c:pt idx="18">
                  <c:v>-73.702550000000002</c:v>
                </c:pt>
                <c:pt idx="19">
                  <c:v>-73.283540000000002</c:v>
                </c:pt>
                <c:pt idx="20">
                  <c:v>-73.067089999999993</c:v>
                </c:pt>
                <c:pt idx="21">
                  <c:v>-72.937550000000002</c:v>
                </c:pt>
                <c:pt idx="22">
                  <c:v>-72.709159999999997</c:v>
                </c:pt>
                <c:pt idx="23">
                  <c:v>-72.549480000000003</c:v>
                </c:pt>
                <c:pt idx="24">
                  <c:v>-72.356859999999998</c:v>
                </c:pt>
                <c:pt idx="25">
                  <c:v>-72.317959999999999</c:v>
                </c:pt>
                <c:pt idx="26">
                  <c:v>-72.263279999999995</c:v>
                </c:pt>
                <c:pt idx="27">
                  <c:v>-72.140140000000002</c:v>
                </c:pt>
                <c:pt idx="28">
                  <c:v>-72.04486</c:v>
                </c:pt>
                <c:pt idx="29">
                  <c:v>-71.781880000000001</c:v>
                </c:pt>
                <c:pt idx="30">
                  <c:v>-71.545559999999995</c:v>
                </c:pt>
                <c:pt idx="31">
                  <c:v>-71.431659999999994</c:v>
                </c:pt>
                <c:pt idx="32">
                  <c:v>-71.314089999999993</c:v>
                </c:pt>
                <c:pt idx="33">
                  <c:v>-71.06053</c:v>
                </c:pt>
                <c:pt idx="34">
                  <c:v>-70.859819999999999</c:v>
                </c:pt>
                <c:pt idx="35">
                  <c:v>-70.539519999999996</c:v>
                </c:pt>
                <c:pt idx="36">
                  <c:v>-70.382369999999995</c:v>
                </c:pt>
                <c:pt idx="37">
                  <c:v>-70.269710000000003</c:v>
                </c:pt>
                <c:pt idx="38">
                  <c:v>-70.066770000000005</c:v>
                </c:pt>
                <c:pt idx="39">
                  <c:v>-69.950199999999995</c:v>
                </c:pt>
                <c:pt idx="40">
                  <c:v>-69.729579999999999</c:v>
                </c:pt>
                <c:pt idx="41">
                  <c:v>-69.544899999999998</c:v>
                </c:pt>
                <c:pt idx="42">
                  <c:v>-69.486770000000007</c:v>
                </c:pt>
                <c:pt idx="43">
                  <c:v>-69.349990000000005</c:v>
                </c:pt>
                <c:pt idx="44">
                  <c:v>-69.222309999999993</c:v>
                </c:pt>
                <c:pt idx="45">
                  <c:v>-69.034189999999995</c:v>
                </c:pt>
                <c:pt idx="46">
                  <c:v>-68.921899999999994</c:v>
                </c:pt>
                <c:pt idx="47">
                  <c:v>-68.752840000000006</c:v>
                </c:pt>
                <c:pt idx="48">
                  <c:v>-68.659329999999997</c:v>
                </c:pt>
                <c:pt idx="49">
                  <c:v>-68.601839999999996</c:v>
                </c:pt>
                <c:pt idx="50">
                  <c:v>-68.534260000000003</c:v>
                </c:pt>
                <c:pt idx="51">
                  <c:v>-68.407439999999994</c:v>
                </c:pt>
                <c:pt idx="52">
                  <c:v>-68.298349999999999</c:v>
                </c:pt>
                <c:pt idx="53">
                  <c:v>-68.211939999999998</c:v>
                </c:pt>
                <c:pt idx="54">
                  <c:v>-68.083250000000007</c:v>
                </c:pt>
                <c:pt idx="55">
                  <c:v>-67.946560000000005</c:v>
                </c:pt>
                <c:pt idx="56">
                  <c:v>-67.795540000000003</c:v>
                </c:pt>
                <c:pt idx="57">
                  <c:v>-67.665899999999993</c:v>
                </c:pt>
                <c:pt idx="58">
                  <c:v>-67.62961</c:v>
                </c:pt>
                <c:pt idx="59">
                  <c:v>-67.521320000000003</c:v>
                </c:pt>
                <c:pt idx="60">
                  <c:v>-67.447739999999996</c:v>
                </c:pt>
                <c:pt idx="61">
                  <c:v>-67.403919999999999</c:v>
                </c:pt>
                <c:pt idx="62">
                  <c:v>-67.205579999999998</c:v>
                </c:pt>
                <c:pt idx="63">
                  <c:v>-67.011139999999997</c:v>
                </c:pt>
                <c:pt idx="64">
                  <c:v>-66.869450000000001</c:v>
                </c:pt>
                <c:pt idx="65">
                  <c:v>-66.684740000000005</c:v>
                </c:pt>
                <c:pt idx="66">
                  <c:v>-66.500600000000006</c:v>
                </c:pt>
                <c:pt idx="67">
                  <c:v>-66.234790000000004</c:v>
                </c:pt>
                <c:pt idx="68">
                  <c:v>-66.14246</c:v>
                </c:pt>
                <c:pt idx="69">
                  <c:v>-66.016859999999994</c:v>
                </c:pt>
                <c:pt idx="70">
                  <c:v>-65.748570000000001</c:v>
                </c:pt>
                <c:pt idx="71">
                  <c:v>-65.615110000000001</c:v>
                </c:pt>
                <c:pt idx="72">
                  <c:v>-65.448390000000003</c:v>
                </c:pt>
                <c:pt idx="73">
                  <c:v>-65.198350000000005</c:v>
                </c:pt>
                <c:pt idx="74">
                  <c:v>-64.991659999999996</c:v>
                </c:pt>
                <c:pt idx="75">
                  <c:v>-64.888109999999998</c:v>
                </c:pt>
                <c:pt idx="76">
                  <c:v>-64.723389999999995</c:v>
                </c:pt>
                <c:pt idx="77">
                  <c:v>-64.551829999999995</c:v>
                </c:pt>
                <c:pt idx="78">
                  <c:v>-64.386889999999994</c:v>
                </c:pt>
                <c:pt idx="79">
                  <c:v>-64.127359999999996</c:v>
                </c:pt>
                <c:pt idx="80">
                  <c:v>-63.914909999999999</c:v>
                </c:pt>
                <c:pt idx="81">
                  <c:v>-63.827019999999997</c:v>
                </c:pt>
                <c:pt idx="82">
                  <c:v>-63.667850000000001</c:v>
                </c:pt>
                <c:pt idx="83">
                  <c:v>-63.361629999999998</c:v>
                </c:pt>
                <c:pt idx="84">
                  <c:v>-63.13541</c:v>
                </c:pt>
                <c:pt idx="85">
                  <c:v>-63.011060000000001</c:v>
                </c:pt>
                <c:pt idx="86">
                  <c:v>-62.665869999999998</c:v>
                </c:pt>
                <c:pt idx="87">
                  <c:v>-62.338639999999998</c:v>
                </c:pt>
                <c:pt idx="88">
                  <c:v>-62.177329999999998</c:v>
                </c:pt>
                <c:pt idx="89">
                  <c:v>-62.012860000000003</c:v>
                </c:pt>
                <c:pt idx="90">
                  <c:v>-61.748130000000003</c:v>
                </c:pt>
                <c:pt idx="91">
                  <c:v>-61.577469999999998</c:v>
                </c:pt>
                <c:pt idx="92">
                  <c:v>-61.409080000000003</c:v>
                </c:pt>
                <c:pt idx="93">
                  <c:v>-60.898739999999997</c:v>
                </c:pt>
                <c:pt idx="94">
                  <c:v>-60.392740000000003</c:v>
                </c:pt>
                <c:pt idx="95">
                  <c:v>-59.672870000000003</c:v>
                </c:pt>
                <c:pt idx="96">
                  <c:v>-59.124400000000001</c:v>
                </c:pt>
                <c:pt idx="97">
                  <c:v>-58.545050000000003</c:v>
                </c:pt>
                <c:pt idx="98">
                  <c:v>-57.338180000000001</c:v>
                </c:pt>
                <c:pt idx="99" formatCode="0.00_ ">
                  <c:v>-56.165529999999997</c:v>
                </c:pt>
                <c:pt idx="100" formatCode="0.00_ ">
                  <c:v>-52.175179999999997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InH_4GHz_12TRxP_ModelA!$G$25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InH_4GHz_12TRxP_ModelA!$G$29:$G$129</c:f>
              <c:numCache>
                <c:formatCode>0.00_ </c:formatCode>
                <c:ptCount val="101"/>
                <c:pt idx="0">
                  <c:v>-79.436999999999998</c:v>
                </c:pt>
                <c:pt idx="1">
                  <c:v>-77.974999999999994</c:v>
                </c:pt>
                <c:pt idx="2">
                  <c:v>-77.183999999999997</c:v>
                </c:pt>
                <c:pt idx="3">
                  <c:v>-75.692999999999998</c:v>
                </c:pt>
                <c:pt idx="4">
                  <c:v>-75.263000000000005</c:v>
                </c:pt>
                <c:pt idx="5">
                  <c:v>-75.025999999999996</c:v>
                </c:pt>
                <c:pt idx="6">
                  <c:v>-74.798000000000002</c:v>
                </c:pt>
                <c:pt idx="7">
                  <c:v>-74.659000000000006</c:v>
                </c:pt>
                <c:pt idx="8">
                  <c:v>-74.272999999999996</c:v>
                </c:pt>
                <c:pt idx="9">
                  <c:v>-73.959000000000003</c:v>
                </c:pt>
                <c:pt idx="10">
                  <c:v>-73.713999999999999</c:v>
                </c:pt>
                <c:pt idx="11">
                  <c:v>-73.597999999999999</c:v>
                </c:pt>
                <c:pt idx="12">
                  <c:v>-73.078000000000003</c:v>
                </c:pt>
                <c:pt idx="13">
                  <c:v>-72.930000000000007</c:v>
                </c:pt>
                <c:pt idx="14">
                  <c:v>-72.781999999999996</c:v>
                </c:pt>
                <c:pt idx="15">
                  <c:v>-72.683999999999997</c:v>
                </c:pt>
                <c:pt idx="16">
                  <c:v>-72.507000000000005</c:v>
                </c:pt>
                <c:pt idx="17">
                  <c:v>-72.313000000000002</c:v>
                </c:pt>
                <c:pt idx="18">
                  <c:v>-72.116</c:v>
                </c:pt>
                <c:pt idx="19">
                  <c:v>-71.828999999999994</c:v>
                </c:pt>
                <c:pt idx="20">
                  <c:v>-71.585999999999999</c:v>
                </c:pt>
                <c:pt idx="21">
                  <c:v>-71.313999999999993</c:v>
                </c:pt>
                <c:pt idx="22">
                  <c:v>-71.180999999999997</c:v>
                </c:pt>
                <c:pt idx="23">
                  <c:v>-71.171999999999997</c:v>
                </c:pt>
                <c:pt idx="24">
                  <c:v>-71.123000000000005</c:v>
                </c:pt>
                <c:pt idx="25">
                  <c:v>-71.072999999999993</c:v>
                </c:pt>
                <c:pt idx="26">
                  <c:v>-70.966999999999999</c:v>
                </c:pt>
                <c:pt idx="27">
                  <c:v>-70.914000000000001</c:v>
                </c:pt>
                <c:pt idx="28">
                  <c:v>-70.866</c:v>
                </c:pt>
                <c:pt idx="29">
                  <c:v>-70.733000000000004</c:v>
                </c:pt>
                <c:pt idx="30">
                  <c:v>-70.558999999999997</c:v>
                </c:pt>
                <c:pt idx="31">
                  <c:v>-70.465999999999994</c:v>
                </c:pt>
                <c:pt idx="32">
                  <c:v>-70.406999999999996</c:v>
                </c:pt>
                <c:pt idx="33">
                  <c:v>-70.271000000000001</c:v>
                </c:pt>
                <c:pt idx="34">
                  <c:v>-70.206000000000003</c:v>
                </c:pt>
                <c:pt idx="35">
                  <c:v>-70.147000000000006</c:v>
                </c:pt>
                <c:pt idx="36">
                  <c:v>-70.061999999999998</c:v>
                </c:pt>
                <c:pt idx="37">
                  <c:v>-69.915999999999997</c:v>
                </c:pt>
                <c:pt idx="38">
                  <c:v>-69.864999999999995</c:v>
                </c:pt>
                <c:pt idx="39">
                  <c:v>-69.753</c:v>
                </c:pt>
                <c:pt idx="40">
                  <c:v>-69.662000000000006</c:v>
                </c:pt>
                <c:pt idx="41">
                  <c:v>-69.504000000000005</c:v>
                </c:pt>
                <c:pt idx="42">
                  <c:v>-69.277000000000001</c:v>
                </c:pt>
                <c:pt idx="43">
                  <c:v>-69.244</c:v>
                </c:pt>
                <c:pt idx="44">
                  <c:v>-69.106999999999999</c:v>
                </c:pt>
                <c:pt idx="45">
                  <c:v>-68.974000000000004</c:v>
                </c:pt>
                <c:pt idx="46">
                  <c:v>-68.893000000000001</c:v>
                </c:pt>
                <c:pt idx="47">
                  <c:v>-68.588999999999999</c:v>
                </c:pt>
                <c:pt idx="48">
                  <c:v>-68.546999999999997</c:v>
                </c:pt>
                <c:pt idx="49">
                  <c:v>-68.494</c:v>
                </c:pt>
                <c:pt idx="50">
                  <c:v>-68.468000000000004</c:v>
                </c:pt>
                <c:pt idx="51">
                  <c:v>-68.381</c:v>
                </c:pt>
                <c:pt idx="52">
                  <c:v>-68.289000000000001</c:v>
                </c:pt>
                <c:pt idx="53">
                  <c:v>-68.236999999999995</c:v>
                </c:pt>
                <c:pt idx="54">
                  <c:v>-68.203999999999994</c:v>
                </c:pt>
                <c:pt idx="55">
                  <c:v>-68.113</c:v>
                </c:pt>
                <c:pt idx="56">
                  <c:v>-67.888999999999996</c:v>
                </c:pt>
                <c:pt idx="57">
                  <c:v>-67.823999999999998</c:v>
                </c:pt>
                <c:pt idx="58">
                  <c:v>-67.716999999999999</c:v>
                </c:pt>
                <c:pt idx="59">
                  <c:v>-67.611999999999995</c:v>
                </c:pt>
                <c:pt idx="60">
                  <c:v>-67.528000000000006</c:v>
                </c:pt>
                <c:pt idx="61">
                  <c:v>-67.388999999999996</c:v>
                </c:pt>
                <c:pt idx="62">
                  <c:v>-67.182000000000002</c:v>
                </c:pt>
                <c:pt idx="63">
                  <c:v>-67.02</c:v>
                </c:pt>
                <c:pt idx="64">
                  <c:v>-66.867999999999995</c:v>
                </c:pt>
                <c:pt idx="65">
                  <c:v>-66.781999999999996</c:v>
                </c:pt>
                <c:pt idx="66">
                  <c:v>-66.596000000000004</c:v>
                </c:pt>
                <c:pt idx="67">
                  <c:v>-66.271000000000001</c:v>
                </c:pt>
                <c:pt idx="68">
                  <c:v>-66.230999999999995</c:v>
                </c:pt>
                <c:pt idx="69">
                  <c:v>-66.034999999999997</c:v>
                </c:pt>
                <c:pt idx="70">
                  <c:v>-65.974000000000004</c:v>
                </c:pt>
                <c:pt idx="71">
                  <c:v>-65.947000000000003</c:v>
                </c:pt>
                <c:pt idx="72">
                  <c:v>-65.864000000000004</c:v>
                </c:pt>
                <c:pt idx="73">
                  <c:v>-65.774000000000001</c:v>
                </c:pt>
                <c:pt idx="74">
                  <c:v>-65.587999999999994</c:v>
                </c:pt>
                <c:pt idx="75">
                  <c:v>-65.356999999999999</c:v>
                </c:pt>
                <c:pt idx="76">
                  <c:v>-65.150999999999996</c:v>
                </c:pt>
                <c:pt idx="77">
                  <c:v>-65.064999999999998</c:v>
                </c:pt>
                <c:pt idx="78">
                  <c:v>-64.772999999999996</c:v>
                </c:pt>
                <c:pt idx="79">
                  <c:v>-64.343000000000004</c:v>
                </c:pt>
                <c:pt idx="80">
                  <c:v>-64.14</c:v>
                </c:pt>
                <c:pt idx="81">
                  <c:v>-63.889000000000003</c:v>
                </c:pt>
                <c:pt idx="82">
                  <c:v>-63.783000000000001</c:v>
                </c:pt>
                <c:pt idx="83">
                  <c:v>-63.636000000000003</c:v>
                </c:pt>
                <c:pt idx="84">
                  <c:v>-63.46</c:v>
                </c:pt>
                <c:pt idx="85">
                  <c:v>-63.16</c:v>
                </c:pt>
                <c:pt idx="86">
                  <c:v>-62.908999999999999</c:v>
                </c:pt>
                <c:pt idx="87">
                  <c:v>-62.575000000000003</c:v>
                </c:pt>
                <c:pt idx="88">
                  <c:v>-62.264000000000003</c:v>
                </c:pt>
                <c:pt idx="89">
                  <c:v>-61.408000000000001</c:v>
                </c:pt>
                <c:pt idx="90">
                  <c:v>-61.076999999999998</c:v>
                </c:pt>
                <c:pt idx="91">
                  <c:v>-60.207999999999998</c:v>
                </c:pt>
                <c:pt idx="92">
                  <c:v>-59.942999999999998</c:v>
                </c:pt>
                <c:pt idx="93">
                  <c:v>-59.334000000000003</c:v>
                </c:pt>
                <c:pt idx="94">
                  <c:v>-58.668999999999997</c:v>
                </c:pt>
                <c:pt idx="95">
                  <c:v>-58.029000000000003</c:v>
                </c:pt>
                <c:pt idx="96">
                  <c:v>-56.795999999999999</c:v>
                </c:pt>
                <c:pt idx="97">
                  <c:v>-54.375</c:v>
                </c:pt>
                <c:pt idx="98">
                  <c:v>-53.103000000000002</c:v>
                </c:pt>
                <c:pt idx="99">
                  <c:v>-48.34</c:v>
                </c:pt>
                <c:pt idx="100">
                  <c:v>-45.923000000000002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InH_4GHz_12TRxP_ModelA!$H$25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InH_4GHz_12TRxP_ModelA!$H$29:$H$129</c:f>
              <c:numCache>
                <c:formatCode>G/通用格式</c:formatCode>
                <c:ptCount val="101"/>
                <c:pt idx="0">
                  <c:v>-81.094099999999997</c:v>
                </c:pt>
                <c:pt idx="1">
                  <c:v>-78.3095</c:v>
                </c:pt>
                <c:pt idx="2">
                  <c:v>-77.551000000000002</c:v>
                </c:pt>
                <c:pt idx="3">
                  <c:v>-76.810900000000004</c:v>
                </c:pt>
                <c:pt idx="4">
                  <c:v>-76.341999999999999</c:v>
                </c:pt>
                <c:pt idx="5">
                  <c:v>-75.799899999999994</c:v>
                </c:pt>
                <c:pt idx="6">
                  <c:v>-75.565600000000003</c:v>
                </c:pt>
                <c:pt idx="7">
                  <c:v>-75.099800000000002</c:v>
                </c:pt>
                <c:pt idx="8">
                  <c:v>-74.912300000000002</c:v>
                </c:pt>
                <c:pt idx="9">
                  <c:v>-74.5625</c:v>
                </c:pt>
                <c:pt idx="10">
                  <c:v>-74.320300000000003</c:v>
                </c:pt>
                <c:pt idx="11">
                  <c:v>-74.009</c:v>
                </c:pt>
                <c:pt idx="12">
                  <c:v>-73.922899999999998</c:v>
                </c:pt>
                <c:pt idx="13">
                  <c:v>-73.761799999999994</c:v>
                </c:pt>
                <c:pt idx="14">
                  <c:v>-73.599500000000006</c:v>
                </c:pt>
                <c:pt idx="15">
                  <c:v>-73.424300000000002</c:v>
                </c:pt>
                <c:pt idx="16">
                  <c:v>-73.114999999999995</c:v>
                </c:pt>
                <c:pt idx="17">
                  <c:v>-73.003299999999996</c:v>
                </c:pt>
                <c:pt idx="18">
                  <c:v>-72.9131</c:v>
                </c:pt>
                <c:pt idx="19">
                  <c:v>-72.748900000000006</c:v>
                </c:pt>
                <c:pt idx="20">
                  <c:v>-72.571100000000001</c:v>
                </c:pt>
                <c:pt idx="21">
                  <c:v>-72.415499999999994</c:v>
                </c:pt>
                <c:pt idx="22">
                  <c:v>-72.302899999999994</c:v>
                </c:pt>
                <c:pt idx="23">
                  <c:v>-72.122</c:v>
                </c:pt>
                <c:pt idx="24">
                  <c:v>-71.9773</c:v>
                </c:pt>
                <c:pt idx="25">
                  <c:v>-71.912700000000001</c:v>
                </c:pt>
                <c:pt idx="26">
                  <c:v>-71.760900000000007</c:v>
                </c:pt>
                <c:pt idx="27">
                  <c:v>-71.650800000000004</c:v>
                </c:pt>
                <c:pt idx="28">
                  <c:v>-71.412099999999995</c:v>
                </c:pt>
                <c:pt idx="29">
                  <c:v>-71.211299999999994</c:v>
                </c:pt>
                <c:pt idx="30">
                  <c:v>-71.104600000000005</c:v>
                </c:pt>
                <c:pt idx="31">
                  <c:v>-70.942300000000003</c:v>
                </c:pt>
                <c:pt idx="32">
                  <c:v>-70.772000000000006</c:v>
                </c:pt>
                <c:pt idx="33">
                  <c:v>-70.622200000000007</c:v>
                </c:pt>
                <c:pt idx="34">
                  <c:v>-70.5077</c:v>
                </c:pt>
                <c:pt idx="35">
                  <c:v>-70.418800000000005</c:v>
                </c:pt>
                <c:pt idx="36">
                  <c:v>-70.276799999999994</c:v>
                </c:pt>
                <c:pt idx="37">
                  <c:v>-70.125399999999999</c:v>
                </c:pt>
                <c:pt idx="38">
                  <c:v>-70.066599999999994</c:v>
                </c:pt>
                <c:pt idx="39">
                  <c:v>-69.897999999999996</c:v>
                </c:pt>
                <c:pt idx="40">
                  <c:v>-69.814599999999999</c:v>
                </c:pt>
                <c:pt idx="41">
                  <c:v>-69.655799999999999</c:v>
                </c:pt>
                <c:pt idx="42">
                  <c:v>-69.539199999999994</c:v>
                </c:pt>
                <c:pt idx="43">
                  <c:v>-69.467100000000002</c:v>
                </c:pt>
                <c:pt idx="44">
                  <c:v>-69.307400000000001</c:v>
                </c:pt>
                <c:pt idx="45">
                  <c:v>-69.130899999999997</c:v>
                </c:pt>
                <c:pt idx="46">
                  <c:v>-69.023700000000005</c:v>
                </c:pt>
                <c:pt idx="47">
                  <c:v>-68.826999999999998</c:v>
                </c:pt>
                <c:pt idx="48">
                  <c:v>-68.751999999999995</c:v>
                </c:pt>
                <c:pt idx="49">
                  <c:v>-68.529499999999999</c:v>
                </c:pt>
                <c:pt idx="50">
                  <c:v>-68.424800000000005</c:v>
                </c:pt>
                <c:pt idx="51">
                  <c:v>-68.298100000000005</c:v>
                </c:pt>
                <c:pt idx="52">
                  <c:v>-68.165599999999998</c:v>
                </c:pt>
                <c:pt idx="53">
                  <c:v>-68.098600000000005</c:v>
                </c:pt>
                <c:pt idx="54">
                  <c:v>-67.988699999999994</c:v>
                </c:pt>
                <c:pt idx="55">
                  <c:v>-67.853300000000004</c:v>
                </c:pt>
                <c:pt idx="56">
                  <c:v>-67.662499999999994</c:v>
                </c:pt>
                <c:pt idx="57">
                  <c:v>-67.539400000000001</c:v>
                </c:pt>
                <c:pt idx="58">
                  <c:v>-67.286199999999994</c:v>
                </c:pt>
                <c:pt idx="59">
                  <c:v>-67.158699999999996</c:v>
                </c:pt>
                <c:pt idx="60">
                  <c:v>-67.043000000000006</c:v>
                </c:pt>
                <c:pt idx="61">
                  <c:v>-66.8673</c:v>
                </c:pt>
                <c:pt idx="62">
                  <c:v>-66.709000000000003</c:v>
                </c:pt>
                <c:pt idx="63">
                  <c:v>-66.543300000000002</c:v>
                </c:pt>
                <c:pt idx="64">
                  <c:v>-66.414599999999993</c:v>
                </c:pt>
                <c:pt idx="65">
                  <c:v>-66.237200000000001</c:v>
                </c:pt>
                <c:pt idx="66">
                  <c:v>-66.026200000000003</c:v>
                </c:pt>
                <c:pt idx="67">
                  <c:v>-65.786199999999994</c:v>
                </c:pt>
                <c:pt idx="68">
                  <c:v>-65.677499999999995</c:v>
                </c:pt>
                <c:pt idx="69">
                  <c:v>-65.541600000000003</c:v>
                </c:pt>
                <c:pt idx="70">
                  <c:v>-65.436400000000006</c:v>
                </c:pt>
                <c:pt idx="71">
                  <c:v>-65.202699999999993</c:v>
                </c:pt>
                <c:pt idx="72">
                  <c:v>-65.034300000000002</c:v>
                </c:pt>
                <c:pt idx="73">
                  <c:v>-64.793599999999998</c:v>
                </c:pt>
                <c:pt idx="74">
                  <c:v>-64.664900000000003</c:v>
                </c:pt>
                <c:pt idx="75">
                  <c:v>-64.400700000000001</c:v>
                </c:pt>
                <c:pt idx="76">
                  <c:v>-64.274500000000003</c:v>
                </c:pt>
                <c:pt idx="77">
                  <c:v>-64.143199999999993</c:v>
                </c:pt>
                <c:pt idx="78">
                  <c:v>-64.017899999999997</c:v>
                </c:pt>
                <c:pt idx="79">
                  <c:v>-63.749499999999998</c:v>
                </c:pt>
                <c:pt idx="80">
                  <c:v>-63.490600000000001</c:v>
                </c:pt>
                <c:pt idx="81">
                  <c:v>-63.231299999999997</c:v>
                </c:pt>
                <c:pt idx="82">
                  <c:v>-62.9435</c:v>
                </c:pt>
                <c:pt idx="83">
                  <c:v>-62.7</c:v>
                </c:pt>
                <c:pt idx="84">
                  <c:v>-62.416699999999999</c:v>
                </c:pt>
                <c:pt idx="85">
                  <c:v>-62.051200000000001</c:v>
                </c:pt>
                <c:pt idx="86">
                  <c:v>-61.476599999999998</c:v>
                </c:pt>
                <c:pt idx="87">
                  <c:v>-60.973999999999997</c:v>
                </c:pt>
                <c:pt idx="88">
                  <c:v>-60.665599999999998</c:v>
                </c:pt>
                <c:pt idx="89">
                  <c:v>-60.244</c:v>
                </c:pt>
                <c:pt idx="90">
                  <c:v>-59.511899999999997</c:v>
                </c:pt>
                <c:pt idx="91">
                  <c:v>-59.1526</c:v>
                </c:pt>
                <c:pt idx="92">
                  <c:v>-58.738599999999998</c:v>
                </c:pt>
                <c:pt idx="93">
                  <c:v>-57.900700000000001</c:v>
                </c:pt>
                <c:pt idx="94">
                  <c:v>-57.249200000000002</c:v>
                </c:pt>
                <c:pt idx="95">
                  <c:v>-55.809199999999997</c:v>
                </c:pt>
                <c:pt idx="96">
                  <c:v>-54.1203</c:v>
                </c:pt>
                <c:pt idx="97">
                  <c:v>-52.8645</c:v>
                </c:pt>
                <c:pt idx="98">
                  <c:v>-51.391300000000001</c:v>
                </c:pt>
                <c:pt idx="99" formatCode="0.00_ ">
                  <c:v>-47.938400000000001</c:v>
                </c:pt>
                <c:pt idx="100" formatCode="0.00_ ">
                  <c:v>-43.000100000000003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InH_4GHz_12TRxP_ModelA!$I$25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InH_4GHz_12TRxP_ModelA!$I$29:$I$129</c:f>
              <c:numCache>
                <c:formatCode>0.00_ </c:formatCode>
                <c:ptCount val="101"/>
                <c:pt idx="0">
                  <c:v>-80.680335999999997</c:v>
                </c:pt>
                <c:pt idx="1">
                  <c:v>-77.485723929999992</c:v>
                </c:pt>
                <c:pt idx="2">
                  <c:v>-76.553234119999999</c:v>
                </c:pt>
                <c:pt idx="3">
                  <c:v>-75.757303050000004</c:v>
                </c:pt>
                <c:pt idx="4">
                  <c:v>-75.144136599999996</c:v>
                </c:pt>
                <c:pt idx="5">
                  <c:v>-74.694927100000001</c:v>
                </c:pt>
                <c:pt idx="6">
                  <c:v>-74.373419339999998</c:v>
                </c:pt>
                <c:pt idx="7">
                  <c:v>-74.093026520000009</c:v>
                </c:pt>
                <c:pt idx="8">
                  <c:v>-73.825531479999995</c:v>
                </c:pt>
                <c:pt idx="9">
                  <c:v>-73.613292919999992</c:v>
                </c:pt>
                <c:pt idx="10">
                  <c:v>-73.463183999999998</c:v>
                </c:pt>
                <c:pt idx="11">
                  <c:v>-73.330069710000004</c:v>
                </c:pt>
                <c:pt idx="12">
                  <c:v>-73.202173160000001</c:v>
                </c:pt>
                <c:pt idx="13">
                  <c:v>-73.038529609999998</c:v>
                </c:pt>
                <c:pt idx="14">
                  <c:v>-72.859174519999996</c:v>
                </c:pt>
                <c:pt idx="15">
                  <c:v>-72.703212899999997</c:v>
                </c:pt>
                <c:pt idx="16">
                  <c:v>-72.549418320000001</c:v>
                </c:pt>
                <c:pt idx="17">
                  <c:v>-72.449762789999994</c:v>
                </c:pt>
                <c:pt idx="18">
                  <c:v>-72.359387279999993</c:v>
                </c:pt>
                <c:pt idx="19">
                  <c:v>-72.225720169999988</c:v>
                </c:pt>
                <c:pt idx="20">
                  <c:v>-72.07861179999999</c:v>
                </c:pt>
                <c:pt idx="21">
                  <c:v>-71.979792489999994</c:v>
                </c:pt>
                <c:pt idx="22">
                  <c:v>-71.854671519999997</c:v>
                </c:pt>
                <c:pt idx="23">
                  <c:v>-71.744748990000005</c:v>
                </c:pt>
                <c:pt idx="24">
                  <c:v>-71.616925080000001</c:v>
                </c:pt>
                <c:pt idx="25">
                  <c:v>-71.49171075000001</c:v>
                </c:pt>
                <c:pt idx="26">
                  <c:v>-71.360425500000005</c:v>
                </c:pt>
                <c:pt idx="27">
                  <c:v>-71.194873709999996</c:v>
                </c:pt>
                <c:pt idx="28">
                  <c:v>-71.114152359999991</c:v>
                </c:pt>
                <c:pt idx="29">
                  <c:v>-70.974421530000001</c:v>
                </c:pt>
                <c:pt idx="30">
                  <c:v>-70.884735300000003</c:v>
                </c:pt>
                <c:pt idx="31">
                  <c:v>-70.754958959999996</c:v>
                </c:pt>
                <c:pt idx="32">
                  <c:v>-70.628425960000001</c:v>
                </c:pt>
                <c:pt idx="33">
                  <c:v>-70.542778569999996</c:v>
                </c:pt>
                <c:pt idx="34">
                  <c:v>-70.390554940000001</c:v>
                </c:pt>
                <c:pt idx="35">
                  <c:v>-70.258361949999994</c:v>
                </c:pt>
                <c:pt idx="36">
                  <c:v>-70.120305880000004</c:v>
                </c:pt>
                <c:pt idx="37">
                  <c:v>-70.027918659999997</c:v>
                </c:pt>
                <c:pt idx="38">
                  <c:v>-69.868759920000002</c:v>
                </c:pt>
                <c:pt idx="39">
                  <c:v>-69.736035790000003</c:v>
                </c:pt>
                <c:pt idx="40">
                  <c:v>-69.578217999999993</c:v>
                </c:pt>
                <c:pt idx="41">
                  <c:v>-69.486517419999998</c:v>
                </c:pt>
                <c:pt idx="42">
                  <c:v>-69.379993519999999</c:v>
                </c:pt>
                <c:pt idx="43">
                  <c:v>-69.240436309999993</c:v>
                </c:pt>
                <c:pt idx="44">
                  <c:v>-69.133499880000002</c:v>
                </c:pt>
                <c:pt idx="45">
                  <c:v>-69.022974199999993</c:v>
                </c:pt>
                <c:pt idx="46">
                  <c:v>-68.943218479999999</c:v>
                </c:pt>
                <c:pt idx="47">
                  <c:v>-68.779109250000005</c:v>
                </c:pt>
                <c:pt idx="48">
                  <c:v>-68.61876728</c:v>
                </c:pt>
                <c:pt idx="49">
                  <c:v>-68.480095449999993</c:v>
                </c:pt>
                <c:pt idx="50">
                  <c:v>-68.392970999999989</c:v>
                </c:pt>
                <c:pt idx="51">
                  <c:v>-68.286389490000005</c:v>
                </c:pt>
                <c:pt idx="52">
                  <c:v>-68.187935159999995</c:v>
                </c:pt>
                <c:pt idx="53">
                  <c:v>-68.062887570000001</c:v>
                </c:pt>
                <c:pt idx="54">
                  <c:v>-67.960278779999996</c:v>
                </c:pt>
                <c:pt idx="55">
                  <c:v>-67.833898050000002</c:v>
                </c:pt>
                <c:pt idx="56">
                  <c:v>-67.706126359999999</c:v>
                </c:pt>
                <c:pt idx="57">
                  <c:v>-67.631885310000001</c:v>
                </c:pt>
                <c:pt idx="58">
                  <c:v>-67.519052160000001</c:v>
                </c:pt>
                <c:pt idx="59">
                  <c:v>-67.422893549999998</c:v>
                </c:pt>
                <c:pt idx="60">
                  <c:v>-67.266004000000009</c:v>
                </c:pt>
                <c:pt idx="61">
                  <c:v>-67.131845159999997</c:v>
                </c:pt>
                <c:pt idx="62">
                  <c:v>-66.982117740000007</c:v>
                </c:pt>
                <c:pt idx="63">
                  <c:v>-66.843758930000007</c:v>
                </c:pt>
                <c:pt idx="64">
                  <c:v>-66.682102439999994</c:v>
                </c:pt>
                <c:pt idx="65">
                  <c:v>-66.545132249999995</c:v>
                </c:pt>
                <c:pt idx="66">
                  <c:v>-66.359869360000005</c:v>
                </c:pt>
                <c:pt idx="67">
                  <c:v>-66.199046339999995</c:v>
                </c:pt>
                <c:pt idx="68">
                  <c:v>-66.027762319999994</c:v>
                </c:pt>
                <c:pt idx="69">
                  <c:v>-65.870418099999995</c:v>
                </c:pt>
                <c:pt idx="70">
                  <c:v>-65.685843599999998</c:v>
                </c:pt>
                <c:pt idx="71">
                  <c:v>-65.493233989999993</c:v>
                </c:pt>
                <c:pt idx="72">
                  <c:v>-65.287703840000006</c:v>
                </c:pt>
                <c:pt idx="73">
                  <c:v>-65.160385079999998</c:v>
                </c:pt>
                <c:pt idx="74">
                  <c:v>-65.04126930000001</c:v>
                </c:pt>
                <c:pt idx="75">
                  <c:v>-64.848602999999997</c:v>
                </c:pt>
                <c:pt idx="76">
                  <c:v>-64.672656560000007</c:v>
                </c:pt>
                <c:pt idx="77">
                  <c:v>-64.47524593</c:v>
                </c:pt>
                <c:pt idx="78">
                  <c:v>-64.271692000000002</c:v>
                </c:pt>
                <c:pt idx="79">
                  <c:v>-64.086289460000003</c:v>
                </c:pt>
                <c:pt idx="80">
                  <c:v>-63.823418599999997</c:v>
                </c:pt>
                <c:pt idx="81">
                  <c:v>-63.610813059999998</c:v>
                </c:pt>
                <c:pt idx="82">
                  <c:v>-63.40534366</c:v>
                </c:pt>
                <c:pt idx="83">
                  <c:v>-63.223487159999998</c:v>
                </c:pt>
                <c:pt idx="84">
                  <c:v>-62.909456840000004</c:v>
                </c:pt>
                <c:pt idx="85">
                  <c:v>-62.567175249999998</c:v>
                </c:pt>
                <c:pt idx="86">
                  <c:v>-62.211093580000004</c:v>
                </c:pt>
                <c:pt idx="87">
                  <c:v>-61.773911839999997</c:v>
                </c:pt>
                <c:pt idx="88">
                  <c:v>-61.249937280000005</c:v>
                </c:pt>
                <c:pt idx="89">
                  <c:v>-60.705605039999995</c:v>
                </c:pt>
                <c:pt idx="90">
                  <c:v>-60.105542200000002</c:v>
                </c:pt>
                <c:pt idx="91">
                  <c:v>-59.616129869999995</c:v>
                </c:pt>
                <c:pt idx="92">
                  <c:v>-58.902059399999999</c:v>
                </c:pt>
                <c:pt idx="93">
                  <c:v>-58.142753299999995</c:v>
                </c:pt>
                <c:pt idx="94">
                  <c:v>-57.374402160000002</c:v>
                </c:pt>
                <c:pt idx="95">
                  <c:v>-56.791484200000021</c:v>
                </c:pt>
                <c:pt idx="96">
                  <c:v>-55.574265600000004</c:v>
                </c:pt>
                <c:pt idx="97">
                  <c:v>-54.270372400000035</c:v>
                </c:pt>
                <c:pt idx="98">
                  <c:v>-52.145497900000002</c:v>
                </c:pt>
                <c:pt idx="99">
                  <c:v>-50.197983120000053</c:v>
                </c:pt>
                <c:pt idx="100">
                  <c:v>-43.102595999999998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InH_4GHz_12TRxP_ModelA!$J$25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InH_4GHz_12TRxP_ModelA!$J$29:$J$129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InH_4GHz_12TRxP_ModelA!$K$25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InH_4GHz_12TRxP_ModelA!$K$29:$K$129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InH_4GHz_12TRxP_ModelA!$L$25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InH_4GHz_12TRxP_ModelA!$L$29:$L$129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InH_4GHz_12TRxP_ModelA!$M$25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InH_4GHz_12TRxP_ModelA!$M$29:$M$129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InH_4GHz_12TRxP_ModelA!$N$25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InH_4GHz_12TRxP_ModelA!$N$29:$N$129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InH_4GHz_12TRxP_ModelA!$O$25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InH_4GHz_12TRxP_ModelA!$O$29:$O$129</c:f>
              <c:numCache>
                <c:formatCode>0.00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InH_4GHz_12TRxP_ModelA!$P$25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InH_4GHz_12TRxP_ModelA!$P$29:$P$129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InH_4GHz_12TRxP_ModelA!$Q$25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InH_4GHz_12TRxP_ModelA!$Q$29:$Q$129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InH_4GHz_12TRxP_ModelA!$R$25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InH_4GHz_12TRxP_ModelA!$R$29:$R$129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InH_4GHz_12TRxP_ModelA!$S$25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InH_4GHz_12TRxP_ModelA!$S$29:$S$129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InH_4GHz_12TRxP_ModelA!$T$25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InH_4GHz_12TRxP_ModelA!$T$29:$T$129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InH_4GHz_12TRxP_ModelA!$U$25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InH_4GHz_12TRxP_ModelA!$U$29:$U$129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InH_4GHz_12TRxP_ModelA!$V$25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InH_4GHz_12TRxP_ModelA!$V$29:$V$129</c:f>
              <c:numCache>
                <c:formatCode>0.00!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InH_4GHz_12TRxP_ModelA!$W$25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InH_4GHz_12TRxP_ModelA!$W$29:$W$129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InH_4GHz_12TRxP_ModelA!$X$25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InH_4GHz_12TRxP_ModelA!$X$29:$X$129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InH_4GHz_12TRxP_ModelA!$Y$25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InH_4GHz_12TRxP_ModelA!$Y$29:$Y$129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InH_4GHz_12TRxP_ModelA!$Z$25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InH_4GHz_12TRxP_ModelA!$Z$29:$Z$129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InH_4GHz_12TRxP_ModelA!$AA$25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InH_4GHz_12TRxP_ModelA!$AA$29:$AA$129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InH_4GHz_12TRxP_ModelA!$AB$25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InH_4GHz_12TRxP_ModelA!$AB$29:$AB$129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InH_4GHz_12TRxP_ModelA!$AC$25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InH_4GHz_12TRxP_ModelA!$AC$29:$AC$129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InH_4GHz_12TRxP_ModelA!$AD$25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InH_4GHz_12TRxP_ModelA!$AD$29:$AD$129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96323456"/>
        <c:axId val="96342400"/>
      </c:scatterChart>
      <c:valAx>
        <c:axId val="963234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227"/>
              <c:y val="0.911170272352392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96342400"/>
        <c:crosses val="autoZero"/>
        <c:crossBetween val="midCat"/>
        <c:majorUnit val="20"/>
        <c:minorUnit val="1"/>
      </c:valAx>
      <c:valAx>
        <c:axId val="9634240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3234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InH_4GHz_12TRxP_ModelA!$AG$25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InH_4GHz_12TRxP_ModelA!$AG$29:$AG$129</c:f>
              <c:numCache>
                <c:formatCode>G/通用格式</c:formatCode>
                <c:ptCount val="101"/>
                <c:pt idx="0">
                  <c:v>-5.9016400000000004</c:v>
                </c:pt>
                <c:pt idx="1">
                  <c:v>-4.4491569999999996</c:v>
                </c:pt>
                <c:pt idx="2">
                  <c:v>-3.983104</c:v>
                </c:pt>
                <c:pt idx="3">
                  <c:v>-3.6184970000000001</c:v>
                </c:pt>
                <c:pt idx="4">
                  <c:v>-3.3807360000000002</c:v>
                </c:pt>
                <c:pt idx="5">
                  <c:v>-3.1085919999999998</c:v>
                </c:pt>
                <c:pt idx="6">
                  <c:v>-2.9264350000000001</c:v>
                </c:pt>
                <c:pt idx="7">
                  <c:v>-2.7604039999999999</c:v>
                </c:pt>
                <c:pt idx="8">
                  <c:v>-2.5861689999999999</c:v>
                </c:pt>
                <c:pt idx="9">
                  <c:v>-2.3838170000000001</c:v>
                </c:pt>
                <c:pt idx="10">
                  <c:v>-2.2295440000000002</c:v>
                </c:pt>
                <c:pt idx="11">
                  <c:v>-2.101502</c:v>
                </c:pt>
                <c:pt idx="12">
                  <c:v>-1.9747399999999999</c:v>
                </c:pt>
                <c:pt idx="13">
                  <c:v>-1.855934</c:v>
                </c:pt>
                <c:pt idx="14">
                  <c:v>-1.722351</c:v>
                </c:pt>
                <c:pt idx="15">
                  <c:v>-1.6151990000000001</c:v>
                </c:pt>
                <c:pt idx="16">
                  <c:v>-1.491814</c:v>
                </c:pt>
                <c:pt idx="17">
                  <c:v>-1.3619680000000001</c:v>
                </c:pt>
                <c:pt idx="18">
                  <c:v>-1.262586</c:v>
                </c:pt>
                <c:pt idx="19">
                  <c:v>-1.1429199999999999</c:v>
                </c:pt>
                <c:pt idx="20">
                  <c:v>-1.0305610000000001</c:v>
                </c:pt>
                <c:pt idx="21">
                  <c:v>-0.95008199999999998</c:v>
                </c:pt>
                <c:pt idx="22">
                  <c:v>-0.85936800000000002</c:v>
                </c:pt>
                <c:pt idx="23">
                  <c:v>-0.76865000000000006</c:v>
                </c:pt>
                <c:pt idx="24">
                  <c:v>-0.66043399999999997</c:v>
                </c:pt>
                <c:pt idx="25">
                  <c:v>-0.55571899999999996</c:v>
                </c:pt>
                <c:pt idx="26">
                  <c:v>-0.44359700000000002</c:v>
                </c:pt>
                <c:pt idx="27">
                  <c:v>-0.33014900000000003</c:v>
                </c:pt>
                <c:pt idx="28">
                  <c:v>-0.221863</c:v>
                </c:pt>
                <c:pt idx="29">
                  <c:v>-0.13331499999999999</c:v>
                </c:pt>
                <c:pt idx="30">
                  <c:v>-3.5548000000000003E-2</c:v>
                </c:pt>
                <c:pt idx="31">
                  <c:v>9.6614000000000005E-2</c:v>
                </c:pt>
                <c:pt idx="32">
                  <c:v>0.21554300000000001</c:v>
                </c:pt>
                <c:pt idx="33">
                  <c:v>0.32219999999999999</c:v>
                </c:pt>
                <c:pt idx="34">
                  <c:v>0.44115100000000002</c:v>
                </c:pt>
                <c:pt idx="35">
                  <c:v>0.59084499999999995</c:v>
                </c:pt>
                <c:pt idx="36">
                  <c:v>0.72222600000000003</c:v>
                </c:pt>
                <c:pt idx="37">
                  <c:v>0.84004999999999996</c:v>
                </c:pt>
                <c:pt idx="38">
                  <c:v>0.93407799999999996</c:v>
                </c:pt>
                <c:pt idx="39">
                  <c:v>1.0512729999999999</c:v>
                </c:pt>
                <c:pt idx="40">
                  <c:v>1.144665</c:v>
                </c:pt>
                <c:pt idx="41">
                  <c:v>1.2302630000000001</c:v>
                </c:pt>
                <c:pt idx="42">
                  <c:v>1.397648</c:v>
                </c:pt>
                <c:pt idx="43">
                  <c:v>1.504462</c:v>
                </c:pt>
                <c:pt idx="44">
                  <c:v>1.625672</c:v>
                </c:pt>
                <c:pt idx="45">
                  <c:v>1.756556</c:v>
                </c:pt>
                <c:pt idx="46">
                  <c:v>1.911851</c:v>
                </c:pt>
                <c:pt idx="47">
                  <c:v>2.0583520000000002</c:v>
                </c:pt>
                <c:pt idx="48">
                  <c:v>2.1669339999999999</c:v>
                </c:pt>
                <c:pt idx="49">
                  <c:v>2.3046920000000002</c:v>
                </c:pt>
                <c:pt idx="50">
                  <c:v>2.4152330000000002</c:v>
                </c:pt>
                <c:pt idx="51">
                  <c:v>2.5339860000000001</c:v>
                </c:pt>
                <c:pt idx="52">
                  <c:v>2.656428</c:v>
                </c:pt>
                <c:pt idx="53">
                  <c:v>2.7605080000000002</c:v>
                </c:pt>
                <c:pt idx="54">
                  <c:v>2.889303</c:v>
                </c:pt>
                <c:pt idx="55">
                  <c:v>3.0529670000000002</c:v>
                </c:pt>
                <c:pt idx="56">
                  <c:v>3.2328450000000002</c:v>
                </c:pt>
                <c:pt idx="57">
                  <c:v>3.3877790000000001</c:v>
                </c:pt>
                <c:pt idx="58">
                  <c:v>3.5265610000000001</c:v>
                </c:pt>
                <c:pt idx="59">
                  <c:v>3.6489419999999999</c:v>
                </c:pt>
                <c:pt idx="60">
                  <c:v>3.7890649999999999</c:v>
                </c:pt>
                <c:pt idx="61">
                  <c:v>3.9290090000000002</c:v>
                </c:pt>
                <c:pt idx="62">
                  <c:v>4.0719089999999998</c:v>
                </c:pt>
                <c:pt idx="63">
                  <c:v>4.2723740000000001</c:v>
                </c:pt>
                <c:pt idx="64">
                  <c:v>4.4534549999999999</c:v>
                </c:pt>
                <c:pt idx="65">
                  <c:v>4.6618649999999997</c:v>
                </c:pt>
                <c:pt idx="66">
                  <c:v>4.8171090000000003</c:v>
                </c:pt>
                <c:pt idx="67">
                  <c:v>4.9800339999999998</c:v>
                </c:pt>
                <c:pt idx="68">
                  <c:v>5.1376200000000001</c:v>
                </c:pt>
                <c:pt idx="69">
                  <c:v>5.3220349999999996</c:v>
                </c:pt>
                <c:pt idx="70">
                  <c:v>5.4940449999999998</c:v>
                </c:pt>
                <c:pt idx="71">
                  <c:v>5.670356</c:v>
                </c:pt>
                <c:pt idx="72">
                  <c:v>5.8168069999999998</c:v>
                </c:pt>
                <c:pt idx="73">
                  <c:v>6.0395570000000003</c:v>
                </c:pt>
                <c:pt idx="74">
                  <c:v>6.2764290000000003</c:v>
                </c:pt>
                <c:pt idx="75">
                  <c:v>6.5236070000000002</c:v>
                </c:pt>
                <c:pt idx="76">
                  <c:v>6.7963909999999998</c:v>
                </c:pt>
                <c:pt idx="77">
                  <c:v>7.0053510000000001</c:v>
                </c:pt>
                <c:pt idx="78">
                  <c:v>7.2698530000000003</c:v>
                </c:pt>
                <c:pt idx="79">
                  <c:v>7.5048959999999996</c:v>
                </c:pt>
                <c:pt idx="80">
                  <c:v>7.7375369999999997</c:v>
                </c:pt>
                <c:pt idx="81">
                  <c:v>8.0057829999999992</c:v>
                </c:pt>
                <c:pt idx="82">
                  <c:v>8.282489</c:v>
                </c:pt>
                <c:pt idx="83">
                  <c:v>8.5400379999999991</c:v>
                </c:pt>
                <c:pt idx="84">
                  <c:v>8.858447</c:v>
                </c:pt>
                <c:pt idx="85">
                  <c:v>9.1303079999999994</c:v>
                </c:pt>
                <c:pt idx="86">
                  <c:v>9.5175370000000008</c:v>
                </c:pt>
                <c:pt idx="87">
                  <c:v>9.8175760000000007</c:v>
                </c:pt>
                <c:pt idx="88">
                  <c:v>10.167616000000001</c:v>
                </c:pt>
                <c:pt idx="89">
                  <c:v>10.544103</c:v>
                </c:pt>
                <c:pt idx="90">
                  <c:v>11.044325000000001</c:v>
                </c:pt>
                <c:pt idx="91">
                  <c:v>11.634759000000001</c:v>
                </c:pt>
                <c:pt idx="92">
                  <c:v>12.277386999999999</c:v>
                </c:pt>
                <c:pt idx="93">
                  <c:v>12.884926999999999</c:v>
                </c:pt>
                <c:pt idx="94">
                  <c:v>13.635835</c:v>
                </c:pt>
                <c:pt idx="95">
                  <c:v>14.501407</c:v>
                </c:pt>
                <c:pt idx="96">
                  <c:v>15.547556</c:v>
                </c:pt>
                <c:pt idx="97">
                  <c:v>16.72606</c:v>
                </c:pt>
                <c:pt idx="98">
                  <c:v>18.146125000000001</c:v>
                </c:pt>
                <c:pt idx="99">
                  <c:v>20.458431000000001</c:v>
                </c:pt>
                <c:pt idx="100">
                  <c:v>30.773285000000001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InH_4GHz_12TRxP_ModelA!$AH$25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InH_4GHz_12TRxP_ModelA!$AH$29:$AH$129</c:f>
              <c:numCache>
                <c:formatCode>G/通用格式</c:formatCode>
                <c:ptCount val="101"/>
                <c:pt idx="0">
                  <c:v>-5.8517000000000001</c:v>
                </c:pt>
                <c:pt idx="1">
                  <c:v>-4.0190999999999999</c:v>
                </c:pt>
                <c:pt idx="2">
                  <c:v>-3.5007000000000001</c:v>
                </c:pt>
                <c:pt idx="3">
                  <c:v>-3.2766999999999999</c:v>
                </c:pt>
                <c:pt idx="4">
                  <c:v>-3.1221999999999999</c:v>
                </c:pt>
                <c:pt idx="5">
                  <c:v>-2.8885999999999998</c:v>
                </c:pt>
                <c:pt idx="6">
                  <c:v>-2.6524000000000001</c:v>
                </c:pt>
                <c:pt idx="7">
                  <c:v>-2.4478</c:v>
                </c:pt>
                <c:pt idx="8">
                  <c:v>-2.3854000000000002</c:v>
                </c:pt>
                <c:pt idx="9">
                  <c:v>-2.2288999999999999</c:v>
                </c:pt>
                <c:pt idx="10">
                  <c:v>-2.1030000000000002</c:v>
                </c:pt>
                <c:pt idx="11">
                  <c:v>-2.0066999999999999</c:v>
                </c:pt>
                <c:pt idx="12">
                  <c:v>-1.8642000000000001</c:v>
                </c:pt>
                <c:pt idx="13">
                  <c:v>-1.7656000000000001</c:v>
                </c:pt>
                <c:pt idx="14">
                  <c:v>-1.6133999999999999</c:v>
                </c:pt>
                <c:pt idx="15">
                  <c:v>-1.5197000000000001</c:v>
                </c:pt>
                <c:pt idx="16">
                  <c:v>-1.3942000000000001</c:v>
                </c:pt>
                <c:pt idx="17">
                  <c:v>-1.2935000000000001</c:v>
                </c:pt>
                <c:pt idx="18">
                  <c:v>-1.1977</c:v>
                </c:pt>
                <c:pt idx="19">
                  <c:v>-1.077</c:v>
                </c:pt>
                <c:pt idx="20">
                  <c:v>-0.90359999999999996</c:v>
                </c:pt>
                <c:pt idx="21">
                  <c:v>-0.80110000000000003</c:v>
                </c:pt>
                <c:pt idx="22">
                  <c:v>-0.64680000000000004</c:v>
                </c:pt>
                <c:pt idx="23">
                  <c:v>-0.53610000000000002</c:v>
                </c:pt>
                <c:pt idx="24">
                  <c:v>-0.40849999999999997</c:v>
                </c:pt>
                <c:pt idx="25">
                  <c:v>-0.29239999999999999</c:v>
                </c:pt>
                <c:pt idx="26">
                  <c:v>-0.1802</c:v>
                </c:pt>
                <c:pt idx="27">
                  <c:v>-4.02E-2</c:v>
                </c:pt>
                <c:pt idx="28">
                  <c:v>9.1300000000000006E-2</c:v>
                </c:pt>
                <c:pt idx="29">
                  <c:v>0.21</c:v>
                </c:pt>
                <c:pt idx="30">
                  <c:v>0.37269999999999998</c:v>
                </c:pt>
                <c:pt idx="31">
                  <c:v>0.49220000000000003</c:v>
                </c:pt>
                <c:pt idx="32">
                  <c:v>0.62929999999999997</c:v>
                </c:pt>
                <c:pt idx="33">
                  <c:v>0.74719999999999998</c:v>
                </c:pt>
                <c:pt idx="34">
                  <c:v>0.87190000000000001</c:v>
                </c:pt>
                <c:pt idx="35">
                  <c:v>0.96040000000000003</c:v>
                </c:pt>
                <c:pt idx="36">
                  <c:v>1.0649</c:v>
                </c:pt>
                <c:pt idx="37">
                  <c:v>1.2062999999999999</c:v>
                </c:pt>
                <c:pt idx="38">
                  <c:v>1.3373999999999999</c:v>
                </c:pt>
                <c:pt idx="39">
                  <c:v>1.4826999999999999</c:v>
                </c:pt>
                <c:pt idx="40">
                  <c:v>1.6176999999999999</c:v>
                </c:pt>
                <c:pt idx="41">
                  <c:v>1.6930000000000001</c:v>
                </c:pt>
                <c:pt idx="42">
                  <c:v>1.8347</c:v>
                </c:pt>
                <c:pt idx="43">
                  <c:v>1.9116</c:v>
                </c:pt>
                <c:pt idx="44">
                  <c:v>2.0354000000000001</c:v>
                </c:pt>
                <c:pt idx="45">
                  <c:v>2.1518999999999999</c:v>
                </c:pt>
                <c:pt idx="46">
                  <c:v>2.2559999999999998</c:v>
                </c:pt>
                <c:pt idx="47">
                  <c:v>2.3738999999999999</c:v>
                </c:pt>
                <c:pt idx="48">
                  <c:v>2.5167000000000002</c:v>
                </c:pt>
                <c:pt idx="49">
                  <c:v>2.6556000000000002</c:v>
                </c:pt>
                <c:pt idx="50">
                  <c:v>2.7726000000000002</c:v>
                </c:pt>
                <c:pt idx="51">
                  <c:v>2.9159999999999999</c:v>
                </c:pt>
                <c:pt idx="52">
                  <c:v>3.0733000000000001</c:v>
                </c:pt>
                <c:pt idx="53">
                  <c:v>3.2494000000000001</c:v>
                </c:pt>
                <c:pt idx="54">
                  <c:v>3.3872</c:v>
                </c:pt>
                <c:pt idx="55">
                  <c:v>3.5486</c:v>
                </c:pt>
                <c:pt idx="56">
                  <c:v>3.6646000000000001</c:v>
                </c:pt>
                <c:pt idx="57">
                  <c:v>3.8645</c:v>
                </c:pt>
                <c:pt idx="58">
                  <c:v>3.9832999999999998</c:v>
                </c:pt>
                <c:pt idx="59">
                  <c:v>4.1173999999999999</c:v>
                </c:pt>
                <c:pt idx="60">
                  <c:v>4.3228999999999997</c:v>
                </c:pt>
                <c:pt idx="61">
                  <c:v>4.4420999999999999</c:v>
                </c:pt>
                <c:pt idx="62">
                  <c:v>4.5982000000000003</c:v>
                </c:pt>
                <c:pt idx="63">
                  <c:v>4.7180999999999997</c:v>
                </c:pt>
                <c:pt idx="64">
                  <c:v>4.8963000000000001</c:v>
                </c:pt>
                <c:pt idx="65">
                  <c:v>5.0787000000000004</c:v>
                </c:pt>
                <c:pt idx="66">
                  <c:v>5.3193999999999999</c:v>
                </c:pt>
                <c:pt idx="67">
                  <c:v>5.5380000000000003</c:v>
                </c:pt>
                <c:pt idx="68">
                  <c:v>5.7055999999999996</c:v>
                </c:pt>
                <c:pt idx="69">
                  <c:v>5.8764000000000003</c:v>
                </c:pt>
                <c:pt idx="70">
                  <c:v>6.1083999999999996</c:v>
                </c:pt>
                <c:pt idx="71">
                  <c:v>6.2995000000000001</c:v>
                </c:pt>
                <c:pt idx="72">
                  <c:v>6.5507</c:v>
                </c:pt>
                <c:pt idx="73">
                  <c:v>6.7481999999999998</c:v>
                </c:pt>
                <c:pt idx="74">
                  <c:v>7.0818000000000003</c:v>
                </c:pt>
                <c:pt idx="75">
                  <c:v>7.2359999999999998</c:v>
                </c:pt>
                <c:pt idx="76">
                  <c:v>7.4745999999999997</c:v>
                </c:pt>
                <c:pt idx="77">
                  <c:v>7.7615999999999996</c:v>
                </c:pt>
                <c:pt idx="78">
                  <c:v>7.9592999999999998</c:v>
                </c:pt>
                <c:pt idx="79">
                  <c:v>8.2178000000000004</c:v>
                </c:pt>
                <c:pt idx="80">
                  <c:v>8.5329999999999995</c:v>
                </c:pt>
                <c:pt idx="81">
                  <c:v>8.9343000000000004</c:v>
                </c:pt>
                <c:pt idx="82">
                  <c:v>9.2484000000000002</c:v>
                </c:pt>
                <c:pt idx="83">
                  <c:v>9.4856999999999996</c:v>
                </c:pt>
                <c:pt idx="84">
                  <c:v>9.8927999999999994</c:v>
                </c:pt>
                <c:pt idx="85">
                  <c:v>10.1837</c:v>
                </c:pt>
                <c:pt idx="86">
                  <c:v>10.5067</c:v>
                </c:pt>
                <c:pt idx="87">
                  <c:v>10.8301</c:v>
                </c:pt>
                <c:pt idx="88">
                  <c:v>11.2026</c:v>
                </c:pt>
                <c:pt idx="89">
                  <c:v>11.5557</c:v>
                </c:pt>
                <c:pt idx="90">
                  <c:v>11.8895</c:v>
                </c:pt>
                <c:pt idx="91">
                  <c:v>12.3492</c:v>
                </c:pt>
                <c:pt idx="92">
                  <c:v>13.1365</c:v>
                </c:pt>
                <c:pt idx="93">
                  <c:v>13.976100000000001</c:v>
                </c:pt>
                <c:pt idx="94">
                  <c:v>14.9145</c:v>
                </c:pt>
                <c:pt idx="95">
                  <c:v>15.6341</c:v>
                </c:pt>
                <c:pt idx="96">
                  <c:v>16.896999999999998</c:v>
                </c:pt>
                <c:pt idx="97">
                  <c:v>18.530200000000001</c:v>
                </c:pt>
                <c:pt idx="98">
                  <c:v>20.213799999999999</c:v>
                </c:pt>
                <c:pt idx="99">
                  <c:v>23.028400000000001</c:v>
                </c:pt>
                <c:pt idx="100">
                  <c:v>30.892800000000001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InH_4GHz_12TRxP_ModelA!$AI$25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InH_4GHz_12TRxP_ModelA!$AI$29:$AI$129</c:f>
              <c:numCache>
                <c:formatCode>G/通用格式</c:formatCode>
                <c:ptCount val="101"/>
                <c:pt idx="0">
                  <c:v>-6.8915899999999999</c:v>
                </c:pt>
                <c:pt idx="1">
                  <c:v>-5.0934983630247199</c:v>
                </c:pt>
                <c:pt idx="2">
                  <c:v>-4.5502519664132901</c:v>
                </c:pt>
                <c:pt idx="3">
                  <c:v>-4.2613696791601399</c:v>
                </c:pt>
                <c:pt idx="4">
                  <c:v>-3.9120583213027298</c:v>
                </c:pt>
                <c:pt idx="5">
                  <c:v>-3.6566100000000001</c:v>
                </c:pt>
                <c:pt idx="6">
                  <c:v>-3.4292850772306802</c:v>
                </c:pt>
                <c:pt idx="7">
                  <c:v>-3.26633995764782</c:v>
                </c:pt>
                <c:pt idx="8">
                  <c:v>-3.07950692180026</c:v>
                </c:pt>
                <c:pt idx="9">
                  <c:v>-2.8592666766869601</c:v>
                </c:pt>
                <c:pt idx="10">
                  <c:v>-2.7217099999999999</c:v>
                </c:pt>
                <c:pt idx="11">
                  <c:v>-2.6087934900238001</c:v>
                </c:pt>
                <c:pt idx="12">
                  <c:v>-2.4657815087431598</c:v>
                </c:pt>
                <c:pt idx="13">
                  <c:v>-2.3306011710360499</c:v>
                </c:pt>
                <c:pt idx="14">
                  <c:v>-2.2350866025701599</c:v>
                </c:pt>
                <c:pt idx="15">
                  <c:v>-2.06332</c:v>
                </c:pt>
                <c:pt idx="16">
                  <c:v>-1.95604227726156</c:v>
                </c:pt>
                <c:pt idx="17">
                  <c:v>-1.8305060226174401</c:v>
                </c:pt>
                <c:pt idx="18">
                  <c:v>-1.74759121670845</c:v>
                </c:pt>
                <c:pt idx="19">
                  <c:v>-1.6063488833727599</c:v>
                </c:pt>
                <c:pt idx="20">
                  <c:v>-1.45868</c:v>
                </c:pt>
                <c:pt idx="21">
                  <c:v>-1.3427972673174899</c:v>
                </c:pt>
                <c:pt idx="22">
                  <c:v>-1.24594240272566</c:v>
                </c:pt>
                <c:pt idx="23">
                  <c:v>-1.1321335372936701</c:v>
                </c:pt>
                <c:pt idx="24">
                  <c:v>-1.0455655681546501</c:v>
                </c:pt>
                <c:pt idx="25">
                  <c:v>-0.95518000000000003</c:v>
                </c:pt>
                <c:pt idx="26">
                  <c:v>-0.85792704706282197</c:v>
                </c:pt>
                <c:pt idx="27">
                  <c:v>-0.77170161490052203</c:v>
                </c:pt>
                <c:pt idx="28">
                  <c:v>-0.66666289010973401</c:v>
                </c:pt>
                <c:pt idx="29">
                  <c:v>-0.58139215773770203</c:v>
                </c:pt>
                <c:pt idx="30">
                  <c:v>-0.50956999999999997</c:v>
                </c:pt>
                <c:pt idx="31">
                  <c:v>-0.37823102740697201</c:v>
                </c:pt>
                <c:pt idx="32">
                  <c:v>-0.28879497784631802</c:v>
                </c:pt>
                <c:pt idx="33">
                  <c:v>-0.12992498235380101</c:v>
                </c:pt>
                <c:pt idx="34">
                  <c:v>-2.1336581124660099E-2</c:v>
                </c:pt>
                <c:pt idx="35">
                  <c:v>7.4830100000000593E-2</c:v>
                </c:pt>
                <c:pt idx="36">
                  <c:v>0.14759139676470001</c:v>
                </c:pt>
                <c:pt idx="37">
                  <c:v>0.27504567292673698</c:v>
                </c:pt>
                <c:pt idx="38">
                  <c:v>0.39393458907567402</c:v>
                </c:pt>
                <c:pt idx="39">
                  <c:v>0.54700117400113502</c:v>
                </c:pt>
                <c:pt idx="40">
                  <c:v>0.64560499999999998</c:v>
                </c:pt>
                <c:pt idx="41">
                  <c:v>0.75147715636806101</c:v>
                </c:pt>
                <c:pt idx="42">
                  <c:v>0.84230230647802995</c:v>
                </c:pt>
                <c:pt idx="43">
                  <c:v>0.93571527724331105</c:v>
                </c:pt>
                <c:pt idx="44">
                  <c:v>1.0298668936917099</c:v>
                </c:pt>
                <c:pt idx="45">
                  <c:v>1.1183099999999999</c:v>
                </c:pt>
                <c:pt idx="46">
                  <c:v>1.26441502331977</c:v>
                </c:pt>
                <c:pt idx="47">
                  <c:v>1.3787770131881101</c:v>
                </c:pt>
                <c:pt idx="48">
                  <c:v>1.5296770047866199</c:v>
                </c:pt>
                <c:pt idx="49">
                  <c:v>1.61535502869692</c:v>
                </c:pt>
                <c:pt idx="50">
                  <c:v>1.7737700000000001</c:v>
                </c:pt>
                <c:pt idx="51">
                  <c:v>1.9229873623373199</c:v>
                </c:pt>
                <c:pt idx="52">
                  <c:v>2.05964398235351</c:v>
                </c:pt>
                <c:pt idx="53">
                  <c:v>2.1646160142806998</c:v>
                </c:pt>
                <c:pt idx="54">
                  <c:v>2.3013458919897301</c:v>
                </c:pt>
                <c:pt idx="55">
                  <c:v>2.3970799999999999</c:v>
                </c:pt>
                <c:pt idx="56">
                  <c:v>2.55148309236254</c:v>
                </c:pt>
                <c:pt idx="57">
                  <c:v>2.7144771177835998</c:v>
                </c:pt>
                <c:pt idx="58">
                  <c:v>2.8820316409936502</c:v>
                </c:pt>
                <c:pt idx="59">
                  <c:v>2.9883357071641199</c:v>
                </c:pt>
                <c:pt idx="60">
                  <c:v>3.13625</c:v>
                </c:pt>
                <c:pt idx="61">
                  <c:v>3.3415713625293701</c:v>
                </c:pt>
                <c:pt idx="62">
                  <c:v>3.4656422312480601</c:v>
                </c:pt>
                <c:pt idx="63">
                  <c:v>3.6353952975668302</c:v>
                </c:pt>
                <c:pt idx="64">
                  <c:v>3.7531075545178298</c:v>
                </c:pt>
                <c:pt idx="65">
                  <c:v>3.93804</c:v>
                </c:pt>
                <c:pt idx="66">
                  <c:v>4.0730625372454599</c:v>
                </c:pt>
                <c:pt idx="67">
                  <c:v>4.2656988176459301</c:v>
                </c:pt>
                <c:pt idx="68">
                  <c:v>4.46427792626708</c:v>
                </c:pt>
                <c:pt idx="69">
                  <c:v>4.6555875707348502</c:v>
                </c:pt>
                <c:pt idx="70">
                  <c:v>4.9371799999999997</c:v>
                </c:pt>
                <c:pt idx="71">
                  <c:v>5.1460650054728996</c:v>
                </c:pt>
                <c:pt idx="72">
                  <c:v>5.3322236504799001</c:v>
                </c:pt>
                <c:pt idx="73">
                  <c:v>5.5506770853948302</c:v>
                </c:pt>
                <c:pt idx="74">
                  <c:v>5.7581917786066201</c:v>
                </c:pt>
                <c:pt idx="75">
                  <c:v>5.9663199999999996</c:v>
                </c:pt>
                <c:pt idx="76">
                  <c:v>6.2168623212440597</c:v>
                </c:pt>
                <c:pt idx="77">
                  <c:v>6.4530253520690799</c:v>
                </c:pt>
                <c:pt idx="78">
                  <c:v>6.6808062520223901</c:v>
                </c:pt>
                <c:pt idx="79">
                  <c:v>6.9320860118355299</c:v>
                </c:pt>
                <c:pt idx="80">
                  <c:v>7.2451800000000004</c:v>
                </c:pt>
                <c:pt idx="81">
                  <c:v>7.5516354885221402</c:v>
                </c:pt>
                <c:pt idx="82">
                  <c:v>7.8615115853596</c:v>
                </c:pt>
                <c:pt idx="83">
                  <c:v>8.1109525236484608</c:v>
                </c:pt>
                <c:pt idx="84">
                  <c:v>8.4973861444515801</c:v>
                </c:pt>
                <c:pt idx="85">
                  <c:v>8.7926800000000007</c:v>
                </c:pt>
                <c:pt idx="86">
                  <c:v>9.1213540073045696</c:v>
                </c:pt>
                <c:pt idx="87">
                  <c:v>9.4716384107124796</c:v>
                </c:pt>
                <c:pt idx="88">
                  <c:v>9.8347899203628693</c:v>
                </c:pt>
                <c:pt idx="89">
                  <c:v>10.127653495119899</c:v>
                </c:pt>
                <c:pt idx="90">
                  <c:v>10.500400000000001</c:v>
                </c:pt>
                <c:pt idx="91">
                  <c:v>10.893558578050399</c:v>
                </c:pt>
                <c:pt idx="92">
                  <c:v>11.3805302375373</c:v>
                </c:pt>
                <c:pt idx="93">
                  <c:v>11.992374652289</c:v>
                </c:pt>
                <c:pt idx="94">
                  <c:v>13.329407530464801</c:v>
                </c:pt>
                <c:pt idx="95">
                  <c:v>14.277200000000001</c:v>
                </c:pt>
                <c:pt idx="96">
                  <c:v>15.1154489271362</c:v>
                </c:pt>
                <c:pt idx="97">
                  <c:v>16.396810903187198</c:v>
                </c:pt>
                <c:pt idx="98">
                  <c:v>18.0569760634509</c:v>
                </c:pt>
                <c:pt idx="99">
                  <c:v>20.728332920844</c:v>
                </c:pt>
                <c:pt idx="100">
                  <c:v>26.4663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InH_4GHz_12TRxP_ModelA!$AJ$25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InH_4GHz_12TRxP_ModelA!$AJ$29:$AJ$129</c:f>
              <c:numCache>
                <c:formatCode>G/通用格式</c:formatCode>
                <c:ptCount val="101"/>
                <c:pt idx="0">
                  <c:v>-5.2</c:v>
                </c:pt>
                <c:pt idx="1">
                  <c:v>-4.6399999999999997</c:v>
                </c:pt>
                <c:pt idx="2">
                  <c:v>-4.4800000000000004</c:v>
                </c:pt>
                <c:pt idx="3">
                  <c:v>-4.25</c:v>
                </c:pt>
                <c:pt idx="4">
                  <c:v>-4.04</c:v>
                </c:pt>
                <c:pt idx="5">
                  <c:v>-3.88</c:v>
                </c:pt>
                <c:pt idx="6">
                  <c:v>-3.72</c:v>
                </c:pt>
                <c:pt idx="7">
                  <c:v>-3.48</c:v>
                </c:pt>
                <c:pt idx="8">
                  <c:v>-3.34</c:v>
                </c:pt>
                <c:pt idx="9">
                  <c:v>-3.17</c:v>
                </c:pt>
                <c:pt idx="10">
                  <c:v>-3.04</c:v>
                </c:pt>
                <c:pt idx="11">
                  <c:v>-2.94</c:v>
                </c:pt>
                <c:pt idx="12">
                  <c:v>-2.79</c:v>
                </c:pt>
                <c:pt idx="13">
                  <c:v>-2.64</c:v>
                </c:pt>
                <c:pt idx="14">
                  <c:v>-2.5499999999999998</c:v>
                </c:pt>
                <c:pt idx="15">
                  <c:v>-2.35</c:v>
                </c:pt>
                <c:pt idx="16">
                  <c:v>-2.2000000000000002</c:v>
                </c:pt>
                <c:pt idx="17">
                  <c:v>-2.09</c:v>
                </c:pt>
                <c:pt idx="18">
                  <c:v>-1.96</c:v>
                </c:pt>
                <c:pt idx="19">
                  <c:v>-1.84</c:v>
                </c:pt>
                <c:pt idx="20">
                  <c:v>-1.74</c:v>
                </c:pt>
                <c:pt idx="21">
                  <c:v>-1.59</c:v>
                </c:pt>
                <c:pt idx="22">
                  <c:v>-1.47</c:v>
                </c:pt>
                <c:pt idx="23">
                  <c:v>-1.38</c:v>
                </c:pt>
                <c:pt idx="24">
                  <c:v>-1.3</c:v>
                </c:pt>
                <c:pt idx="25">
                  <c:v>-1.22</c:v>
                </c:pt>
                <c:pt idx="26">
                  <c:v>-1.1299999999999999</c:v>
                </c:pt>
                <c:pt idx="27">
                  <c:v>-1</c:v>
                </c:pt>
                <c:pt idx="28">
                  <c:v>-0.9</c:v>
                </c:pt>
                <c:pt idx="29">
                  <c:v>-0.8</c:v>
                </c:pt>
                <c:pt idx="30">
                  <c:v>-0.68</c:v>
                </c:pt>
                <c:pt idx="31">
                  <c:v>-0.56000000000000005</c:v>
                </c:pt>
                <c:pt idx="32">
                  <c:v>-0.46</c:v>
                </c:pt>
                <c:pt idx="33">
                  <c:v>-0.35</c:v>
                </c:pt>
                <c:pt idx="34">
                  <c:v>-0.25</c:v>
                </c:pt>
                <c:pt idx="35">
                  <c:v>-0.16</c:v>
                </c:pt>
                <c:pt idx="36">
                  <c:v>-0.01</c:v>
                </c:pt>
                <c:pt idx="37">
                  <c:v>0.1</c:v>
                </c:pt>
                <c:pt idx="38">
                  <c:v>0.24</c:v>
                </c:pt>
                <c:pt idx="39">
                  <c:v>0.32</c:v>
                </c:pt>
                <c:pt idx="40">
                  <c:v>0.46</c:v>
                </c:pt>
                <c:pt idx="41">
                  <c:v>0.54</c:v>
                </c:pt>
                <c:pt idx="42">
                  <c:v>0.75</c:v>
                </c:pt>
                <c:pt idx="43">
                  <c:v>0.87</c:v>
                </c:pt>
                <c:pt idx="44">
                  <c:v>0.97</c:v>
                </c:pt>
                <c:pt idx="45">
                  <c:v>1.06</c:v>
                </c:pt>
                <c:pt idx="46">
                  <c:v>1.18</c:v>
                </c:pt>
                <c:pt idx="47">
                  <c:v>1.31</c:v>
                </c:pt>
                <c:pt idx="48">
                  <c:v>1.42</c:v>
                </c:pt>
                <c:pt idx="49">
                  <c:v>1.57</c:v>
                </c:pt>
                <c:pt idx="50">
                  <c:v>1.67</c:v>
                </c:pt>
                <c:pt idx="51">
                  <c:v>1.79</c:v>
                </c:pt>
                <c:pt idx="52">
                  <c:v>1.97</c:v>
                </c:pt>
                <c:pt idx="53">
                  <c:v>2.1</c:v>
                </c:pt>
                <c:pt idx="54">
                  <c:v>2.2400000000000002</c:v>
                </c:pt>
                <c:pt idx="55">
                  <c:v>2.35</c:v>
                </c:pt>
                <c:pt idx="56">
                  <c:v>2.52</c:v>
                </c:pt>
                <c:pt idx="57">
                  <c:v>2.61</c:v>
                </c:pt>
                <c:pt idx="58">
                  <c:v>2.78</c:v>
                </c:pt>
                <c:pt idx="59">
                  <c:v>2.92</c:v>
                </c:pt>
                <c:pt idx="60">
                  <c:v>3.08</c:v>
                </c:pt>
                <c:pt idx="61">
                  <c:v>3.16</c:v>
                </c:pt>
                <c:pt idx="62">
                  <c:v>3.38</c:v>
                </c:pt>
                <c:pt idx="63">
                  <c:v>3.48</c:v>
                </c:pt>
                <c:pt idx="64">
                  <c:v>3.66</c:v>
                </c:pt>
                <c:pt idx="65">
                  <c:v>3.81</c:v>
                </c:pt>
                <c:pt idx="66">
                  <c:v>4.03</c:v>
                </c:pt>
                <c:pt idx="67">
                  <c:v>4.34</c:v>
                </c:pt>
                <c:pt idx="68">
                  <c:v>4.5199999999999996</c:v>
                </c:pt>
                <c:pt idx="69">
                  <c:v>4.7300000000000004</c:v>
                </c:pt>
                <c:pt idx="70">
                  <c:v>4.87</c:v>
                </c:pt>
                <c:pt idx="71">
                  <c:v>5.13</c:v>
                </c:pt>
                <c:pt idx="72">
                  <c:v>5.4</c:v>
                </c:pt>
                <c:pt idx="73">
                  <c:v>5.71</c:v>
                </c:pt>
                <c:pt idx="74">
                  <c:v>5.92</c:v>
                </c:pt>
                <c:pt idx="75">
                  <c:v>6.12</c:v>
                </c:pt>
                <c:pt idx="76">
                  <c:v>6.35</c:v>
                </c:pt>
                <c:pt idx="77">
                  <c:v>6.65</c:v>
                </c:pt>
                <c:pt idx="78">
                  <c:v>6.87</c:v>
                </c:pt>
                <c:pt idx="79">
                  <c:v>7.18</c:v>
                </c:pt>
                <c:pt idx="80">
                  <c:v>7.5</c:v>
                </c:pt>
                <c:pt idx="81">
                  <c:v>7.74</c:v>
                </c:pt>
                <c:pt idx="82">
                  <c:v>7.97</c:v>
                </c:pt>
                <c:pt idx="83">
                  <c:v>8.3699999999999992</c:v>
                </c:pt>
                <c:pt idx="84">
                  <c:v>8.7100000000000009</c:v>
                </c:pt>
                <c:pt idx="85">
                  <c:v>9.02</c:v>
                </c:pt>
                <c:pt idx="86">
                  <c:v>9.43</c:v>
                </c:pt>
                <c:pt idx="87">
                  <c:v>9.7799999999999994</c:v>
                </c:pt>
                <c:pt idx="88">
                  <c:v>10.119999999999999</c:v>
                </c:pt>
                <c:pt idx="89">
                  <c:v>10.55</c:v>
                </c:pt>
                <c:pt idx="90">
                  <c:v>11.04</c:v>
                </c:pt>
                <c:pt idx="91">
                  <c:v>11.58</c:v>
                </c:pt>
                <c:pt idx="92">
                  <c:v>12.56</c:v>
                </c:pt>
                <c:pt idx="93">
                  <c:v>13.32</c:v>
                </c:pt>
                <c:pt idx="94">
                  <c:v>14.01</c:v>
                </c:pt>
                <c:pt idx="95">
                  <c:v>15.21</c:v>
                </c:pt>
                <c:pt idx="96">
                  <c:v>16.43</c:v>
                </c:pt>
                <c:pt idx="97">
                  <c:v>18.14</c:v>
                </c:pt>
                <c:pt idx="98">
                  <c:v>20.8</c:v>
                </c:pt>
                <c:pt idx="99">
                  <c:v>26.81</c:v>
                </c:pt>
                <c:pt idx="100">
                  <c:v>28.51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InH_4GHz_12TRxP_ModelA!$AK$25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InH_4GHz_12TRxP_ModelA!$AK$29:$AK$129</c:f>
              <c:numCache>
                <c:formatCode>G/通用格式</c:formatCode>
                <c:ptCount val="101"/>
                <c:pt idx="0">
                  <c:v>-6.0467610000000001</c:v>
                </c:pt>
                <c:pt idx="1">
                  <c:v>-4.2459220000000002</c:v>
                </c:pt>
                <c:pt idx="2">
                  <c:v>-3.9383970000000001</c:v>
                </c:pt>
                <c:pt idx="3">
                  <c:v>-3.5979730000000001</c:v>
                </c:pt>
                <c:pt idx="4">
                  <c:v>-3.4870359999999998</c:v>
                </c:pt>
                <c:pt idx="5">
                  <c:v>-3.2850890000000001</c:v>
                </c:pt>
                <c:pt idx="6">
                  <c:v>-3.0797560000000002</c:v>
                </c:pt>
                <c:pt idx="7">
                  <c:v>-2.88693</c:v>
                </c:pt>
                <c:pt idx="8">
                  <c:v>-2.7006290000000002</c:v>
                </c:pt>
                <c:pt idx="9">
                  <c:v>-2.6337419999999998</c:v>
                </c:pt>
                <c:pt idx="10">
                  <c:v>-2.5584479999999998</c:v>
                </c:pt>
                <c:pt idx="11">
                  <c:v>-2.30064</c:v>
                </c:pt>
                <c:pt idx="12">
                  <c:v>-2.250095</c:v>
                </c:pt>
                <c:pt idx="13">
                  <c:v>-2.1265499999999999</c:v>
                </c:pt>
                <c:pt idx="14">
                  <c:v>-1.977678</c:v>
                </c:pt>
                <c:pt idx="15">
                  <c:v>-1.9066179999999999</c:v>
                </c:pt>
                <c:pt idx="16">
                  <c:v>-1.7358389999999999</c:v>
                </c:pt>
                <c:pt idx="17">
                  <c:v>-1.564657</c:v>
                </c:pt>
                <c:pt idx="18">
                  <c:v>-1.4520869999999999</c:v>
                </c:pt>
                <c:pt idx="19">
                  <c:v>-1.316254</c:v>
                </c:pt>
                <c:pt idx="20">
                  <c:v>-1.180542</c:v>
                </c:pt>
                <c:pt idx="21">
                  <c:v>-1.049695</c:v>
                </c:pt>
                <c:pt idx="22">
                  <c:v>-0.93572290000000002</c:v>
                </c:pt>
                <c:pt idx="23">
                  <c:v>-0.84960639999999998</c:v>
                </c:pt>
                <c:pt idx="24">
                  <c:v>-0.61925770000000002</c:v>
                </c:pt>
                <c:pt idx="25">
                  <c:v>-0.55224139999999999</c:v>
                </c:pt>
                <c:pt idx="26">
                  <c:v>-0.45351259999999999</c:v>
                </c:pt>
                <c:pt idx="27">
                  <c:v>-0.318741</c:v>
                </c:pt>
                <c:pt idx="28">
                  <c:v>-0.1867152</c:v>
                </c:pt>
                <c:pt idx="29">
                  <c:v>-1.7179860000000002E-2</c:v>
                </c:pt>
                <c:pt idx="30">
                  <c:v>8.3398879999999995E-2</c:v>
                </c:pt>
                <c:pt idx="31">
                  <c:v>0.24796299999999999</c:v>
                </c:pt>
                <c:pt idx="32">
                  <c:v>0.3294396</c:v>
                </c:pt>
                <c:pt idx="33">
                  <c:v>0.42482330000000001</c:v>
                </c:pt>
                <c:pt idx="34">
                  <c:v>0.52804759999999995</c:v>
                </c:pt>
                <c:pt idx="35">
                  <c:v>0.59198309999999998</c:v>
                </c:pt>
                <c:pt idx="36">
                  <c:v>0.69220440000000005</c:v>
                </c:pt>
                <c:pt idx="37">
                  <c:v>0.77308089999999996</c:v>
                </c:pt>
                <c:pt idx="38">
                  <c:v>0.92736200000000002</c:v>
                </c:pt>
                <c:pt idx="39">
                  <c:v>0.98809400000000003</c:v>
                </c:pt>
                <c:pt idx="40">
                  <c:v>1.091388</c:v>
                </c:pt>
                <c:pt idx="41">
                  <c:v>1.196933</c:v>
                </c:pt>
                <c:pt idx="42">
                  <c:v>1.2532939999999999</c:v>
                </c:pt>
                <c:pt idx="43">
                  <c:v>1.396523</c:v>
                </c:pt>
                <c:pt idx="44">
                  <c:v>1.5674490000000001</c:v>
                </c:pt>
                <c:pt idx="45">
                  <c:v>1.7006669999999999</c:v>
                </c:pt>
                <c:pt idx="46">
                  <c:v>1.8441339999999999</c:v>
                </c:pt>
                <c:pt idx="47">
                  <c:v>1.979552</c:v>
                </c:pt>
                <c:pt idx="48">
                  <c:v>2.0610520000000001</c:v>
                </c:pt>
                <c:pt idx="49">
                  <c:v>2.2024400000000002</c:v>
                </c:pt>
                <c:pt idx="50">
                  <c:v>2.2832620000000001</c:v>
                </c:pt>
                <c:pt idx="51">
                  <c:v>2.3808479999999999</c:v>
                </c:pt>
                <c:pt idx="52">
                  <c:v>2.482907</c:v>
                </c:pt>
                <c:pt idx="53">
                  <c:v>2.652863</c:v>
                </c:pt>
                <c:pt idx="54">
                  <c:v>2.8157740000000002</c:v>
                </c:pt>
                <c:pt idx="55">
                  <c:v>2.9642909999999998</c:v>
                </c:pt>
                <c:pt idx="56">
                  <c:v>3.071018</c:v>
                </c:pt>
                <c:pt idx="57">
                  <c:v>3.1381649999999999</c:v>
                </c:pt>
                <c:pt idx="58">
                  <c:v>3.4023270000000001</c:v>
                </c:pt>
                <c:pt idx="59">
                  <c:v>3.4675189999999998</c:v>
                </c:pt>
                <c:pt idx="60">
                  <c:v>3.6099909999999999</c:v>
                </c:pt>
                <c:pt idx="61">
                  <c:v>3.8325529999999999</c:v>
                </c:pt>
                <c:pt idx="62">
                  <c:v>4.0113130000000004</c:v>
                </c:pt>
                <c:pt idx="63">
                  <c:v>4.2025790000000001</c:v>
                </c:pt>
                <c:pt idx="64">
                  <c:v>4.3987720000000001</c:v>
                </c:pt>
                <c:pt idx="65">
                  <c:v>4.650207</c:v>
                </c:pt>
                <c:pt idx="66">
                  <c:v>4.785965</c:v>
                </c:pt>
                <c:pt idx="67">
                  <c:v>4.9440590000000002</c:v>
                </c:pt>
                <c:pt idx="68">
                  <c:v>5.1518090000000001</c:v>
                </c:pt>
                <c:pt idx="69">
                  <c:v>5.3129220000000004</c:v>
                </c:pt>
                <c:pt idx="70">
                  <c:v>5.5301270000000002</c:v>
                </c:pt>
                <c:pt idx="71">
                  <c:v>5.8291959999999996</c:v>
                </c:pt>
                <c:pt idx="72">
                  <c:v>6.0214869999999996</c:v>
                </c:pt>
                <c:pt idx="73">
                  <c:v>6.2225570000000001</c:v>
                </c:pt>
                <c:pt idx="74">
                  <c:v>6.6593200000000001</c:v>
                </c:pt>
                <c:pt idx="75">
                  <c:v>6.8596459999999997</c:v>
                </c:pt>
                <c:pt idx="76">
                  <c:v>6.9858390000000004</c:v>
                </c:pt>
                <c:pt idx="77">
                  <c:v>7.1393950000000004</c:v>
                </c:pt>
                <c:pt idx="78">
                  <c:v>7.3878620000000002</c:v>
                </c:pt>
                <c:pt idx="79">
                  <c:v>7.6265489999999998</c:v>
                </c:pt>
                <c:pt idx="80">
                  <c:v>7.9833829999999999</c:v>
                </c:pt>
                <c:pt idx="81">
                  <c:v>8.2632519999999996</c:v>
                </c:pt>
                <c:pt idx="82">
                  <c:v>8.5482259999999997</c:v>
                </c:pt>
                <c:pt idx="83">
                  <c:v>8.8079190000000001</c:v>
                </c:pt>
                <c:pt idx="84">
                  <c:v>9.1393850000000008</c:v>
                </c:pt>
                <c:pt idx="85">
                  <c:v>9.6937040000000003</c:v>
                </c:pt>
                <c:pt idx="86">
                  <c:v>10.040150000000001</c:v>
                </c:pt>
                <c:pt idx="87">
                  <c:v>10.257009999999999</c:v>
                </c:pt>
                <c:pt idx="88">
                  <c:v>10.863989999999999</c:v>
                </c:pt>
                <c:pt idx="89">
                  <c:v>11.655340000000001</c:v>
                </c:pt>
                <c:pt idx="90">
                  <c:v>12.34521</c:v>
                </c:pt>
                <c:pt idx="91">
                  <c:v>13.195499999999999</c:v>
                </c:pt>
                <c:pt idx="92">
                  <c:v>13.908799999999999</c:v>
                </c:pt>
                <c:pt idx="93">
                  <c:v>14.572979999999999</c:v>
                </c:pt>
                <c:pt idx="94">
                  <c:v>15.220789999999999</c:v>
                </c:pt>
                <c:pt idx="95">
                  <c:v>15.88697</c:v>
                </c:pt>
                <c:pt idx="96">
                  <c:v>16.487559999999998</c:v>
                </c:pt>
                <c:pt idx="97">
                  <c:v>17.90437</c:v>
                </c:pt>
                <c:pt idx="98">
                  <c:v>19.954429999999999</c:v>
                </c:pt>
                <c:pt idx="99">
                  <c:v>24.627949999999998</c:v>
                </c:pt>
                <c:pt idx="100">
                  <c:v>30.695139999999999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InH_4GHz_12TRxP_ModelA!$AL$25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InH_4GHz_12TRxP_ModelA!$AL$29:$AL$129</c:f>
              <c:numCache>
                <c:formatCode>G/通用格式</c:formatCode>
                <c:ptCount val="101"/>
                <c:pt idx="0">
                  <c:v>-5.2210000000000001</c:v>
                </c:pt>
                <c:pt idx="1">
                  <c:v>-3.8879999999999999</c:v>
                </c:pt>
                <c:pt idx="2">
                  <c:v>-3.4449999999999998</c:v>
                </c:pt>
                <c:pt idx="3">
                  <c:v>-3.38</c:v>
                </c:pt>
                <c:pt idx="4">
                  <c:v>-3.1739999999999999</c:v>
                </c:pt>
                <c:pt idx="5">
                  <c:v>-3.141</c:v>
                </c:pt>
                <c:pt idx="6">
                  <c:v>-2.9329999999999998</c:v>
                </c:pt>
                <c:pt idx="7">
                  <c:v>-2.8210000000000002</c:v>
                </c:pt>
                <c:pt idx="8">
                  <c:v>-2.6970000000000001</c:v>
                </c:pt>
                <c:pt idx="9">
                  <c:v>-2.4409999999999998</c:v>
                </c:pt>
                <c:pt idx="10">
                  <c:v>-2.4020000000000001</c:v>
                </c:pt>
                <c:pt idx="11">
                  <c:v>-2.1840000000000002</c:v>
                </c:pt>
                <c:pt idx="12">
                  <c:v>-2.117</c:v>
                </c:pt>
                <c:pt idx="13">
                  <c:v>-1.984</c:v>
                </c:pt>
                <c:pt idx="14">
                  <c:v>-1.8169999999999999</c:v>
                </c:pt>
                <c:pt idx="15">
                  <c:v>-1.5349999999999999</c:v>
                </c:pt>
                <c:pt idx="16">
                  <c:v>-1.4279999999999999</c:v>
                </c:pt>
                <c:pt idx="17">
                  <c:v>-1.353</c:v>
                </c:pt>
                <c:pt idx="18">
                  <c:v>-1.2669999999999999</c:v>
                </c:pt>
                <c:pt idx="19">
                  <c:v>-1.2030000000000001</c:v>
                </c:pt>
                <c:pt idx="20">
                  <c:v>-1.1579999999999999</c:v>
                </c:pt>
                <c:pt idx="21">
                  <c:v>-1.0860000000000001</c:v>
                </c:pt>
                <c:pt idx="22">
                  <c:v>-1.0249999999999999</c:v>
                </c:pt>
                <c:pt idx="23">
                  <c:v>-0.91900000000000004</c:v>
                </c:pt>
                <c:pt idx="24">
                  <c:v>-0.82699999999999996</c:v>
                </c:pt>
                <c:pt idx="25">
                  <c:v>-0.78200000000000003</c:v>
                </c:pt>
                <c:pt idx="26">
                  <c:v>-0.67900000000000005</c:v>
                </c:pt>
                <c:pt idx="27">
                  <c:v>-0.57599999999999996</c:v>
                </c:pt>
                <c:pt idx="28">
                  <c:v>-0.51500000000000001</c:v>
                </c:pt>
                <c:pt idx="29">
                  <c:v>-0.42799999999999999</c:v>
                </c:pt>
                <c:pt idx="30">
                  <c:v>-0.36099999999999999</c:v>
                </c:pt>
                <c:pt idx="31">
                  <c:v>-0.20200000000000001</c:v>
                </c:pt>
                <c:pt idx="32">
                  <c:v>-0.02</c:v>
                </c:pt>
                <c:pt idx="33">
                  <c:v>0.22900000000000001</c:v>
                </c:pt>
                <c:pt idx="34">
                  <c:v>0.317</c:v>
                </c:pt>
                <c:pt idx="35">
                  <c:v>0.48</c:v>
                </c:pt>
                <c:pt idx="36">
                  <c:v>0.56499999999999995</c:v>
                </c:pt>
                <c:pt idx="37">
                  <c:v>0.65700000000000003</c:v>
                </c:pt>
                <c:pt idx="38">
                  <c:v>0.68700000000000006</c:v>
                </c:pt>
                <c:pt idx="39">
                  <c:v>0.76700000000000002</c:v>
                </c:pt>
                <c:pt idx="40">
                  <c:v>0.86899999999999999</c:v>
                </c:pt>
                <c:pt idx="41">
                  <c:v>1.0469999999999999</c:v>
                </c:pt>
                <c:pt idx="42">
                  <c:v>1.177</c:v>
                </c:pt>
                <c:pt idx="43">
                  <c:v>1.2929999999999999</c:v>
                </c:pt>
                <c:pt idx="44">
                  <c:v>1.427</c:v>
                </c:pt>
                <c:pt idx="45">
                  <c:v>1.548</c:v>
                </c:pt>
                <c:pt idx="46">
                  <c:v>1.6839999999999999</c:v>
                </c:pt>
                <c:pt idx="47">
                  <c:v>1.825</c:v>
                </c:pt>
                <c:pt idx="48">
                  <c:v>1.863</c:v>
                </c:pt>
                <c:pt idx="49">
                  <c:v>1.9019999999999999</c:v>
                </c:pt>
                <c:pt idx="50">
                  <c:v>2.0960000000000001</c:v>
                </c:pt>
                <c:pt idx="51">
                  <c:v>2.1829999999999998</c:v>
                </c:pt>
                <c:pt idx="52">
                  <c:v>2.2490000000000001</c:v>
                </c:pt>
                <c:pt idx="53">
                  <c:v>2.3330000000000002</c:v>
                </c:pt>
                <c:pt idx="54">
                  <c:v>2.4529999999999998</c:v>
                </c:pt>
                <c:pt idx="55">
                  <c:v>2.6120000000000001</c:v>
                </c:pt>
                <c:pt idx="56">
                  <c:v>2.802</c:v>
                </c:pt>
                <c:pt idx="57">
                  <c:v>2.964</c:v>
                </c:pt>
                <c:pt idx="58">
                  <c:v>3.028</c:v>
                </c:pt>
                <c:pt idx="59">
                  <c:v>3.254</c:v>
                </c:pt>
                <c:pt idx="60">
                  <c:v>3.504</c:v>
                </c:pt>
                <c:pt idx="61">
                  <c:v>3.6360000000000001</c:v>
                </c:pt>
                <c:pt idx="62">
                  <c:v>3.8540000000000001</c:v>
                </c:pt>
                <c:pt idx="63">
                  <c:v>3.9020000000000001</c:v>
                </c:pt>
                <c:pt idx="64">
                  <c:v>4.032</c:v>
                </c:pt>
                <c:pt idx="65">
                  <c:v>4.1929999999999996</c:v>
                </c:pt>
                <c:pt idx="66">
                  <c:v>4.298</c:v>
                </c:pt>
                <c:pt idx="67">
                  <c:v>4.5709999999999997</c:v>
                </c:pt>
                <c:pt idx="68">
                  <c:v>4.6609999999999996</c:v>
                </c:pt>
                <c:pt idx="69">
                  <c:v>4.9189999999999996</c:v>
                </c:pt>
                <c:pt idx="70">
                  <c:v>5.0229999999999997</c:v>
                </c:pt>
                <c:pt idx="71">
                  <c:v>5.21</c:v>
                </c:pt>
                <c:pt idx="72">
                  <c:v>5.4829999999999997</c:v>
                </c:pt>
                <c:pt idx="73">
                  <c:v>5.6130000000000004</c:v>
                </c:pt>
                <c:pt idx="74">
                  <c:v>5.8259999999999996</c:v>
                </c:pt>
                <c:pt idx="75">
                  <c:v>5.8570000000000002</c:v>
                </c:pt>
                <c:pt idx="76">
                  <c:v>6.1639999999999997</c:v>
                </c:pt>
                <c:pt idx="77">
                  <c:v>6.359</c:v>
                </c:pt>
                <c:pt idx="78">
                  <c:v>6.7130000000000001</c:v>
                </c:pt>
                <c:pt idx="79">
                  <c:v>6.8620000000000001</c:v>
                </c:pt>
                <c:pt idx="80">
                  <c:v>7.1</c:v>
                </c:pt>
                <c:pt idx="81">
                  <c:v>7.3550000000000004</c:v>
                </c:pt>
                <c:pt idx="82">
                  <c:v>7.6210000000000004</c:v>
                </c:pt>
                <c:pt idx="83">
                  <c:v>8.0280000000000005</c:v>
                </c:pt>
                <c:pt idx="84">
                  <c:v>8.3279999999999994</c:v>
                </c:pt>
                <c:pt idx="85">
                  <c:v>8.6189999999999998</c:v>
                </c:pt>
                <c:pt idx="86">
                  <c:v>9.2949999999999999</c:v>
                </c:pt>
                <c:pt idx="87">
                  <c:v>9.7530000000000001</c:v>
                </c:pt>
                <c:pt idx="88">
                  <c:v>9.9809999999999999</c:v>
                </c:pt>
                <c:pt idx="89">
                  <c:v>10.433999999999999</c:v>
                </c:pt>
                <c:pt idx="90">
                  <c:v>11.209</c:v>
                </c:pt>
                <c:pt idx="91">
                  <c:v>11.64</c:v>
                </c:pt>
                <c:pt idx="92">
                  <c:v>11.731999999999999</c:v>
                </c:pt>
                <c:pt idx="93">
                  <c:v>12.179</c:v>
                </c:pt>
                <c:pt idx="94">
                  <c:v>13.265000000000001</c:v>
                </c:pt>
                <c:pt idx="95">
                  <c:v>14.374000000000001</c:v>
                </c:pt>
                <c:pt idx="96">
                  <c:v>15.586</c:v>
                </c:pt>
                <c:pt idx="97">
                  <c:v>16.814</c:v>
                </c:pt>
                <c:pt idx="98">
                  <c:v>19.585000000000001</c:v>
                </c:pt>
                <c:pt idx="99">
                  <c:v>22.873000000000001</c:v>
                </c:pt>
                <c:pt idx="100">
                  <c:v>27.501999999999999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InH_4GHz_12TRxP_ModelA!$AM$25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InH_4GHz_12TRxP_ModelA!$AM$29:$AM$129</c:f>
              <c:numCache>
                <c:formatCode>G/通用格式</c:formatCode>
                <c:ptCount val="101"/>
                <c:pt idx="0">
                  <c:v>-6.3175999999999997</c:v>
                </c:pt>
                <c:pt idx="1">
                  <c:v>-5.1234000000000002</c:v>
                </c:pt>
                <c:pt idx="2">
                  <c:v>-4.6627999999999998</c:v>
                </c:pt>
                <c:pt idx="3">
                  <c:v>-4.2298</c:v>
                </c:pt>
                <c:pt idx="4">
                  <c:v>-3.9883000000000002</c:v>
                </c:pt>
                <c:pt idx="5">
                  <c:v>-3.7069999999999999</c:v>
                </c:pt>
                <c:pt idx="6">
                  <c:v>-3.5306999999999999</c:v>
                </c:pt>
                <c:pt idx="7">
                  <c:v>-3.3733</c:v>
                </c:pt>
                <c:pt idx="8">
                  <c:v>-3.2315999999999998</c:v>
                </c:pt>
                <c:pt idx="9">
                  <c:v>-3.0625</c:v>
                </c:pt>
                <c:pt idx="10">
                  <c:v>-2.9317000000000002</c:v>
                </c:pt>
                <c:pt idx="11">
                  <c:v>-2.7945000000000002</c:v>
                </c:pt>
                <c:pt idx="12">
                  <c:v>-2.6798000000000002</c:v>
                </c:pt>
                <c:pt idx="13">
                  <c:v>-2.5589</c:v>
                </c:pt>
                <c:pt idx="14">
                  <c:v>-2.4197000000000002</c:v>
                </c:pt>
                <c:pt idx="15">
                  <c:v>-2.3395000000000001</c:v>
                </c:pt>
                <c:pt idx="16">
                  <c:v>-2.2805</c:v>
                </c:pt>
                <c:pt idx="17">
                  <c:v>-2.1907000000000001</c:v>
                </c:pt>
                <c:pt idx="18">
                  <c:v>-2.1312000000000002</c:v>
                </c:pt>
                <c:pt idx="19">
                  <c:v>-2.0156999999999998</c:v>
                </c:pt>
                <c:pt idx="20">
                  <c:v>-1.9278</c:v>
                </c:pt>
                <c:pt idx="21">
                  <c:v>-1.8069999999999999</c:v>
                </c:pt>
                <c:pt idx="22">
                  <c:v>-1.7165999999999999</c:v>
                </c:pt>
                <c:pt idx="23">
                  <c:v>-1.5494000000000001</c:v>
                </c:pt>
                <c:pt idx="24">
                  <c:v>-1.4467000000000001</c:v>
                </c:pt>
                <c:pt idx="25">
                  <c:v>-1.3633999999999999</c:v>
                </c:pt>
                <c:pt idx="26">
                  <c:v>-1.2544</c:v>
                </c:pt>
                <c:pt idx="27">
                  <c:v>-1.1625000000000001</c:v>
                </c:pt>
                <c:pt idx="28">
                  <c:v>-1.1114999999999999</c:v>
                </c:pt>
                <c:pt idx="29">
                  <c:v>-1.0082</c:v>
                </c:pt>
                <c:pt idx="30">
                  <c:v>-0.88400000000000001</c:v>
                </c:pt>
                <c:pt idx="31">
                  <c:v>-0.75919999999999999</c:v>
                </c:pt>
                <c:pt idx="32">
                  <c:v>-0.59499999999999997</c:v>
                </c:pt>
                <c:pt idx="33">
                  <c:v>-0.53810000000000002</c:v>
                </c:pt>
                <c:pt idx="34">
                  <c:v>-0.41610000000000003</c:v>
                </c:pt>
                <c:pt idx="35">
                  <c:v>-0.33189999999999997</c:v>
                </c:pt>
                <c:pt idx="36">
                  <c:v>-0.25430000000000003</c:v>
                </c:pt>
                <c:pt idx="37">
                  <c:v>-0.1371</c:v>
                </c:pt>
                <c:pt idx="38">
                  <c:v>6.9699999999999998E-2</c:v>
                </c:pt>
                <c:pt idx="39">
                  <c:v>0.15720000000000001</c:v>
                </c:pt>
                <c:pt idx="40">
                  <c:v>0.30909999999999999</c:v>
                </c:pt>
                <c:pt idx="41">
                  <c:v>0.39800000000000002</c:v>
                </c:pt>
                <c:pt idx="42">
                  <c:v>0.55910000000000004</c:v>
                </c:pt>
                <c:pt idx="43">
                  <c:v>0.65590000000000004</c:v>
                </c:pt>
                <c:pt idx="44">
                  <c:v>0.77400000000000002</c:v>
                </c:pt>
                <c:pt idx="45">
                  <c:v>0.88419999999999999</c:v>
                </c:pt>
                <c:pt idx="46">
                  <c:v>1.0499000000000001</c:v>
                </c:pt>
                <c:pt idx="47">
                  <c:v>1.1341000000000001</c:v>
                </c:pt>
                <c:pt idx="48">
                  <c:v>1.2637</c:v>
                </c:pt>
                <c:pt idx="49">
                  <c:v>1.4335</c:v>
                </c:pt>
                <c:pt idx="50">
                  <c:v>1.5823</c:v>
                </c:pt>
                <c:pt idx="51">
                  <c:v>1.71</c:v>
                </c:pt>
                <c:pt idx="52">
                  <c:v>1.8216000000000001</c:v>
                </c:pt>
                <c:pt idx="53">
                  <c:v>2.0177</c:v>
                </c:pt>
                <c:pt idx="54">
                  <c:v>2.1753</c:v>
                </c:pt>
                <c:pt idx="55">
                  <c:v>2.3056000000000001</c:v>
                </c:pt>
                <c:pt idx="56">
                  <c:v>2.4182000000000001</c:v>
                </c:pt>
                <c:pt idx="57">
                  <c:v>2.5375000000000001</c:v>
                </c:pt>
                <c:pt idx="58">
                  <c:v>2.7202999999999999</c:v>
                </c:pt>
                <c:pt idx="59">
                  <c:v>2.8712</c:v>
                </c:pt>
                <c:pt idx="60">
                  <c:v>3.0215999999999998</c:v>
                </c:pt>
                <c:pt idx="61">
                  <c:v>3.1415999999999999</c:v>
                </c:pt>
                <c:pt idx="62">
                  <c:v>3.2747999999999999</c:v>
                </c:pt>
                <c:pt idx="63">
                  <c:v>3.4230999999999998</c:v>
                </c:pt>
                <c:pt idx="64">
                  <c:v>3.7176</c:v>
                </c:pt>
                <c:pt idx="65">
                  <c:v>3.9228999999999998</c:v>
                </c:pt>
                <c:pt idx="66">
                  <c:v>4.1143000000000001</c:v>
                </c:pt>
                <c:pt idx="67">
                  <c:v>4.3240999999999996</c:v>
                </c:pt>
                <c:pt idx="68">
                  <c:v>4.4794999999999998</c:v>
                </c:pt>
                <c:pt idx="69">
                  <c:v>4.7671999999999999</c:v>
                </c:pt>
                <c:pt idx="70">
                  <c:v>4.9973999999999998</c:v>
                </c:pt>
                <c:pt idx="71">
                  <c:v>5.1715999999999998</c:v>
                </c:pt>
                <c:pt idx="72">
                  <c:v>5.423</c:v>
                </c:pt>
                <c:pt idx="73">
                  <c:v>5.5522999999999998</c:v>
                </c:pt>
                <c:pt idx="74">
                  <c:v>5.7424999999999997</c:v>
                </c:pt>
                <c:pt idx="75">
                  <c:v>5.9762000000000004</c:v>
                </c:pt>
                <c:pt idx="76">
                  <c:v>6.2588999999999997</c:v>
                </c:pt>
                <c:pt idx="77">
                  <c:v>6.4066999999999998</c:v>
                </c:pt>
                <c:pt idx="78">
                  <c:v>6.6180000000000003</c:v>
                </c:pt>
                <c:pt idx="79">
                  <c:v>7.0434000000000001</c:v>
                </c:pt>
                <c:pt idx="80">
                  <c:v>7.2663000000000002</c:v>
                </c:pt>
                <c:pt idx="81">
                  <c:v>7.5534999999999997</c:v>
                </c:pt>
                <c:pt idx="82">
                  <c:v>7.7460000000000004</c:v>
                </c:pt>
                <c:pt idx="83">
                  <c:v>7.9801000000000002</c:v>
                </c:pt>
                <c:pt idx="84">
                  <c:v>8.2302999999999997</c:v>
                </c:pt>
                <c:pt idx="85">
                  <c:v>8.6654</c:v>
                </c:pt>
                <c:pt idx="86">
                  <c:v>9.1292000000000009</c:v>
                </c:pt>
                <c:pt idx="87">
                  <c:v>9.5755999999999997</c:v>
                </c:pt>
                <c:pt idx="88">
                  <c:v>9.8323999999999998</c:v>
                </c:pt>
                <c:pt idx="89">
                  <c:v>10.133699999999999</c:v>
                </c:pt>
                <c:pt idx="90">
                  <c:v>10.5121</c:v>
                </c:pt>
                <c:pt idx="91">
                  <c:v>11.1335</c:v>
                </c:pt>
                <c:pt idx="92">
                  <c:v>11.998699999999999</c:v>
                </c:pt>
                <c:pt idx="93">
                  <c:v>12.855499999999999</c:v>
                </c:pt>
                <c:pt idx="94">
                  <c:v>13.491</c:v>
                </c:pt>
                <c:pt idx="95">
                  <c:v>14.858499999999999</c:v>
                </c:pt>
                <c:pt idx="96">
                  <c:v>15.730700000000001</c:v>
                </c:pt>
                <c:pt idx="97">
                  <c:v>16.834399999999999</c:v>
                </c:pt>
                <c:pt idx="98">
                  <c:v>18.859100000000002</c:v>
                </c:pt>
                <c:pt idx="99">
                  <c:v>22.829599999999999</c:v>
                </c:pt>
                <c:pt idx="100">
                  <c:v>34.378900000000002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InH_4GHz_12TRxP_ModelA!$AN$25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InH_4GHz_12TRxP_ModelA!$AN$29:$AN$129</c:f>
              <c:numCache>
                <c:formatCode>G/通用格式</c:formatCode>
                <c:ptCount val="101"/>
                <c:pt idx="0">
                  <c:v>-5.8527829999999996</c:v>
                </c:pt>
                <c:pt idx="1">
                  <c:v>-4.1341998100000001</c:v>
                </c:pt>
                <c:pt idx="2">
                  <c:v>-3.8337197000000001</c:v>
                </c:pt>
                <c:pt idx="3">
                  <c:v>-3.4672601600000004</c:v>
                </c:pt>
                <c:pt idx="4">
                  <c:v>-3.3140249600000002</c:v>
                </c:pt>
                <c:pt idx="5">
                  <c:v>-3.1573440499999998</c:v>
                </c:pt>
                <c:pt idx="6">
                  <c:v>-2.88481816</c:v>
                </c:pt>
                <c:pt idx="7">
                  <c:v>-2.6465569499999999</c:v>
                </c:pt>
                <c:pt idx="8">
                  <c:v>-2.54833716</c:v>
                </c:pt>
                <c:pt idx="9">
                  <c:v>-2.39281531</c:v>
                </c:pt>
                <c:pt idx="10">
                  <c:v>-2.2327732999999998</c:v>
                </c:pt>
                <c:pt idx="11">
                  <c:v>-2.0946936799999998</c:v>
                </c:pt>
                <c:pt idx="12">
                  <c:v>-2.0192714399999998</c:v>
                </c:pt>
                <c:pt idx="13">
                  <c:v>-1.89585713</c:v>
                </c:pt>
                <c:pt idx="14">
                  <c:v>-1.7713174999999999</c:v>
                </c:pt>
                <c:pt idx="15">
                  <c:v>-1.6934186000000002</c:v>
                </c:pt>
                <c:pt idx="16">
                  <c:v>-1.53984136</c:v>
                </c:pt>
                <c:pt idx="17">
                  <c:v>-1.3848644699999999</c:v>
                </c:pt>
                <c:pt idx="18">
                  <c:v>-1.2453183800000001</c:v>
                </c:pt>
                <c:pt idx="19">
                  <c:v>-1.0804849799999998</c:v>
                </c:pt>
                <c:pt idx="20">
                  <c:v>-1.0136532</c:v>
                </c:pt>
                <c:pt idx="21">
                  <c:v>-0.91959851000000004</c:v>
                </c:pt>
                <c:pt idx="22">
                  <c:v>-0.84652209999999994</c:v>
                </c:pt>
                <c:pt idx="23">
                  <c:v>-0.76176273999999988</c:v>
                </c:pt>
                <c:pt idx="24">
                  <c:v>-0.65345120000000001</c:v>
                </c:pt>
                <c:pt idx="25">
                  <c:v>-0.52705924999999998</c:v>
                </c:pt>
                <c:pt idx="26">
                  <c:v>-0.39501513999999993</c:v>
                </c:pt>
                <c:pt idx="27">
                  <c:v>-0.25550385999999997</c:v>
                </c:pt>
                <c:pt idx="28">
                  <c:v>-0.15686111999999944</c:v>
                </c:pt>
                <c:pt idx="29">
                  <c:v>-8.3409090000000005E-2</c:v>
                </c:pt>
                <c:pt idx="30">
                  <c:v>2.7329999999999789E-3</c:v>
                </c:pt>
                <c:pt idx="31">
                  <c:v>6.1178909999999989E-2</c:v>
                </c:pt>
                <c:pt idx="32">
                  <c:v>0.18346232000000004</c:v>
                </c:pt>
                <c:pt idx="33">
                  <c:v>0.27994738000000008</c:v>
                </c:pt>
                <c:pt idx="34">
                  <c:v>0.36436206000000021</c:v>
                </c:pt>
                <c:pt idx="35">
                  <c:v>0.49853239999999971</c:v>
                </c:pt>
                <c:pt idx="36">
                  <c:v>0.6202421199999999</c:v>
                </c:pt>
                <c:pt idx="37">
                  <c:v>0.70954930999999999</c:v>
                </c:pt>
                <c:pt idx="38">
                  <c:v>0.79791862000000002</c:v>
                </c:pt>
                <c:pt idx="39">
                  <c:v>0.91700665000000026</c:v>
                </c:pt>
                <c:pt idx="40">
                  <c:v>1.0206908000000003</c:v>
                </c:pt>
                <c:pt idx="41">
                  <c:v>1.1712364799999995</c:v>
                </c:pt>
                <c:pt idx="42">
                  <c:v>1.3294961599999997</c:v>
                </c:pt>
                <c:pt idx="43">
                  <c:v>1.4890189599999999</c:v>
                </c:pt>
                <c:pt idx="44">
                  <c:v>1.5818382</c:v>
                </c:pt>
                <c:pt idx="45">
                  <c:v>1.7435201500000004</c:v>
                </c:pt>
                <c:pt idx="46">
                  <c:v>1.8595751200000032</c:v>
                </c:pt>
                <c:pt idx="47">
                  <c:v>2.0227425599999997</c:v>
                </c:pt>
                <c:pt idx="48">
                  <c:v>2.11100032</c:v>
                </c:pt>
                <c:pt idx="49">
                  <c:v>2.2215600799999997</c:v>
                </c:pt>
                <c:pt idx="50">
                  <c:v>2.3224184999999999</c:v>
                </c:pt>
                <c:pt idx="51">
                  <c:v>2.4507724900000003</c:v>
                </c:pt>
                <c:pt idx="52">
                  <c:v>2.62955592</c:v>
                </c:pt>
                <c:pt idx="53">
                  <c:v>2.7958392600000002</c:v>
                </c:pt>
                <c:pt idx="54">
                  <c:v>2.9789892400000002</c:v>
                </c:pt>
                <c:pt idx="55">
                  <c:v>3.0496559000000008</c:v>
                </c:pt>
                <c:pt idx="56">
                  <c:v>3.1943631600000013</c:v>
                </c:pt>
                <c:pt idx="57">
                  <c:v>3.3656462399999989</c:v>
                </c:pt>
                <c:pt idx="58">
                  <c:v>3.5549122799999999</c:v>
                </c:pt>
                <c:pt idx="59">
                  <c:v>3.70961893</c:v>
                </c:pt>
                <c:pt idx="60">
                  <c:v>3.7877483999999999</c:v>
                </c:pt>
                <c:pt idx="61">
                  <c:v>3.8524458799999999</c:v>
                </c:pt>
                <c:pt idx="62">
                  <c:v>4.0418097199999998</c:v>
                </c:pt>
                <c:pt idx="63">
                  <c:v>4.2311164100000003</c:v>
                </c:pt>
                <c:pt idx="64">
                  <c:v>4.4175646400000002</c:v>
                </c:pt>
                <c:pt idx="65">
                  <c:v>4.6117637500000006</c:v>
                </c:pt>
                <c:pt idx="66">
                  <c:v>4.81076616</c:v>
                </c:pt>
                <c:pt idx="67">
                  <c:v>4.9058294799999995</c:v>
                </c:pt>
                <c:pt idx="68">
                  <c:v>5.2013044400000004</c:v>
                </c:pt>
                <c:pt idx="69">
                  <c:v>5.3669839199999991</c:v>
                </c:pt>
                <c:pt idx="70">
                  <c:v>5.5874761999999993</c:v>
                </c:pt>
                <c:pt idx="71">
                  <c:v>5.8563930500000003</c:v>
                </c:pt>
                <c:pt idx="72">
                  <c:v>6.02830376</c:v>
                </c:pt>
                <c:pt idx="73">
                  <c:v>6.2274395499999997</c:v>
                </c:pt>
                <c:pt idx="74">
                  <c:v>6.4257714399999992</c:v>
                </c:pt>
                <c:pt idx="75">
                  <c:v>6.53490225</c:v>
                </c:pt>
                <c:pt idx="76">
                  <c:v>6.7467624800000001</c:v>
                </c:pt>
                <c:pt idx="77">
                  <c:v>7.0171000400000008</c:v>
                </c:pt>
                <c:pt idx="78">
                  <c:v>7.1765422800000005</c:v>
                </c:pt>
                <c:pt idx="79">
                  <c:v>7.4122144400000005</c:v>
                </c:pt>
                <c:pt idx="80">
                  <c:v>7.5566636000000003</c:v>
                </c:pt>
                <c:pt idx="81">
                  <c:v>7.8044053399999997</c:v>
                </c:pt>
                <c:pt idx="82">
                  <c:v>8.1064206999999975</c:v>
                </c:pt>
                <c:pt idx="83">
                  <c:v>8.3421838599999987</c:v>
                </c:pt>
                <c:pt idx="84">
                  <c:v>8.6890743999999973</c:v>
                </c:pt>
                <c:pt idx="85">
                  <c:v>9.0231387000000005</c:v>
                </c:pt>
                <c:pt idx="86">
                  <c:v>9.433508879999998</c:v>
                </c:pt>
                <c:pt idx="87">
                  <c:v>9.7680855399999853</c:v>
                </c:pt>
                <c:pt idx="88">
                  <c:v>10.288124960000008</c:v>
                </c:pt>
                <c:pt idx="89">
                  <c:v>10.720939310000002</c:v>
                </c:pt>
                <c:pt idx="90">
                  <c:v>11.504438100000002</c:v>
                </c:pt>
                <c:pt idx="91">
                  <c:v>12.029695050000001</c:v>
                </c:pt>
                <c:pt idx="92">
                  <c:v>12.587438080000002</c:v>
                </c:pt>
                <c:pt idx="93">
                  <c:v>12.946602530000014</c:v>
                </c:pt>
                <c:pt idx="94">
                  <c:v>14.00825012</c:v>
                </c:pt>
                <c:pt idx="95">
                  <c:v>14.686980899999995</c:v>
                </c:pt>
                <c:pt idx="96">
                  <c:v>15.605598399999996</c:v>
                </c:pt>
                <c:pt idx="97">
                  <c:v>16.726698680000002</c:v>
                </c:pt>
                <c:pt idx="98">
                  <c:v>19.197355439999999</c:v>
                </c:pt>
                <c:pt idx="99">
                  <c:v>21.528190459999998</c:v>
                </c:pt>
                <c:pt idx="100">
                  <c:v>30.650368</c:v>
                </c:pt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InH_4GHz_12TRxP_ModelA!$AO$25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InH_4GHz_12TRxP_ModelA!$AO$29:$AO$129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InH_4GHz_12TRxP_ModelA!$AP$25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InH_4GHz_12TRxP_ModelA!$AP$29:$AP$129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InH_4GHz_12TRxP_ModelA!$AQ$25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InH_4GHz_12TRxP_ModelA!$AQ$29:$AQ$129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InH_4GHz_12TRxP_ModelA!$AR$25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InH_4GHz_12TRxP_ModelA!$AS$25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InH_4GHz_12TRxP_ModelA!$AS$29:$AS$129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InH_4GHz_12TRxP_ModelA!$AT$25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InH_4GHz_12TRxP_ModelA!$AT$29:$AT$129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InH_4GHz_12TRxP_ModelA!$AU$25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InH_4GHz_12TRxP_ModelA!$AU$29:$AU$129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InH_4GHz_12TRxP_ModelA!$AV$25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InH_4GHz_12TRxP_ModelA!$AV$29:$AV$129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InH_4GHz_12TRxP_ModelA!$AW$25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InH_4GHz_12TRxP_ModelA!$AW$29:$AW$129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InH_4GHz_12TRxP_ModelA!$AX$25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InH_4GHz_12TRxP_ModelA!$AX$29:$AX$129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InH_4GHz_12TRxP_ModelA!$AY$25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InH_4GHz_12TRxP_ModelA!$AY$29:$AY$129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InH_4GHz_12TRxP_ModelA!$AZ$25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InH_4GHz_12TRxP_ModelA!$AZ$29:$AZ$129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InH_4GHz_12TRxP_ModelA!$BA$25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InH_4GHz_12TRxP_ModelA!$BA$29:$BA$129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InH_4GHz_12TRxP_ModelA!$BB$25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InH_4GHz_12TRxP_ModelA!$BB$29:$BB$129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InH_4GHz_12TRxP_ModelA!$BC$25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InH_4GHz_12TRxP_ModelA!$BC$29:$BC$129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InH_4GHz_12TRxP_ModelA!$BD$25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InH_4GHz_12TRxP_ModelA!$BD$29:$BD$129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InH_4GHz_12TRxP_ModelA!$BE$25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InH_4GHz_12TRxP_ModelA!$BE$29:$BE$129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InH_4GHz_12TRxP_ModelA!$BF$25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InH_4GHz_12TRxP_ModelA!$BF$29:$BF$129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InH_4GHz_12TRxP_ModelA!$BG$25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InH_4GHz_12TRxP_ModelA!$BG$29:$BG$129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InH_4GHz_12TRxP_ModelA!$BH$25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InH_4GHz_12TRxP_ModelA!$BH$29:$BH$129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InH_4GHz_12TRxP_ModelA!$BI$25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InH_4GHz_12TRxP_ModelA!$BI$29:$BI$129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12228992"/>
        <c:axId val="112235264"/>
      </c:scatterChart>
      <c:valAx>
        <c:axId val="1122289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235264"/>
        <c:crossesAt val="-120"/>
        <c:crossBetween val="midCat"/>
        <c:majorUnit val="5"/>
        <c:minorUnit val="1"/>
      </c:valAx>
      <c:valAx>
        <c:axId val="11223526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2289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InH_4GHz_12TRxP_ModelB!$B$25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InH_4GHz_12TRxP_ModelB!$B$29:$B$129</c:f>
              <c:numCache>
                <c:formatCode>0.00_ </c:formatCode>
                <c:ptCount val="101"/>
                <c:pt idx="0">
                  <c:v>-85.820626000000004</c:v>
                </c:pt>
                <c:pt idx="1">
                  <c:v>-77.811245</c:v>
                </c:pt>
                <c:pt idx="2">
                  <c:v>-76.838267000000002</c:v>
                </c:pt>
                <c:pt idx="3">
                  <c:v>-76.077786000000003</c:v>
                </c:pt>
                <c:pt idx="4">
                  <c:v>-75.512831000000006</c:v>
                </c:pt>
                <c:pt idx="5">
                  <c:v>-75.179451</c:v>
                </c:pt>
                <c:pt idx="6">
                  <c:v>-74.834328999999997</c:v>
                </c:pt>
                <c:pt idx="7">
                  <c:v>-74.591662999999997</c:v>
                </c:pt>
                <c:pt idx="8">
                  <c:v>-74.326480000000004</c:v>
                </c:pt>
                <c:pt idx="9">
                  <c:v>-74.022979000000007</c:v>
                </c:pt>
                <c:pt idx="10">
                  <c:v>-73.796167999999994</c:v>
                </c:pt>
                <c:pt idx="11">
                  <c:v>-73.583607000000001</c:v>
                </c:pt>
                <c:pt idx="12">
                  <c:v>-73.418272999999999</c:v>
                </c:pt>
                <c:pt idx="13">
                  <c:v>-73.234235999999996</c:v>
                </c:pt>
                <c:pt idx="14">
                  <c:v>-73.057232999999997</c:v>
                </c:pt>
                <c:pt idx="15">
                  <c:v>-72.841988999999998</c:v>
                </c:pt>
                <c:pt idx="16">
                  <c:v>-72.675944000000001</c:v>
                </c:pt>
                <c:pt idx="17">
                  <c:v>-72.507602000000006</c:v>
                </c:pt>
                <c:pt idx="18">
                  <c:v>-72.35351</c:v>
                </c:pt>
                <c:pt idx="19">
                  <c:v>-72.218391999999994</c:v>
                </c:pt>
                <c:pt idx="20">
                  <c:v>-72.056027</c:v>
                </c:pt>
                <c:pt idx="21">
                  <c:v>-71.914782000000002</c:v>
                </c:pt>
                <c:pt idx="22">
                  <c:v>-71.785454000000001</c:v>
                </c:pt>
                <c:pt idx="23">
                  <c:v>-71.677498999999997</c:v>
                </c:pt>
                <c:pt idx="24">
                  <c:v>-71.549890000000005</c:v>
                </c:pt>
                <c:pt idx="25">
                  <c:v>-71.402994000000007</c:v>
                </c:pt>
                <c:pt idx="26">
                  <c:v>-71.295158999999998</c:v>
                </c:pt>
                <c:pt idx="27">
                  <c:v>-71.145910000000001</c:v>
                </c:pt>
                <c:pt idx="28">
                  <c:v>-71.018234000000007</c:v>
                </c:pt>
                <c:pt idx="29">
                  <c:v>-70.891934000000006</c:v>
                </c:pt>
                <c:pt idx="30">
                  <c:v>-70.759482000000006</c:v>
                </c:pt>
                <c:pt idx="31">
                  <c:v>-70.639813000000004</c:v>
                </c:pt>
                <c:pt idx="32">
                  <c:v>-70.499881999999999</c:v>
                </c:pt>
                <c:pt idx="33">
                  <c:v>-70.364919</c:v>
                </c:pt>
                <c:pt idx="34">
                  <c:v>-70.259929</c:v>
                </c:pt>
                <c:pt idx="35">
                  <c:v>-70.131845999999996</c:v>
                </c:pt>
                <c:pt idx="36">
                  <c:v>-70.023664999999994</c:v>
                </c:pt>
                <c:pt idx="37">
                  <c:v>-69.909785999999997</c:v>
                </c:pt>
                <c:pt idx="38">
                  <c:v>-69.793508000000003</c:v>
                </c:pt>
                <c:pt idx="39">
                  <c:v>-69.710305000000005</c:v>
                </c:pt>
                <c:pt idx="40">
                  <c:v>-69.577977000000004</c:v>
                </c:pt>
                <c:pt idx="41">
                  <c:v>-69.476150000000004</c:v>
                </c:pt>
                <c:pt idx="42">
                  <c:v>-69.352811000000003</c:v>
                </c:pt>
                <c:pt idx="43">
                  <c:v>-69.243533999999997</c:v>
                </c:pt>
                <c:pt idx="44">
                  <c:v>-69.122710999999995</c:v>
                </c:pt>
                <c:pt idx="45">
                  <c:v>-69.011898000000002</c:v>
                </c:pt>
                <c:pt idx="46">
                  <c:v>-68.909529000000006</c:v>
                </c:pt>
                <c:pt idx="47">
                  <c:v>-68.788101999999995</c:v>
                </c:pt>
                <c:pt idx="48">
                  <c:v>-68.666379000000006</c:v>
                </c:pt>
                <c:pt idx="49">
                  <c:v>-68.538556</c:v>
                </c:pt>
                <c:pt idx="50">
                  <c:v>-68.430638000000002</c:v>
                </c:pt>
                <c:pt idx="51">
                  <c:v>-68.330175999999994</c:v>
                </c:pt>
                <c:pt idx="52">
                  <c:v>-68.174589999999995</c:v>
                </c:pt>
                <c:pt idx="53">
                  <c:v>-68.036572000000007</c:v>
                </c:pt>
                <c:pt idx="54">
                  <c:v>-67.897799000000006</c:v>
                </c:pt>
                <c:pt idx="55">
                  <c:v>-67.770272000000006</c:v>
                </c:pt>
                <c:pt idx="56">
                  <c:v>-67.652797000000007</c:v>
                </c:pt>
                <c:pt idx="57">
                  <c:v>-67.535235</c:v>
                </c:pt>
                <c:pt idx="58">
                  <c:v>-67.356744000000006</c:v>
                </c:pt>
                <c:pt idx="59">
                  <c:v>-67.212791999999993</c:v>
                </c:pt>
                <c:pt idx="60">
                  <c:v>-67.100387999999995</c:v>
                </c:pt>
                <c:pt idx="61">
                  <c:v>-66.909801000000002</c:v>
                </c:pt>
                <c:pt idx="62">
                  <c:v>-66.764025000000004</c:v>
                </c:pt>
                <c:pt idx="63">
                  <c:v>-66.573312999999999</c:v>
                </c:pt>
                <c:pt idx="64">
                  <c:v>-66.404041000000007</c:v>
                </c:pt>
                <c:pt idx="65">
                  <c:v>-66.291400999999993</c:v>
                </c:pt>
                <c:pt idx="66">
                  <c:v>-66.099092999999996</c:v>
                </c:pt>
                <c:pt idx="67">
                  <c:v>-65.979996</c:v>
                </c:pt>
                <c:pt idx="68">
                  <c:v>-65.789438000000004</c:v>
                </c:pt>
                <c:pt idx="69">
                  <c:v>-65.650782000000007</c:v>
                </c:pt>
                <c:pt idx="70">
                  <c:v>-65.476007999999993</c:v>
                </c:pt>
                <c:pt idx="71">
                  <c:v>-65.264397000000002</c:v>
                </c:pt>
                <c:pt idx="72">
                  <c:v>-65.118472999999994</c:v>
                </c:pt>
                <c:pt idx="73">
                  <c:v>-64.910355999999993</c:v>
                </c:pt>
                <c:pt idx="74">
                  <c:v>-64.748458999999997</c:v>
                </c:pt>
                <c:pt idx="75">
                  <c:v>-64.530940999999999</c:v>
                </c:pt>
                <c:pt idx="76">
                  <c:v>-64.340714000000006</c:v>
                </c:pt>
                <c:pt idx="77">
                  <c:v>-64.115219999999994</c:v>
                </c:pt>
                <c:pt idx="78">
                  <c:v>-63.900883</c:v>
                </c:pt>
                <c:pt idx="79">
                  <c:v>-63.680562999999999</c:v>
                </c:pt>
                <c:pt idx="80">
                  <c:v>-63.509901999999997</c:v>
                </c:pt>
                <c:pt idx="81">
                  <c:v>-63.254789000000002</c:v>
                </c:pt>
                <c:pt idx="82">
                  <c:v>-63.056320999999997</c:v>
                </c:pt>
                <c:pt idx="83">
                  <c:v>-62.729717000000001</c:v>
                </c:pt>
                <c:pt idx="84">
                  <c:v>-62.500034999999997</c:v>
                </c:pt>
                <c:pt idx="85">
                  <c:v>-62.128920999999998</c:v>
                </c:pt>
                <c:pt idx="86">
                  <c:v>-61.837887000000002</c:v>
                </c:pt>
                <c:pt idx="87">
                  <c:v>-61.45778</c:v>
                </c:pt>
                <c:pt idx="88">
                  <c:v>-60.983074999999999</c:v>
                </c:pt>
                <c:pt idx="89">
                  <c:v>-60.599409999999999</c:v>
                </c:pt>
                <c:pt idx="90">
                  <c:v>-60.076253000000001</c:v>
                </c:pt>
                <c:pt idx="91">
                  <c:v>-59.602403000000002</c:v>
                </c:pt>
                <c:pt idx="92">
                  <c:v>-59.085369</c:v>
                </c:pt>
                <c:pt idx="93">
                  <c:v>-58.247369999999997</c:v>
                </c:pt>
                <c:pt idx="94">
                  <c:v>-57.373142999999999</c:v>
                </c:pt>
                <c:pt idx="95">
                  <c:v>-56.217632000000002</c:v>
                </c:pt>
                <c:pt idx="96">
                  <c:v>-55.148045000000003</c:v>
                </c:pt>
                <c:pt idx="97">
                  <c:v>-53.798507999999998</c:v>
                </c:pt>
                <c:pt idx="98">
                  <c:v>-52.062773999999997</c:v>
                </c:pt>
                <c:pt idx="99">
                  <c:v>-49.600402000000003</c:v>
                </c:pt>
                <c:pt idx="100">
                  <c:v>-41.311070000000001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InH_4GHz_12TRxP_ModelB!$C$25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InH_4GHz_12TRxP_ModelB!$C$29:$C$129</c:f>
              <c:numCache>
                <c:formatCode>0.00_ </c:formatCode>
                <c:ptCount val="101"/>
                <c:pt idx="0">
                  <c:v>-82.459500000000006</c:v>
                </c:pt>
                <c:pt idx="1">
                  <c:v>-78.976500000000001</c:v>
                </c:pt>
                <c:pt idx="2">
                  <c:v>-77.853399999999993</c:v>
                </c:pt>
                <c:pt idx="3">
                  <c:v>-77.136700000000005</c:v>
                </c:pt>
                <c:pt idx="4">
                  <c:v>-76.710400000000007</c:v>
                </c:pt>
                <c:pt idx="5">
                  <c:v>-76.334100000000007</c:v>
                </c:pt>
                <c:pt idx="6">
                  <c:v>-75.983999999999995</c:v>
                </c:pt>
                <c:pt idx="7">
                  <c:v>-75.550600000000003</c:v>
                </c:pt>
                <c:pt idx="8">
                  <c:v>-75.385499999999993</c:v>
                </c:pt>
                <c:pt idx="9">
                  <c:v>-75.088800000000006</c:v>
                </c:pt>
                <c:pt idx="10">
                  <c:v>-74.863</c:v>
                </c:pt>
                <c:pt idx="11">
                  <c:v>-74.618700000000004</c:v>
                </c:pt>
                <c:pt idx="12">
                  <c:v>-74.289100000000005</c:v>
                </c:pt>
                <c:pt idx="13">
                  <c:v>-74.117599999999996</c:v>
                </c:pt>
                <c:pt idx="14">
                  <c:v>-73.894400000000005</c:v>
                </c:pt>
                <c:pt idx="15">
                  <c:v>-73.718699999999998</c:v>
                </c:pt>
                <c:pt idx="16">
                  <c:v>-73.582899999999995</c:v>
                </c:pt>
                <c:pt idx="17">
                  <c:v>-73.384799999999998</c:v>
                </c:pt>
                <c:pt idx="18">
                  <c:v>-73.153000000000006</c:v>
                </c:pt>
                <c:pt idx="19">
                  <c:v>-72.963700000000003</c:v>
                </c:pt>
                <c:pt idx="20">
                  <c:v>-72.741699999999994</c:v>
                </c:pt>
                <c:pt idx="21">
                  <c:v>-72.613100000000003</c:v>
                </c:pt>
                <c:pt idx="22">
                  <c:v>-72.458299999999994</c:v>
                </c:pt>
                <c:pt idx="23">
                  <c:v>-72.299800000000005</c:v>
                </c:pt>
                <c:pt idx="24">
                  <c:v>-72.173400000000001</c:v>
                </c:pt>
                <c:pt idx="25">
                  <c:v>-72.089699999999993</c:v>
                </c:pt>
                <c:pt idx="26">
                  <c:v>-71.933599999999998</c:v>
                </c:pt>
                <c:pt idx="27">
                  <c:v>-71.731200000000001</c:v>
                </c:pt>
                <c:pt idx="28">
                  <c:v>-71.663399999999996</c:v>
                </c:pt>
                <c:pt idx="29">
                  <c:v>-71.521000000000001</c:v>
                </c:pt>
                <c:pt idx="30">
                  <c:v>-71.373599999999996</c:v>
                </c:pt>
                <c:pt idx="31">
                  <c:v>-71.220500000000001</c:v>
                </c:pt>
                <c:pt idx="32">
                  <c:v>-71.086600000000004</c:v>
                </c:pt>
                <c:pt idx="33">
                  <c:v>-70.9833</c:v>
                </c:pt>
                <c:pt idx="34">
                  <c:v>-70.871700000000004</c:v>
                </c:pt>
                <c:pt idx="35">
                  <c:v>-70.777600000000007</c:v>
                </c:pt>
                <c:pt idx="36">
                  <c:v>-70.654799999999994</c:v>
                </c:pt>
                <c:pt idx="37">
                  <c:v>-70.528700000000001</c:v>
                </c:pt>
                <c:pt idx="38">
                  <c:v>-70.448099999999997</c:v>
                </c:pt>
                <c:pt idx="39">
                  <c:v>-70.3078</c:v>
                </c:pt>
                <c:pt idx="40">
                  <c:v>-70.179299999999998</c:v>
                </c:pt>
                <c:pt idx="41">
                  <c:v>-70.079700000000003</c:v>
                </c:pt>
                <c:pt idx="42">
                  <c:v>-69.978999999999999</c:v>
                </c:pt>
                <c:pt idx="43">
                  <c:v>-69.875500000000002</c:v>
                </c:pt>
                <c:pt idx="44">
                  <c:v>-69.772099999999995</c:v>
                </c:pt>
                <c:pt idx="45">
                  <c:v>-69.632300000000001</c:v>
                </c:pt>
                <c:pt idx="46">
                  <c:v>-69.512699999999995</c:v>
                </c:pt>
                <c:pt idx="47">
                  <c:v>-69.418199999999999</c:v>
                </c:pt>
                <c:pt idx="48">
                  <c:v>-69.272099999999995</c:v>
                </c:pt>
                <c:pt idx="49">
                  <c:v>-69.174000000000007</c:v>
                </c:pt>
                <c:pt idx="50">
                  <c:v>-69.060599999999994</c:v>
                </c:pt>
                <c:pt idx="51">
                  <c:v>-68.964299999999994</c:v>
                </c:pt>
                <c:pt idx="52">
                  <c:v>-68.813500000000005</c:v>
                </c:pt>
                <c:pt idx="53">
                  <c:v>-68.652600000000007</c:v>
                </c:pt>
                <c:pt idx="54">
                  <c:v>-68.553299999999993</c:v>
                </c:pt>
                <c:pt idx="55">
                  <c:v>-68.441599999999994</c:v>
                </c:pt>
                <c:pt idx="56">
                  <c:v>-68.316100000000006</c:v>
                </c:pt>
                <c:pt idx="57">
                  <c:v>-68.144900000000007</c:v>
                </c:pt>
                <c:pt idx="58">
                  <c:v>-67.964500000000001</c:v>
                </c:pt>
                <c:pt idx="59">
                  <c:v>-67.818100000000001</c:v>
                </c:pt>
                <c:pt idx="60">
                  <c:v>-67.661199999999994</c:v>
                </c:pt>
                <c:pt idx="61">
                  <c:v>-67.4739</c:v>
                </c:pt>
                <c:pt idx="62">
                  <c:v>-67.337000000000003</c:v>
                </c:pt>
                <c:pt idx="63">
                  <c:v>-67.207099999999997</c:v>
                </c:pt>
                <c:pt idx="64">
                  <c:v>-67.055800000000005</c:v>
                </c:pt>
                <c:pt idx="65">
                  <c:v>-66.868600000000001</c:v>
                </c:pt>
                <c:pt idx="66">
                  <c:v>-66.654399999999995</c:v>
                </c:pt>
                <c:pt idx="67">
                  <c:v>-66.505899999999997</c:v>
                </c:pt>
                <c:pt idx="68">
                  <c:v>-66.338899999999995</c:v>
                </c:pt>
                <c:pt idx="69">
                  <c:v>-66.159599999999998</c:v>
                </c:pt>
                <c:pt idx="70">
                  <c:v>-65.912400000000005</c:v>
                </c:pt>
                <c:pt idx="71">
                  <c:v>-65.741299999999995</c:v>
                </c:pt>
                <c:pt idx="72">
                  <c:v>-65.557000000000002</c:v>
                </c:pt>
                <c:pt idx="73">
                  <c:v>-65.251099999999994</c:v>
                </c:pt>
                <c:pt idx="74">
                  <c:v>-65.068299999999994</c:v>
                </c:pt>
                <c:pt idx="75">
                  <c:v>-64.851200000000006</c:v>
                </c:pt>
                <c:pt idx="76">
                  <c:v>-64.653999999999996</c:v>
                </c:pt>
                <c:pt idx="77">
                  <c:v>-64.468500000000006</c:v>
                </c:pt>
                <c:pt idx="78">
                  <c:v>-64.316199999999995</c:v>
                </c:pt>
                <c:pt idx="79">
                  <c:v>-64.058199999999999</c:v>
                </c:pt>
                <c:pt idx="80">
                  <c:v>-63.864699999999999</c:v>
                </c:pt>
                <c:pt idx="81">
                  <c:v>-63.595599999999997</c:v>
                </c:pt>
                <c:pt idx="82">
                  <c:v>-63.3872</c:v>
                </c:pt>
                <c:pt idx="83">
                  <c:v>-63.1004</c:v>
                </c:pt>
                <c:pt idx="84">
                  <c:v>-62.921399999999998</c:v>
                </c:pt>
                <c:pt idx="85">
                  <c:v>-62.543300000000002</c:v>
                </c:pt>
                <c:pt idx="86">
                  <c:v>-62.116900000000001</c:v>
                </c:pt>
                <c:pt idx="87">
                  <c:v>-61.752699999999997</c:v>
                </c:pt>
                <c:pt idx="88">
                  <c:v>-61.372700000000002</c:v>
                </c:pt>
                <c:pt idx="89">
                  <c:v>-60.998800000000003</c:v>
                </c:pt>
                <c:pt idx="90">
                  <c:v>-60.369900000000001</c:v>
                </c:pt>
                <c:pt idx="91">
                  <c:v>-59.790599999999998</c:v>
                </c:pt>
                <c:pt idx="92">
                  <c:v>-59.280900000000003</c:v>
                </c:pt>
                <c:pt idx="93">
                  <c:v>-58.755400000000002</c:v>
                </c:pt>
                <c:pt idx="94">
                  <c:v>-57.897300000000001</c:v>
                </c:pt>
                <c:pt idx="95">
                  <c:v>-56.760399999999997</c:v>
                </c:pt>
                <c:pt idx="96">
                  <c:v>-55.5867</c:v>
                </c:pt>
                <c:pt idx="97">
                  <c:v>-54.615699999999997</c:v>
                </c:pt>
                <c:pt idx="98">
                  <c:v>-53.233499999999999</c:v>
                </c:pt>
                <c:pt idx="99">
                  <c:v>-50.406799999999997</c:v>
                </c:pt>
                <c:pt idx="100">
                  <c:v>-43.651800000000001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InH_4GHz_12TRxP_ModelB!$D$25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InH_4GHz_12TRxP_ModelB!$D$29:$D$129</c:f>
              <c:numCache>
                <c:formatCode>0.00_ </c:formatCode>
                <c:ptCount val="101"/>
                <c:pt idx="0">
                  <c:v>-82.180300000000003</c:v>
                </c:pt>
                <c:pt idx="1">
                  <c:v>-78.596800000000002</c:v>
                </c:pt>
                <c:pt idx="2">
                  <c:v>-76.960800000000006</c:v>
                </c:pt>
                <c:pt idx="3">
                  <c:v>-76.403999999999996</c:v>
                </c:pt>
                <c:pt idx="4">
                  <c:v>-75.932500000000005</c:v>
                </c:pt>
                <c:pt idx="5">
                  <c:v>-75.486099999999993</c:v>
                </c:pt>
                <c:pt idx="6">
                  <c:v>-75.214500000000001</c:v>
                </c:pt>
                <c:pt idx="7">
                  <c:v>-74.926699999999997</c:v>
                </c:pt>
                <c:pt idx="8">
                  <c:v>-74.662999999999997</c:v>
                </c:pt>
                <c:pt idx="9">
                  <c:v>-74.446899999999999</c:v>
                </c:pt>
                <c:pt idx="10">
                  <c:v>-74.210300000000004</c:v>
                </c:pt>
                <c:pt idx="11">
                  <c:v>-73.969700000000003</c:v>
                </c:pt>
                <c:pt idx="12">
                  <c:v>-73.777100000000004</c:v>
                </c:pt>
                <c:pt idx="13">
                  <c:v>-73.534300000000002</c:v>
                </c:pt>
                <c:pt idx="14">
                  <c:v>-73.375600000000006</c:v>
                </c:pt>
                <c:pt idx="15">
                  <c:v>-73.072199999999995</c:v>
                </c:pt>
                <c:pt idx="16">
                  <c:v>-72.868499999999997</c:v>
                </c:pt>
                <c:pt idx="17">
                  <c:v>-72.734099999999998</c:v>
                </c:pt>
                <c:pt idx="18">
                  <c:v>-72.465199999999996</c:v>
                </c:pt>
                <c:pt idx="19">
                  <c:v>-72.333299999999994</c:v>
                </c:pt>
                <c:pt idx="20">
                  <c:v>-72.171899999999994</c:v>
                </c:pt>
                <c:pt idx="21">
                  <c:v>-72.039599999999993</c:v>
                </c:pt>
                <c:pt idx="22">
                  <c:v>-71.915400000000005</c:v>
                </c:pt>
                <c:pt idx="23">
                  <c:v>-71.746700000000004</c:v>
                </c:pt>
                <c:pt idx="24">
                  <c:v>-71.619299999999996</c:v>
                </c:pt>
                <c:pt idx="25">
                  <c:v>-71.387600000000006</c:v>
                </c:pt>
                <c:pt idx="26">
                  <c:v>-71.247500000000002</c:v>
                </c:pt>
                <c:pt idx="27">
                  <c:v>-71.117900000000006</c:v>
                </c:pt>
                <c:pt idx="28">
                  <c:v>-70.976500000000001</c:v>
                </c:pt>
                <c:pt idx="29">
                  <c:v>-70.790800000000004</c:v>
                </c:pt>
                <c:pt idx="30">
                  <c:v>-70.666700000000006</c:v>
                </c:pt>
                <c:pt idx="31">
                  <c:v>-70.556399999999996</c:v>
                </c:pt>
                <c:pt idx="32">
                  <c:v>-70.439899999999994</c:v>
                </c:pt>
                <c:pt idx="33">
                  <c:v>-70.288700000000006</c:v>
                </c:pt>
                <c:pt idx="34">
                  <c:v>-70.193299999999994</c:v>
                </c:pt>
                <c:pt idx="35">
                  <c:v>-70.022099999999995</c:v>
                </c:pt>
                <c:pt idx="36">
                  <c:v>-69.892499999999998</c:v>
                </c:pt>
                <c:pt idx="37">
                  <c:v>-69.762699999999995</c:v>
                </c:pt>
                <c:pt idx="38">
                  <c:v>-69.6601</c:v>
                </c:pt>
                <c:pt idx="39">
                  <c:v>-69.583500000000001</c:v>
                </c:pt>
                <c:pt idx="40">
                  <c:v>-69.4542</c:v>
                </c:pt>
                <c:pt idx="41">
                  <c:v>-69.315700000000007</c:v>
                </c:pt>
                <c:pt idx="42">
                  <c:v>-69.167699999999996</c:v>
                </c:pt>
                <c:pt idx="43">
                  <c:v>-69.026300000000006</c:v>
                </c:pt>
                <c:pt idx="44">
                  <c:v>-68.939400000000006</c:v>
                </c:pt>
                <c:pt idx="45">
                  <c:v>-68.773899999999998</c:v>
                </c:pt>
                <c:pt idx="46">
                  <c:v>-68.636399999999995</c:v>
                </c:pt>
                <c:pt idx="47">
                  <c:v>-68.5197</c:v>
                </c:pt>
                <c:pt idx="48">
                  <c:v>-68.401600000000002</c:v>
                </c:pt>
                <c:pt idx="49">
                  <c:v>-68.300200000000004</c:v>
                </c:pt>
                <c:pt idx="50">
                  <c:v>-68.195499999999996</c:v>
                </c:pt>
                <c:pt idx="51">
                  <c:v>-68.062700000000007</c:v>
                </c:pt>
                <c:pt idx="52">
                  <c:v>-67.908699999999996</c:v>
                </c:pt>
                <c:pt idx="53">
                  <c:v>-67.807900000000004</c:v>
                </c:pt>
                <c:pt idx="54">
                  <c:v>-67.683800000000005</c:v>
                </c:pt>
                <c:pt idx="55">
                  <c:v>-67.548400000000001</c:v>
                </c:pt>
                <c:pt idx="56">
                  <c:v>-67.442899999999995</c:v>
                </c:pt>
                <c:pt idx="57">
                  <c:v>-67.324700000000007</c:v>
                </c:pt>
                <c:pt idx="58">
                  <c:v>-67.1524</c:v>
                </c:pt>
                <c:pt idx="59">
                  <c:v>-67.013300000000001</c:v>
                </c:pt>
                <c:pt idx="60">
                  <c:v>-66.895399999999995</c:v>
                </c:pt>
                <c:pt idx="61">
                  <c:v>-66.810199999999995</c:v>
                </c:pt>
                <c:pt idx="62">
                  <c:v>-66.635999999999996</c:v>
                </c:pt>
                <c:pt idx="63">
                  <c:v>-66.523499999999999</c:v>
                </c:pt>
                <c:pt idx="64">
                  <c:v>-66.350300000000004</c:v>
                </c:pt>
                <c:pt idx="65">
                  <c:v>-66.239199999999997</c:v>
                </c:pt>
                <c:pt idx="66">
                  <c:v>-66.129599999999996</c:v>
                </c:pt>
                <c:pt idx="67">
                  <c:v>-65.931100000000001</c:v>
                </c:pt>
                <c:pt idx="68">
                  <c:v>-65.762600000000006</c:v>
                </c:pt>
                <c:pt idx="69">
                  <c:v>-65.677099999999996</c:v>
                </c:pt>
                <c:pt idx="70">
                  <c:v>-65.491799999999998</c:v>
                </c:pt>
                <c:pt idx="71">
                  <c:v>-65.280900000000003</c:v>
                </c:pt>
                <c:pt idx="72">
                  <c:v>-65.1233</c:v>
                </c:pt>
                <c:pt idx="73">
                  <c:v>-64.954599999999999</c:v>
                </c:pt>
                <c:pt idx="74">
                  <c:v>-64.799599999999998</c:v>
                </c:pt>
                <c:pt idx="75">
                  <c:v>-64.601299999999995</c:v>
                </c:pt>
                <c:pt idx="76">
                  <c:v>-64.292000000000002</c:v>
                </c:pt>
                <c:pt idx="77">
                  <c:v>-64.085599999999999</c:v>
                </c:pt>
                <c:pt idx="78">
                  <c:v>-63.831499999999998</c:v>
                </c:pt>
                <c:pt idx="79">
                  <c:v>-63.564799999999998</c:v>
                </c:pt>
                <c:pt idx="80">
                  <c:v>-63.2425</c:v>
                </c:pt>
                <c:pt idx="81">
                  <c:v>-63.003100000000003</c:v>
                </c:pt>
                <c:pt idx="82">
                  <c:v>-62.683399999999999</c:v>
                </c:pt>
                <c:pt idx="83">
                  <c:v>-62.494500000000002</c:v>
                </c:pt>
                <c:pt idx="84">
                  <c:v>-62.23</c:v>
                </c:pt>
                <c:pt idx="85">
                  <c:v>-61.913899999999998</c:v>
                </c:pt>
                <c:pt idx="86">
                  <c:v>-61.508600000000001</c:v>
                </c:pt>
                <c:pt idx="87">
                  <c:v>-61.177399999999999</c:v>
                </c:pt>
                <c:pt idx="88">
                  <c:v>-60.566899999999997</c:v>
                </c:pt>
                <c:pt idx="89">
                  <c:v>-60.281599999999997</c:v>
                </c:pt>
                <c:pt idx="90">
                  <c:v>-59.888300000000001</c:v>
                </c:pt>
                <c:pt idx="91">
                  <c:v>-59.294600000000003</c:v>
                </c:pt>
                <c:pt idx="92">
                  <c:v>-58.724299999999999</c:v>
                </c:pt>
                <c:pt idx="93">
                  <c:v>-58.097099999999998</c:v>
                </c:pt>
                <c:pt idx="94">
                  <c:v>-57.378</c:v>
                </c:pt>
                <c:pt idx="95">
                  <c:v>-56.482199999999999</c:v>
                </c:pt>
                <c:pt idx="96">
                  <c:v>-55.545299999999997</c:v>
                </c:pt>
                <c:pt idx="97">
                  <c:v>-54.064999999999998</c:v>
                </c:pt>
                <c:pt idx="98">
                  <c:v>-52.417200000000001</c:v>
                </c:pt>
                <c:pt idx="99">
                  <c:v>-50.238</c:v>
                </c:pt>
                <c:pt idx="100">
                  <c:v>-40.951500000000003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InH_4GHz_12TRxP_ModelB!$E$25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InH_4GHz_12TRxP_ModelB!$E$29:$E$129</c:f>
              <c:numCache>
                <c:formatCode>0.00_ </c:formatCode>
                <c:ptCount val="101"/>
                <c:pt idx="0">
                  <c:v>-86.080185</c:v>
                </c:pt>
                <c:pt idx="1">
                  <c:v>-81.885399000000007</c:v>
                </c:pt>
                <c:pt idx="2">
                  <c:v>-79.637466000000003</c:v>
                </c:pt>
                <c:pt idx="3">
                  <c:v>-79.202315999999996</c:v>
                </c:pt>
                <c:pt idx="4">
                  <c:v>-78.051056000000003</c:v>
                </c:pt>
                <c:pt idx="5">
                  <c:v>-77.505386000000001</c:v>
                </c:pt>
                <c:pt idx="6">
                  <c:v>-77.109611999999998</c:v>
                </c:pt>
                <c:pt idx="7">
                  <c:v>-76.721801999999997</c:v>
                </c:pt>
                <c:pt idx="8">
                  <c:v>-76.226410000000001</c:v>
                </c:pt>
                <c:pt idx="9">
                  <c:v>-75.808357000000001</c:v>
                </c:pt>
                <c:pt idx="10">
                  <c:v>-75.482688999999993</c:v>
                </c:pt>
                <c:pt idx="11">
                  <c:v>-75.015083000000004</c:v>
                </c:pt>
                <c:pt idx="12">
                  <c:v>-74.811424000000002</c:v>
                </c:pt>
                <c:pt idx="13">
                  <c:v>-74.581862999999998</c:v>
                </c:pt>
                <c:pt idx="14">
                  <c:v>-74.310005000000004</c:v>
                </c:pt>
                <c:pt idx="15">
                  <c:v>-73.997619999999998</c:v>
                </c:pt>
                <c:pt idx="16">
                  <c:v>-73.783775000000006</c:v>
                </c:pt>
                <c:pt idx="17">
                  <c:v>-73.600800000000007</c:v>
                </c:pt>
                <c:pt idx="18">
                  <c:v>-73.499931000000004</c:v>
                </c:pt>
                <c:pt idx="19">
                  <c:v>-73.246544</c:v>
                </c:pt>
                <c:pt idx="20">
                  <c:v>-73.164230000000003</c:v>
                </c:pt>
                <c:pt idx="21">
                  <c:v>-72.914687999999998</c:v>
                </c:pt>
                <c:pt idx="22">
                  <c:v>-72.686256</c:v>
                </c:pt>
                <c:pt idx="23">
                  <c:v>-72.431854000000001</c:v>
                </c:pt>
                <c:pt idx="24">
                  <c:v>-72.183716000000004</c:v>
                </c:pt>
                <c:pt idx="25">
                  <c:v>-72.051772999999997</c:v>
                </c:pt>
                <c:pt idx="26">
                  <c:v>-71.843895000000003</c:v>
                </c:pt>
                <c:pt idx="27">
                  <c:v>-71.708693999999994</c:v>
                </c:pt>
                <c:pt idx="28">
                  <c:v>-71.541640999999998</c:v>
                </c:pt>
                <c:pt idx="29">
                  <c:v>-71.402061000000003</c:v>
                </c:pt>
                <c:pt idx="30">
                  <c:v>-71.287598000000003</c:v>
                </c:pt>
                <c:pt idx="31">
                  <c:v>-71.138641000000007</c:v>
                </c:pt>
                <c:pt idx="32">
                  <c:v>-70.989410000000007</c:v>
                </c:pt>
                <c:pt idx="33">
                  <c:v>-70.847190999999995</c:v>
                </c:pt>
                <c:pt idx="34">
                  <c:v>-70.731605999999999</c:v>
                </c:pt>
                <c:pt idx="35">
                  <c:v>-70.589995999999999</c:v>
                </c:pt>
                <c:pt idx="36">
                  <c:v>-70.492630000000005</c:v>
                </c:pt>
                <c:pt idx="37">
                  <c:v>-70.346457999999998</c:v>
                </c:pt>
                <c:pt idx="38">
                  <c:v>-70.212280000000007</c:v>
                </c:pt>
                <c:pt idx="39">
                  <c:v>-70.079078999999993</c:v>
                </c:pt>
                <c:pt idx="40">
                  <c:v>-69.944534000000004</c:v>
                </c:pt>
                <c:pt idx="41">
                  <c:v>-69.820503000000002</c:v>
                </c:pt>
                <c:pt idx="42">
                  <c:v>-69.647368999999998</c:v>
                </c:pt>
                <c:pt idx="43">
                  <c:v>-69.549446000000003</c:v>
                </c:pt>
                <c:pt idx="44">
                  <c:v>-69.437363000000005</c:v>
                </c:pt>
                <c:pt idx="45">
                  <c:v>-69.357712000000006</c:v>
                </c:pt>
                <c:pt idx="46">
                  <c:v>-69.213104000000001</c:v>
                </c:pt>
                <c:pt idx="47">
                  <c:v>-69.066055000000006</c:v>
                </c:pt>
                <c:pt idx="48">
                  <c:v>-68.956985000000003</c:v>
                </c:pt>
                <c:pt idx="49">
                  <c:v>-68.821670999999995</c:v>
                </c:pt>
                <c:pt idx="50">
                  <c:v>-68.623458999999997</c:v>
                </c:pt>
                <c:pt idx="51">
                  <c:v>-68.534362999999999</c:v>
                </c:pt>
                <c:pt idx="52">
                  <c:v>-68.349311999999998</c:v>
                </c:pt>
                <c:pt idx="53">
                  <c:v>-68.143569999999997</c:v>
                </c:pt>
                <c:pt idx="54">
                  <c:v>-67.889183000000003</c:v>
                </c:pt>
                <c:pt idx="55">
                  <c:v>-67.794753999999998</c:v>
                </c:pt>
                <c:pt idx="56">
                  <c:v>-67.632277999999999</c:v>
                </c:pt>
                <c:pt idx="57">
                  <c:v>-67.522835000000001</c:v>
                </c:pt>
                <c:pt idx="58">
                  <c:v>-67.330771999999996</c:v>
                </c:pt>
                <c:pt idx="59">
                  <c:v>-67.095191999999997</c:v>
                </c:pt>
                <c:pt idx="60">
                  <c:v>-66.955687999999995</c:v>
                </c:pt>
                <c:pt idx="61">
                  <c:v>-66.881080999999995</c:v>
                </c:pt>
                <c:pt idx="62">
                  <c:v>-66.761275999999995</c:v>
                </c:pt>
                <c:pt idx="63">
                  <c:v>-66.626273999999995</c:v>
                </c:pt>
                <c:pt idx="64">
                  <c:v>-66.451972999999995</c:v>
                </c:pt>
                <c:pt idx="65">
                  <c:v>-66.213798999999995</c:v>
                </c:pt>
                <c:pt idx="66">
                  <c:v>-66.029999000000004</c:v>
                </c:pt>
                <c:pt idx="67">
                  <c:v>-65.761527999999998</c:v>
                </c:pt>
                <c:pt idx="68">
                  <c:v>-65.515120999999994</c:v>
                </c:pt>
                <c:pt idx="69">
                  <c:v>-65.325126999999995</c:v>
                </c:pt>
                <c:pt idx="70">
                  <c:v>-65.106300000000005</c:v>
                </c:pt>
                <c:pt idx="71">
                  <c:v>-64.90155</c:v>
                </c:pt>
                <c:pt idx="72">
                  <c:v>-64.723517999999999</c:v>
                </c:pt>
                <c:pt idx="73">
                  <c:v>-64.445617999999996</c:v>
                </c:pt>
                <c:pt idx="74">
                  <c:v>-64.219352999999998</c:v>
                </c:pt>
                <c:pt idx="75">
                  <c:v>-63.947524999999999</c:v>
                </c:pt>
                <c:pt idx="76">
                  <c:v>-63.750168000000002</c:v>
                </c:pt>
                <c:pt idx="77">
                  <c:v>-63.527701999999998</c:v>
                </c:pt>
                <c:pt idx="78">
                  <c:v>-63.412903</c:v>
                </c:pt>
                <c:pt idx="79">
                  <c:v>-63.256836</c:v>
                </c:pt>
                <c:pt idx="80">
                  <c:v>-63.065970999999998</c:v>
                </c:pt>
                <c:pt idx="81">
                  <c:v>-62.895470000000003</c:v>
                </c:pt>
                <c:pt idx="82">
                  <c:v>-62.6492</c:v>
                </c:pt>
                <c:pt idx="83">
                  <c:v>-62.290543</c:v>
                </c:pt>
                <c:pt idx="84">
                  <c:v>-61.814124999999997</c:v>
                </c:pt>
                <c:pt idx="85">
                  <c:v>-61.552222999999998</c:v>
                </c:pt>
                <c:pt idx="86">
                  <c:v>-61.324508999999999</c:v>
                </c:pt>
                <c:pt idx="87">
                  <c:v>-60.866149999999998</c:v>
                </c:pt>
                <c:pt idx="88">
                  <c:v>-60.586768999999997</c:v>
                </c:pt>
                <c:pt idx="89">
                  <c:v>-60.148254000000001</c:v>
                </c:pt>
                <c:pt idx="90">
                  <c:v>-59.661864999999999</c:v>
                </c:pt>
                <c:pt idx="91">
                  <c:v>-58.868628999999999</c:v>
                </c:pt>
                <c:pt idx="92">
                  <c:v>-58.396895999999998</c:v>
                </c:pt>
                <c:pt idx="93">
                  <c:v>-57.593620000000001</c:v>
                </c:pt>
                <c:pt idx="94">
                  <c:v>-56.997475000000001</c:v>
                </c:pt>
                <c:pt idx="95">
                  <c:v>-56.306252000000001</c:v>
                </c:pt>
                <c:pt idx="96">
                  <c:v>-55.193161000000003</c:v>
                </c:pt>
                <c:pt idx="97">
                  <c:v>-53.465407999999996</c:v>
                </c:pt>
                <c:pt idx="98">
                  <c:v>-51.125076</c:v>
                </c:pt>
                <c:pt idx="99">
                  <c:v>-49.995285000000003</c:v>
                </c:pt>
                <c:pt idx="100">
                  <c:v>-45.769882000000003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InH_4GHz_12TRxP_ModelB!$F$25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InH_4GHz_12TRxP_ModelB!$F$29:$F$129</c:f>
              <c:numCache>
                <c:formatCode>0.00_ </c:formatCode>
                <c:ptCount val="101"/>
                <c:pt idx="0">
                  <c:v>-79.03</c:v>
                </c:pt>
                <c:pt idx="1">
                  <c:v>-78.09</c:v>
                </c:pt>
                <c:pt idx="2">
                  <c:v>-77.37</c:v>
                </c:pt>
                <c:pt idx="3">
                  <c:v>-76.88</c:v>
                </c:pt>
                <c:pt idx="4">
                  <c:v>-76.27</c:v>
                </c:pt>
                <c:pt idx="5">
                  <c:v>-75.989999999999995</c:v>
                </c:pt>
                <c:pt idx="6">
                  <c:v>-75.61</c:v>
                </c:pt>
                <c:pt idx="7">
                  <c:v>-75.37</c:v>
                </c:pt>
                <c:pt idx="8">
                  <c:v>-75.06</c:v>
                </c:pt>
                <c:pt idx="9">
                  <c:v>-74.75</c:v>
                </c:pt>
                <c:pt idx="10">
                  <c:v>-74.56</c:v>
                </c:pt>
                <c:pt idx="11">
                  <c:v>-74.28</c:v>
                </c:pt>
                <c:pt idx="12">
                  <c:v>-74.010000000000005</c:v>
                </c:pt>
                <c:pt idx="13">
                  <c:v>-73.84</c:v>
                </c:pt>
                <c:pt idx="14">
                  <c:v>-73.69</c:v>
                </c:pt>
                <c:pt idx="15">
                  <c:v>-73.400000000000006</c:v>
                </c:pt>
                <c:pt idx="16">
                  <c:v>-73.23</c:v>
                </c:pt>
                <c:pt idx="17">
                  <c:v>-73.02</c:v>
                </c:pt>
                <c:pt idx="18">
                  <c:v>-72.84</c:v>
                </c:pt>
                <c:pt idx="19">
                  <c:v>-72.709999999999994</c:v>
                </c:pt>
                <c:pt idx="20">
                  <c:v>-72.58</c:v>
                </c:pt>
                <c:pt idx="21">
                  <c:v>-72.430000000000007</c:v>
                </c:pt>
                <c:pt idx="22">
                  <c:v>-72.319999999999993</c:v>
                </c:pt>
                <c:pt idx="23">
                  <c:v>-72.19</c:v>
                </c:pt>
                <c:pt idx="24">
                  <c:v>-72</c:v>
                </c:pt>
                <c:pt idx="25">
                  <c:v>-71.86</c:v>
                </c:pt>
                <c:pt idx="26">
                  <c:v>-71.72</c:v>
                </c:pt>
                <c:pt idx="27">
                  <c:v>-71.599999999999994</c:v>
                </c:pt>
                <c:pt idx="28">
                  <c:v>-71.47</c:v>
                </c:pt>
                <c:pt idx="29">
                  <c:v>-71.37</c:v>
                </c:pt>
                <c:pt idx="30">
                  <c:v>-71.23</c:v>
                </c:pt>
                <c:pt idx="31">
                  <c:v>-71.11</c:v>
                </c:pt>
                <c:pt idx="32">
                  <c:v>-71.02</c:v>
                </c:pt>
                <c:pt idx="33">
                  <c:v>-70.89</c:v>
                </c:pt>
                <c:pt idx="34">
                  <c:v>-70.790000000000006</c:v>
                </c:pt>
                <c:pt idx="35">
                  <c:v>-70.69</c:v>
                </c:pt>
                <c:pt idx="36">
                  <c:v>-70.59</c:v>
                </c:pt>
                <c:pt idx="37">
                  <c:v>-70.459999999999994</c:v>
                </c:pt>
                <c:pt idx="38">
                  <c:v>-70.349999999999994</c:v>
                </c:pt>
                <c:pt idx="39">
                  <c:v>-70.23</c:v>
                </c:pt>
                <c:pt idx="40">
                  <c:v>-70.150000000000006</c:v>
                </c:pt>
                <c:pt idx="41">
                  <c:v>-70.05</c:v>
                </c:pt>
                <c:pt idx="42">
                  <c:v>-69.95</c:v>
                </c:pt>
                <c:pt idx="43">
                  <c:v>-69.83</c:v>
                </c:pt>
                <c:pt idx="44">
                  <c:v>-69.739999999999995</c:v>
                </c:pt>
                <c:pt idx="45">
                  <c:v>-69.599999999999994</c:v>
                </c:pt>
                <c:pt idx="46">
                  <c:v>-69.53</c:v>
                </c:pt>
                <c:pt idx="47">
                  <c:v>-69.39</c:v>
                </c:pt>
                <c:pt idx="48">
                  <c:v>-69.260000000000005</c:v>
                </c:pt>
                <c:pt idx="49">
                  <c:v>-69.11</c:v>
                </c:pt>
                <c:pt idx="50">
                  <c:v>-68.97</c:v>
                </c:pt>
                <c:pt idx="51">
                  <c:v>-68.790000000000006</c:v>
                </c:pt>
                <c:pt idx="52">
                  <c:v>-68.650000000000006</c:v>
                </c:pt>
                <c:pt idx="53">
                  <c:v>-68.489999999999995</c:v>
                </c:pt>
                <c:pt idx="54">
                  <c:v>-68.36</c:v>
                </c:pt>
                <c:pt idx="55">
                  <c:v>-68.239999999999995</c:v>
                </c:pt>
                <c:pt idx="56">
                  <c:v>-68.13</c:v>
                </c:pt>
                <c:pt idx="57">
                  <c:v>-67.959999999999994</c:v>
                </c:pt>
                <c:pt idx="58">
                  <c:v>-67.84</c:v>
                </c:pt>
                <c:pt idx="59">
                  <c:v>-67.72</c:v>
                </c:pt>
                <c:pt idx="60">
                  <c:v>-67.55</c:v>
                </c:pt>
                <c:pt idx="61">
                  <c:v>-67.36</c:v>
                </c:pt>
                <c:pt idx="62">
                  <c:v>-67.239999999999995</c:v>
                </c:pt>
                <c:pt idx="63">
                  <c:v>-66.98</c:v>
                </c:pt>
                <c:pt idx="64">
                  <c:v>-66.83</c:v>
                </c:pt>
                <c:pt idx="65">
                  <c:v>-66.599999999999994</c:v>
                </c:pt>
                <c:pt idx="66">
                  <c:v>-66.44</c:v>
                </c:pt>
                <c:pt idx="67">
                  <c:v>-66.28</c:v>
                </c:pt>
                <c:pt idx="68">
                  <c:v>-66.06</c:v>
                </c:pt>
                <c:pt idx="69">
                  <c:v>-65.89</c:v>
                </c:pt>
                <c:pt idx="70">
                  <c:v>-65.61</c:v>
                </c:pt>
                <c:pt idx="71">
                  <c:v>-65.5</c:v>
                </c:pt>
                <c:pt idx="72">
                  <c:v>-65.33</c:v>
                </c:pt>
                <c:pt idx="73">
                  <c:v>-65.010000000000005</c:v>
                </c:pt>
                <c:pt idx="74">
                  <c:v>-64.87</c:v>
                </c:pt>
                <c:pt idx="75">
                  <c:v>-64.56</c:v>
                </c:pt>
                <c:pt idx="76">
                  <c:v>-64.2</c:v>
                </c:pt>
                <c:pt idx="77">
                  <c:v>-64.040000000000006</c:v>
                </c:pt>
                <c:pt idx="78">
                  <c:v>-63.79</c:v>
                </c:pt>
                <c:pt idx="79">
                  <c:v>-63.5</c:v>
                </c:pt>
                <c:pt idx="80">
                  <c:v>-63.18</c:v>
                </c:pt>
                <c:pt idx="81">
                  <c:v>-63.01</c:v>
                </c:pt>
                <c:pt idx="82">
                  <c:v>-62.79</c:v>
                </c:pt>
                <c:pt idx="83">
                  <c:v>-62.51</c:v>
                </c:pt>
                <c:pt idx="84">
                  <c:v>-62.11</c:v>
                </c:pt>
                <c:pt idx="85">
                  <c:v>-61.59</c:v>
                </c:pt>
                <c:pt idx="86">
                  <c:v>-61.26</c:v>
                </c:pt>
                <c:pt idx="87">
                  <c:v>-60.76</c:v>
                </c:pt>
                <c:pt idx="88">
                  <c:v>-60.37</c:v>
                </c:pt>
                <c:pt idx="89">
                  <c:v>-59.89</c:v>
                </c:pt>
                <c:pt idx="90">
                  <c:v>-59.39</c:v>
                </c:pt>
                <c:pt idx="91">
                  <c:v>-58.6</c:v>
                </c:pt>
                <c:pt idx="92">
                  <c:v>-58.01</c:v>
                </c:pt>
                <c:pt idx="93">
                  <c:v>-57.07</c:v>
                </c:pt>
                <c:pt idx="94">
                  <c:v>-56.47</c:v>
                </c:pt>
                <c:pt idx="95">
                  <c:v>-55.44</c:v>
                </c:pt>
                <c:pt idx="96">
                  <c:v>-53.91</c:v>
                </c:pt>
                <c:pt idx="97">
                  <c:v>-52.05</c:v>
                </c:pt>
                <c:pt idx="98">
                  <c:v>-49.39</c:v>
                </c:pt>
                <c:pt idx="99">
                  <c:v>-43.5</c:v>
                </c:pt>
                <c:pt idx="100">
                  <c:v>-42.74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InH_4GHz_12TRxP_ModelB!$G$25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InH_4GHz_12TRxP_ModelB!$G$29:$G$129</c:f>
              <c:numCache>
                <c:formatCode>0.00_ </c:formatCode>
                <c:ptCount val="101"/>
                <c:pt idx="0">
                  <c:v>-82.953950000000006</c:v>
                </c:pt>
                <c:pt idx="1">
                  <c:v>-78.533619999999999</c:v>
                </c:pt>
                <c:pt idx="2">
                  <c:v>-76.748800000000003</c:v>
                </c:pt>
                <c:pt idx="3">
                  <c:v>-75.906390000000002</c:v>
                </c:pt>
                <c:pt idx="4">
                  <c:v>-75.351529999999997</c:v>
                </c:pt>
                <c:pt idx="5">
                  <c:v>-74.680790000000002</c:v>
                </c:pt>
                <c:pt idx="6">
                  <c:v>-74.258459999999999</c:v>
                </c:pt>
                <c:pt idx="7">
                  <c:v>-74.052869999999999</c:v>
                </c:pt>
                <c:pt idx="8">
                  <c:v>-73.537700000000001</c:v>
                </c:pt>
                <c:pt idx="9">
                  <c:v>-73.208629999999999</c:v>
                </c:pt>
                <c:pt idx="10">
                  <c:v>-72.975390000000004</c:v>
                </c:pt>
                <c:pt idx="11">
                  <c:v>-72.864620000000002</c:v>
                </c:pt>
                <c:pt idx="12">
                  <c:v>-72.711770000000001</c:v>
                </c:pt>
                <c:pt idx="13">
                  <c:v>-72.221559999999997</c:v>
                </c:pt>
                <c:pt idx="14">
                  <c:v>-71.943020000000004</c:v>
                </c:pt>
                <c:pt idx="15">
                  <c:v>-71.743899999999996</c:v>
                </c:pt>
                <c:pt idx="16">
                  <c:v>-71.324600000000004</c:v>
                </c:pt>
                <c:pt idx="17">
                  <c:v>-71.103319999999997</c:v>
                </c:pt>
                <c:pt idx="18">
                  <c:v>-70.798069999999996</c:v>
                </c:pt>
                <c:pt idx="19">
                  <c:v>-70.652450000000002</c:v>
                </c:pt>
                <c:pt idx="20">
                  <c:v>-70.468509999999995</c:v>
                </c:pt>
                <c:pt idx="21">
                  <c:v>-70.298079999999999</c:v>
                </c:pt>
                <c:pt idx="22">
                  <c:v>-70.005319999999998</c:v>
                </c:pt>
                <c:pt idx="23">
                  <c:v>-69.801760000000002</c:v>
                </c:pt>
                <c:pt idx="24">
                  <c:v>-69.725269999999995</c:v>
                </c:pt>
                <c:pt idx="25">
                  <c:v>-69.581990000000005</c:v>
                </c:pt>
                <c:pt idx="26">
                  <c:v>-69.434749999999994</c:v>
                </c:pt>
                <c:pt idx="27">
                  <c:v>-69.304329999999993</c:v>
                </c:pt>
                <c:pt idx="28">
                  <c:v>-69.117900000000006</c:v>
                </c:pt>
                <c:pt idx="29">
                  <c:v>-68.876819999999995</c:v>
                </c:pt>
                <c:pt idx="30">
                  <c:v>-68.808139999999995</c:v>
                </c:pt>
                <c:pt idx="31">
                  <c:v>-68.692589999999996</c:v>
                </c:pt>
                <c:pt idx="32">
                  <c:v>-68.598709999999997</c:v>
                </c:pt>
                <c:pt idx="33">
                  <c:v>-68.537260000000003</c:v>
                </c:pt>
                <c:pt idx="34">
                  <c:v>-68.453810000000004</c:v>
                </c:pt>
                <c:pt idx="35">
                  <c:v>-68.2607</c:v>
                </c:pt>
                <c:pt idx="36">
                  <c:v>-68.162580000000005</c:v>
                </c:pt>
                <c:pt idx="37">
                  <c:v>-68.015129999999999</c:v>
                </c:pt>
                <c:pt idx="38">
                  <c:v>-67.8386</c:v>
                </c:pt>
                <c:pt idx="39">
                  <c:v>-67.673079999999999</c:v>
                </c:pt>
                <c:pt idx="40">
                  <c:v>-67.578379999999996</c:v>
                </c:pt>
                <c:pt idx="41">
                  <c:v>-67.376620000000003</c:v>
                </c:pt>
                <c:pt idx="42">
                  <c:v>-67.23715</c:v>
                </c:pt>
                <c:pt idx="43">
                  <c:v>-67.176280000000006</c:v>
                </c:pt>
                <c:pt idx="44">
                  <c:v>-67.08278</c:v>
                </c:pt>
                <c:pt idx="45">
                  <c:v>-66.937089999999998</c:v>
                </c:pt>
                <c:pt idx="46">
                  <c:v>-66.810490000000001</c:v>
                </c:pt>
                <c:pt idx="47">
                  <c:v>-66.671360000000007</c:v>
                </c:pt>
                <c:pt idx="48">
                  <c:v>-66.58305</c:v>
                </c:pt>
                <c:pt idx="49">
                  <c:v>-66.518180000000001</c:v>
                </c:pt>
                <c:pt idx="50">
                  <c:v>-66.444019999999995</c:v>
                </c:pt>
                <c:pt idx="51">
                  <c:v>-66.288880000000006</c:v>
                </c:pt>
                <c:pt idx="52">
                  <c:v>-66.192459999999997</c:v>
                </c:pt>
                <c:pt idx="53">
                  <c:v>-66.134540000000001</c:v>
                </c:pt>
                <c:pt idx="54">
                  <c:v>-66.043629999999993</c:v>
                </c:pt>
                <c:pt idx="55">
                  <c:v>-65.901970000000006</c:v>
                </c:pt>
                <c:pt idx="56">
                  <c:v>-65.800169999999994</c:v>
                </c:pt>
                <c:pt idx="57">
                  <c:v>-65.67747</c:v>
                </c:pt>
                <c:pt idx="58">
                  <c:v>-65.549469999999999</c:v>
                </c:pt>
                <c:pt idx="59">
                  <c:v>-65.327579999999998</c:v>
                </c:pt>
                <c:pt idx="60">
                  <c:v>-65.218919999999997</c:v>
                </c:pt>
                <c:pt idx="61">
                  <c:v>-65.141930000000002</c:v>
                </c:pt>
                <c:pt idx="62">
                  <c:v>-64.929580000000001</c:v>
                </c:pt>
                <c:pt idx="63">
                  <c:v>-64.765110000000007</c:v>
                </c:pt>
                <c:pt idx="64">
                  <c:v>-64.648269999999997</c:v>
                </c:pt>
                <c:pt idx="65">
                  <c:v>-64.516850000000005</c:v>
                </c:pt>
                <c:pt idx="66">
                  <c:v>-64.404169999999993</c:v>
                </c:pt>
                <c:pt idx="67">
                  <c:v>-64.232969999999995</c:v>
                </c:pt>
                <c:pt idx="68">
                  <c:v>-64.054370000000006</c:v>
                </c:pt>
                <c:pt idx="69">
                  <c:v>-63.892490000000002</c:v>
                </c:pt>
                <c:pt idx="70">
                  <c:v>-63.674309999999998</c:v>
                </c:pt>
                <c:pt idx="71">
                  <c:v>-63.570639999999997</c:v>
                </c:pt>
                <c:pt idx="72">
                  <c:v>-63.430190000000003</c:v>
                </c:pt>
                <c:pt idx="73">
                  <c:v>-63.288640000000001</c:v>
                </c:pt>
                <c:pt idx="74">
                  <c:v>-63.07949</c:v>
                </c:pt>
                <c:pt idx="75">
                  <c:v>-62.908560000000001</c:v>
                </c:pt>
                <c:pt idx="76">
                  <c:v>-62.818530000000003</c:v>
                </c:pt>
                <c:pt idx="77">
                  <c:v>-62.640700000000002</c:v>
                </c:pt>
                <c:pt idx="78">
                  <c:v>-62.400700000000001</c:v>
                </c:pt>
                <c:pt idx="79">
                  <c:v>-62.117069999999998</c:v>
                </c:pt>
                <c:pt idx="80">
                  <c:v>-61.974580000000003</c:v>
                </c:pt>
                <c:pt idx="81">
                  <c:v>-61.589370000000002</c:v>
                </c:pt>
                <c:pt idx="82">
                  <c:v>-61.227400000000003</c:v>
                </c:pt>
                <c:pt idx="83">
                  <c:v>-61.041440000000001</c:v>
                </c:pt>
                <c:pt idx="84">
                  <c:v>-60.776060000000001</c:v>
                </c:pt>
                <c:pt idx="85">
                  <c:v>-60.501829999999998</c:v>
                </c:pt>
                <c:pt idx="86">
                  <c:v>-60.384619999999998</c:v>
                </c:pt>
                <c:pt idx="87">
                  <c:v>-60.213790000000003</c:v>
                </c:pt>
                <c:pt idx="88">
                  <c:v>-59.960189999999997</c:v>
                </c:pt>
                <c:pt idx="89">
                  <c:v>-59.491849999999999</c:v>
                </c:pt>
                <c:pt idx="90">
                  <c:v>-59.13796</c:v>
                </c:pt>
                <c:pt idx="91">
                  <c:v>-58.860489999999999</c:v>
                </c:pt>
                <c:pt idx="92">
                  <c:v>-58.385669999999998</c:v>
                </c:pt>
                <c:pt idx="93">
                  <c:v>-58.080629999999999</c:v>
                </c:pt>
                <c:pt idx="94">
                  <c:v>-57.566830000000003</c:v>
                </c:pt>
                <c:pt idx="95">
                  <c:v>-56.978789999999996</c:v>
                </c:pt>
                <c:pt idx="96">
                  <c:v>-56.20675</c:v>
                </c:pt>
                <c:pt idx="97">
                  <c:v>-55.22692</c:v>
                </c:pt>
                <c:pt idx="98">
                  <c:v>-54.381369999999997</c:v>
                </c:pt>
                <c:pt idx="99">
                  <c:v>-52.483789999999999</c:v>
                </c:pt>
                <c:pt idx="100">
                  <c:v>-48.493310000000001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InH_4GHz_12TRxP_ModelB!$H$25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InH_4GHz_12TRxP_ModelB!$H$29:$H$129</c:f>
              <c:numCache>
                <c:formatCode>G/通用格式</c:formatCode>
                <c:ptCount val="101"/>
                <c:pt idx="0">
                  <c:v>-79.736999999999995</c:v>
                </c:pt>
                <c:pt idx="1">
                  <c:v>-78.096000000000004</c:v>
                </c:pt>
                <c:pt idx="2">
                  <c:v>-76.771000000000001</c:v>
                </c:pt>
                <c:pt idx="3">
                  <c:v>-75.506</c:v>
                </c:pt>
                <c:pt idx="4">
                  <c:v>-74.87</c:v>
                </c:pt>
                <c:pt idx="5">
                  <c:v>-74.613</c:v>
                </c:pt>
                <c:pt idx="6">
                  <c:v>-74.433999999999997</c:v>
                </c:pt>
                <c:pt idx="7">
                  <c:v>-74.13</c:v>
                </c:pt>
                <c:pt idx="8">
                  <c:v>-73.971000000000004</c:v>
                </c:pt>
                <c:pt idx="9">
                  <c:v>-73.692999999999998</c:v>
                </c:pt>
                <c:pt idx="10">
                  <c:v>-73.606999999999999</c:v>
                </c:pt>
                <c:pt idx="11">
                  <c:v>-73.194000000000003</c:v>
                </c:pt>
                <c:pt idx="12">
                  <c:v>-72.935000000000002</c:v>
                </c:pt>
                <c:pt idx="13">
                  <c:v>-72.471000000000004</c:v>
                </c:pt>
                <c:pt idx="14">
                  <c:v>-72.27</c:v>
                </c:pt>
                <c:pt idx="15">
                  <c:v>-72.013999999999996</c:v>
                </c:pt>
                <c:pt idx="16">
                  <c:v>-71.847999999999999</c:v>
                </c:pt>
                <c:pt idx="17">
                  <c:v>-71.631</c:v>
                </c:pt>
                <c:pt idx="18">
                  <c:v>-71.516999999999996</c:v>
                </c:pt>
                <c:pt idx="19">
                  <c:v>-71.483000000000004</c:v>
                </c:pt>
                <c:pt idx="20">
                  <c:v>-71.394000000000005</c:v>
                </c:pt>
                <c:pt idx="21">
                  <c:v>-71.293000000000006</c:v>
                </c:pt>
                <c:pt idx="22">
                  <c:v>-71.135999999999996</c:v>
                </c:pt>
                <c:pt idx="23">
                  <c:v>-70.95</c:v>
                </c:pt>
                <c:pt idx="24">
                  <c:v>-70.796999999999997</c:v>
                </c:pt>
                <c:pt idx="25">
                  <c:v>-70.718999999999994</c:v>
                </c:pt>
                <c:pt idx="26">
                  <c:v>-70.638999999999996</c:v>
                </c:pt>
                <c:pt idx="27">
                  <c:v>-70.555000000000007</c:v>
                </c:pt>
                <c:pt idx="28">
                  <c:v>-70.421999999999997</c:v>
                </c:pt>
                <c:pt idx="29">
                  <c:v>-70.343000000000004</c:v>
                </c:pt>
                <c:pt idx="30">
                  <c:v>-70.203000000000003</c:v>
                </c:pt>
                <c:pt idx="31">
                  <c:v>-70.123000000000005</c:v>
                </c:pt>
                <c:pt idx="32">
                  <c:v>-70.046999999999997</c:v>
                </c:pt>
                <c:pt idx="33">
                  <c:v>-70.004999999999995</c:v>
                </c:pt>
                <c:pt idx="34">
                  <c:v>-69.718000000000004</c:v>
                </c:pt>
                <c:pt idx="35">
                  <c:v>-69.641000000000005</c:v>
                </c:pt>
                <c:pt idx="36">
                  <c:v>-69.558999999999997</c:v>
                </c:pt>
                <c:pt idx="37">
                  <c:v>-69.510000000000005</c:v>
                </c:pt>
                <c:pt idx="38">
                  <c:v>-69.474000000000004</c:v>
                </c:pt>
                <c:pt idx="39">
                  <c:v>-69.453999999999994</c:v>
                </c:pt>
                <c:pt idx="40">
                  <c:v>-69.326999999999998</c:v>
                </c:pt>
                <c:pt idx="41">
                  <c:v>-69.225999999999999</c:v>
                </c:pt>
                <c:pt idx="42">
                  <c:v>-69.138000000000005</c:v>
                </c:pt>
                <c:pt idx="43">
                  <c:v>-68.977000000000004</c:v>
                </c:pt>
                <c:pt idx="44">
                  <c:v>-68.927000000000007</c:v>
                </c:pt>
                <c:pt idx="45">
                  <c:v>-68.867000000000004</c:v>
                </c:pt>
                <c:pt idx="46">
                  <c:v>-68.599000000000004</c:v>
                </c:pt>
                <c:pt idx="47">
                  <c:v>-68.528999999999996</c:v>
                </c:pt>
                <c:pt idx="48">
                  <c:v>-68.456000000000003</c:v>
                </c:pt>
                <c:pt idx="49">
                  <c:v>-68.388000000000005</c:v>
                </c:pt>
                <c:pt idx="50">
                  <c:v>-68.296999999999997</c:v>
                </c:pt>
                <c:pt idx="51">
                  <c:v>-68.099000000000004</c:v>
                </c:pt>
                <c:pt idx="52">
                  <c:v>-67.863</c:v>
                </c:pt>
                <c:pt idx="53">
                  <c:v>-67.795000000000002</c:v>
                </c:pt>
                <c:pt idx="54">
                  <c:v>-67.736000000000004</c:v>
                </c:pt>
                <c:pt idx="55">
                  <c:v>-67.62</c:v>
                </c:pt>
                <c:pt idx="56">
                  <c:v>-67.540999999999997</c:v>
                </c:pt>
                <c:pt idx="57">
                  <c:v>-67.478999999999999</c:v>
                </c:pt>
                <c:pt idx="58">
                  <c:v>-67.367000000000004</c:v>
                </c:pt>
                <c:pt idx="59">
                  <c:v>-67.296999999999997</c:v>
                </c:pt>
                <c:pt idx="60">
                  <c:v>-67.033000000000001</c:v>
                </c:pt>
                <c:pt idx="61">
                  <c:v>-66.882000000000005</c:v>
                </c:pt>
                <c:pt idx="62">
                  <c:v>-66.665999999999997</c:v>
                </c:pt>
                <c:pt idx="63">
                  <c:v>-66.573999999999998</c:v>
                </c:pt>
                <c:pt idx="64">
                  <c:v>-66.510000000000005</c:v>
                </c:pt>
                <c:pt idx="65">
                  <c:v>-66.331000000000003</c:v>
                </c:pt>
                <c:pt idx="66">
                  <c:v>-66.244</c:v>
                </c:pt>
                <c:pt idx="67">
                  <c:v>-66.147000000000006</c:v>
                </c:pt>
                <c:pt idx="68">
                  <c:v>-66.091999999999999</c:v>
                </c:pt>
                <c:pt idx="69">
                  <c:v>-65.885999999999996</c:v>
                </c:pt>
                <c:pt idx="70">
                  <c:v>-65.852999999999994</c:v>
                </c:pt>
                <c:pt idx="71">
                  <c:v>-65.81</c:v>
                </c:pt>
                <c:pt idx="72">
                  <c:v>-65.730999999999995</c:v>
                </c:pt>
                <c:pt idx="73">
                  <c:v>-65.653000000000006</c:v>
                </c:pt>
                <c:pt idx="74">
                  <c:v>-65.319000000000003</c:v>
                </c:pt>
                <c:pt idx="75">
                  <c:v>-65.146000000000001</c:v>
                </c:pt>
                <c:pt idx="76">
                  <c:v>-64.945999999999998</c:v>
                </c:pt>
                <c:pt idx="77">
                  <c:v>-64.667000000000002</c:v>
                </c:pt>
                <c:pt idx="78">
                  <c:v>-64.582999999999998</c:v>
                </c:pt>
                <c:pt idx="79">
                  <c:v>-64.394000000000005</c:v>
                </c:pt>
                <c:pt idx="80">
                  <c:v>-64.004999999999995</c:v>
                </c:pt>
                <c:pt idx="81">
                  <c:v>-63.771999999999998</c:v>
                </c:pt>
                <c:pt idx="82">
                  <c:v>-63.609000000000002</c:v>
                </c:pt>
                <c:pt idx="83">
                  <c:v>-63.332000000000001</c:v>
                </c:pt>
                <c:pt idx="84">
                  <c:v>-63.08</c:v>
                </c:pt>
                <c:pt idx="85">
                  <c:v>-62.965000000000003</c:v>
                </c:pt>
                <c:pt idx="86">
                  <c:v>-62.853999999999999</c:v>
                </c:pt>
                <c:pt idx="87">
                  <c:v>-62.073</c:v>
                </c:pt>
                <c:pt idx="88">
                  <c:v>-61.942999999999998</c:v>
                </c:pt>
                <c:pt idx="89">
                  <c:v>-61.405999999999999</c:v>
                </c:pt>
                <c:pt idx="90">
                  <c:v>-60.994999999999997</c:v>
                </c:pt>
                <c:pt idx="91">
                  <c:v>-60.009</c:v>
                </c:pt>
                <c:pt idx="92">
                  <c:v>-59.723999999999997</c:v>
                </c:pt>
                <c:pt idx="93">
                  <c:v>-59.039000000000001</c:v>
                </c:pt>
                <c:pt idx="94">
                  <c:v>-58.237000000000002</c:v>
                </c:pt>
                <c:pt idx="95">
                  <c:v>-57.845999999999997</c:v>
                </c:pt>
                <c:pt idx="96">
                  <c:v>-56.396999999999998</c:v>
                </c:pt>
                <c:pt idx="97">
                  <c:v>-54.014000000000003</c:v>
                </c:pt>
                <c:pt idx="98">
                  <c:v>-51.805</c:v>
                </c:pt>
                <c:pt idx="99">
                  <c:v>-48.491</c:v>
                </c:pt>
                <c:pt idx="100">
                  <c:v>-45.625999999999998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InH_4GHz_12TRxP_ModelB!$I$25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InH_4GHz_12TRxP_ModelB!$I$29:$I$129</c:f>
              <c:numCache>
                <c:formatCode>0.00_ </c:formatCode>
                <c:ptCount val="101"/>
                <c:pt idx="0">
                  <c:v>-80.970399999999998</c:v>
                </c:pt>
                <c:pt idx="1">
                  <c:v>-78.032200000000003</c:v>
                </c:pt>
                <c:pt idx="2">
                  <c:v>-77.033100000000005</c:v>
                </c:pt>
                <c:pt idx="3">
                  <c:v>-76.540800000000004</c:v>
                </c:pt>
                <c:pt idx="4">
                  <c:v>-75.8994</c:v>
                </c:pt>
                <c:pt idx="5">
                  <c:v>-75.503</c:v>
                </c:pt>
                <c:pt idx="6">
                  <c:v>-75.172300000000007</c:v>
                </c:pt>
                <c:pt idx="7">
                  <c:v>-74.885499999999993</c:v>
                </c:pt>
                <c:pt idx="8">
                  <c:v>-74.588499999999996</c:v>
                </c:pt>
                <c:pt idx="9">
                  <c:v>-74.265699999999995</c:v>
                </c:pt>
                <c:pt idx="10">
                  <c:v>-73.975499999999997</c:v>
                </c:pt>
                <c:pt idx="11">
                  <c:v>-73.713200000000001</c:v>
                </c:pt>
                <c:pt idx="12">
                  <c:v>-73.585499999999996</c:v>
                </c:pt>
                <c:pt idx="13">
                  <c:v>-73.391999999999996</c:v>
                </c:pt>
                <c:pt idx="14">
                  <c:v>-73.153400000000005</c:v>
                </c:pt>
                <c:pt idx="15">
                  <c:v>-73.001000000000005</c:v>
                </c:pt>
                <c:pt idx="16">
                  <c:v>-72.857299999999995</c:v>
                </c:pt>
                <c:pt idx="17">
                  <c:v>-72.681799999999996</c:v>
                </c:pt>
                <c:pt idx="18">
                  <c:v>-72.581000000000003</c:v>
                </c:pt>
                <c:pt idx="19">
                  <c:v>-72.384299999999996</c:v>
                </c:pt>
                <c:pt idx="20">
                  <c:v>-72.195800000000006</c:v>
                </c:pt>
                <c:pt idx="21">
                  <c:v>-72.079899999999995</c:v>
                </c:pt>
                <c:pt idx="22">
                  <c:v>-71.952600000000004</c:v>
                </c:pt>
                <c:pt idx="23">
                  <c:v>-71.794600000000003</c:v>
                </c:pt>
                <c:pt idx="24">
                  <c:v>-71.626199999999997</c:v>
                </c:pt>
                <c:pt idx="25">
                  <c:v>-71.531800000000004</c:v>
                </c:pt>
                <c:pt idx="26">
                  <c:v>-71.416300000000007</c:v>
                </c:pt>
                <c:pt idx="27">
                  <c:v>-71.209199999999996</c:v>
                </c:pt>
                <c:pt idx="28">
                  <c:v>-71.060199999999995</c:v>
                </c:pt>
                <c:pt idx="29">
                  <c:v>-70.925200000000004</c:v>
                </c:pt>
                <c:pt idx="30">
                  <c:v>-70.789500000000004</c:v>
                </c:pt>
                <c:pt idx="31">
                  <c:v>-70.675899999999999</c:v>
                </c:pt>
                <c:pt idx="32">
                  <c:v>-70.565100000000001</c:v>
                </c:pt>
                <c:pt idx="33">
                  <c:v>-70.402299999999997</c:v>
                </c:pt>
                <c:pt idx="34">
                  <c:v>-70.238399999999999</c:v>
                </c:pt>
                <c:pt idx="35">
                  <c:v>-70.085599999999999</c:v>
                </c:pt>
                <c:pt idx="36">
                  <c:v>-69.980900000000005</c:v>
                </c:pt>
                <c:pt idx="37">
                  <c:v>-69.863399999999999</c:v>
                </c:pt>
                <c:pt idx="38">
                  <c:v>-69.772199999999998</c:v>
                </c:pt>
                <c:pt idx="39">
                  <c:v>-69.629800000000003</c:v>
                </c:pt>
                <c:pt idx="40">
                  <c:v>-69.483800000000002</c:v>
                </c:pt>
                <c:pt idx="41">
                  <c:v>-69.367599999999996</c:v>
                </c:pt>
                <c:pt idx="42">
                  <c:v>-69.246899999999997</c:v>
                </c:pt>
                <c:pt idx="43">
                  <c:v>-69.064800000000005</c:v>
                </c:pt>
                <c:pt idx="44">
                  <c:v>-68.959100000000007</c:v>
                </c:pt>
                <c:pt idx="45">
                  <c:v>-68.811800000000005</c:v>
                </c:pt>
                <c:pt idx="46">
                  <c:v>-68.663799999999995</c:v>
                </c:pt>
                <c:pt idx="47">
                  <c:v>-68.465900000000005</c:v>
                </c:pt>
                <c:pt idx="48">
                  <c:v>-68.384299999999996</c:v>
                </c:pt>
                <c:pt idx="49">
                  <c:v>-68.268799999999999</c:v>
                </c:pt>
                <c:pt idx="50">
                  <c:v>-68.140100000000004</c:v>
                </c:pt>
                <c:pt idx="51">
                  <c:v>-68.037700000000001</c:v>
                </c:pt>
                <c:pt idx="52">
                  <c:v>-67.947500000000005</c:v>
                </c:pt>
                <c:pt idx="53">
                  <c:v>-67.845799999999997</c:v>
                </c:pt>
                <c:pt idx="54">
                  <c:v>-67.709699999999998</c:v>
                </c:pt>
                <c:pt idx="55">
                  <c:v>-67.555700000000002</c:v>
                </c:pt>
                <c:pt idx="56">
                  <c:v>-67.331900000000005</c:v>
                </c:pt>
                <c:pt idx="57">
                  <c:v>-67.152799999999999</c:v>
                </c:pt>
                <c:pt idx="58">
                  <c:v>-67.0321</c:v>
                </c:pt>
                <c:pt idx="59">
                  <c:v>-66.920599999999993</c:v>
                </c:pt>
                <c:pt idx="60">
                  <c:v>-66.778400000000005</c:v>
                </c:pt>
                <c:pt idx="61">
                  <c:v>-66.592699999999994</c:v>
                </c:pt>
                <c:pt idx="62">
                  <c:v>-66.362899999999996</c:v>
                </c:pt>
                <c:pt idx="63">
                  <c:v>-66.256399999999999</c:v>
                </c:pt>
                <c:pt idx="64">
                  <c:v>-66.109300000000005</c:v>
                </c:pt>
                <c:pt idx="65">
                  <c:v>-65.965299999999999</c:v>
                </c:pt>
                <c:pt idx="66">
                  <c:v>-65.798900000000003</c:v>
                </c:pt>
                <c:pt idx="67">
                  <c:v>-65.638900000000007</c:v>
                </c:pt>
                <c:pt idx="68">
                  <c:v>-65.479399999999998</c:v>
                </c:pt>
                <c:pt idx="69">
                  <c:v>-65.323899999999995</c:v>
                </c:pt>
                <c:pt idx="70">
                  <c:v>-65.127099999999999</c:v>
                </c:pt>
                <c:pt idx="71">
                  <c:v>-64.965800000000002</c:v>
                </c:pt>
                <c:pt idx="72">
                  <c:v>-64.819100000000006</c:v>
                </c:pt>
                <c:pt idx="73">
                  <c:v>-64.610299999999995</c:v>
                </c:pt>
                <c:pt idx="74">
                  <c:v>-64.433199999999999</c:v>
                </c:pt>
                <c:pt idx="75">
                  <c:v>-64.254999999999995</c:v>
                </c:pt>
                <c:pt idx="76">
                  <c:v>-64.123500000000007</c:v>
                </c:pt>
                <c:pt idx="77">
                  <c:v>-63.936599999999999</c:v>
                </c:pt>
                <c:pt idx="78">
                  <c:v>-63.661000000000001</c:v>
                </c:pt>
                <c:pt idx="79">
                  <c:v>-63.481299999999997</c:v>
                </c:pt>
                <c:pt idx="80">
                  <c:v>-63.224299999999999</c:v>
                </c:pt>
                <c:pt idx="81">
                  <c:v>-62.906599999999997</c:v>
                </c:pt>
                <c:pt idx="82">
                  <c:v>-62.651800000000001</c:v>
                </c:pt>
                <c:pt idx="83">
                  <c:v>-62.410200000000003</c:v>
                </c:pt>
                <c:pt idx="84">
                  <c:v>-62.000799999999998</c:v>
                </c:pt>
                <c:pt idx="85">
                  <c:v>-61.671700000000001</c:v>
                </c:pt>
                <c:pt idx="86">
                  <c:v>-61.349800000000002</c:v>
                </c:pt>
                <c:pt idx="87">
                  <c:v>-60.828800000000001</c:v>
                </c:pt>
                <c:pt idx="88">
                  <c:v>-60.355699999999999</c:v>
                </c:pt>
                <c:pt idx="89">
                  <c:v>-60.049599999999998</c:v>
                </c:pt>
                <c:pt idx="90">
                  <c:v>-59.630800000000001</c:v>
                </c:pt>
                <c:pt idx="91">
                  <c:v>-59.044400000000003</c:v>
                </c:pt>
                <c:pt idx="92">
                  <c:v>-58.4559</c:v>
                </c:pt>
                <c:pt idx="93">
                  <c:v>-57.69</c:v>
                </c:pt>
                <c:pt idx="94">
                  <c:v>-57.027000000000001</c:v>
                </c:pt>
                <c:pt idx="95">
                  <c:v>-55.755899999999997</c:v>
                </c:pt>
                <c:pt idx="96">
                  <c:v>-53.843800000000002</c:v>
                </c:pt>
                <c:pt idx="97">
                  <c:v>-52.5657</c:v>
                </c:pt>
                <c:pt idx="98">
                  <c:v>-51.323300000000003</c:v>
                </c:pt>
                <c:pt idx="99">
                  <c:v>-48.039700000000003</c:v>
                </c:pt>
                <c:pt idx="100">
                  <c:v>-42.6982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InH_4GHz_12TRxP_ModelB!$J$25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InH_4GHz_12TRxP_ModelB!$J$29:$J$129</c:f>
              <c:numCache>
                <c:formatCode>G/通用格式</c:formatCode>
                <c:ptCount val="101"/>
                <c:pt idx="0">
                  <c:v>-81.008574999999993</c:v>
                </c:pt>
                <c:pt idx="1">
                  <c:v>-77.348922090000002</c:v>
                </c:pt>
                <c:pt idx="2">
                  <c:v>-76.516790159999999</c:v>
                </c:pt>
                <c:pt idx="3">
                  <c:v>-75.756382699999989</c:v>
                </c:pt>
                <c:pt idx="4">
                  <c:v>-75.146923600000008</c:v>
                </c:pt>
                <c:pt idx="5">
                  <c:v>-74.733311950000001</c:v>
                </c:pt>
                <c:pt idx="6">
                  <c:v>-74.399535819999997</c:v>
                </c:pt>
                <c:pt idx="7">
                  <c:v>-74.11278867</c:v>
                </c:pt>
                <c:pt idx="8">
                  <c:v>-73.849435639999996</c:v>
                </c:pt>
                <c:pt idx="9">
                  <c:v>-73.595743030000008</c:v>
                </c:pt>
                <c:pt idx="10">
                  <c:v>-73.4566272</c:v>
                </c:pt>
                <c:pt idx="11">
                  <c:v>-73.286843000000005</c:v>
                </c:pt>
                <c:pt idx="12">
                  <c:v>-73.159081200000003</c:v>
                </c:pt>
                <c:pt idx="13">
                  <c:v>-72.986578300000005</c:v>
                </c:pt>
                <c:pt idx="14">
                  <c:v>-72.8156441</c:v>
                </c:pt>
                <c:pt idx="15">
                  <c:v>-72.659030250000001</c:v>
                </c:pt>
                <c:pt idx="16">
                  <c:v>-72.535651440000009</c:v>
                </c:pt>
                <c:pt idx="17">
                  <c:v>-72.439198560000008</c:v>
                </c:pt>
                <c:pt idx="18">
                  <c:v>-72.334436780000004</c:v>
                </c:pt>
                <c:pt idx="19">
                  <c:v>-72.216614699999994</c:v>
                </c:pt>
                <c:pt idx="20">
                  <c:v>-72.043400599999998</c:v>
                </c:pt>
                <c:pt idx="21">
                  <c:v>-71.938202799999999</c:v>
                </c:pt>
                <c:pt idx="22">
                  <c:v>-71.795263860000006</c:v>
                </c:pt>
                <c:pt idx="23">
                  <c:v>-71.672246580000007</c:v>
                </c:pt>
                <c:pt idx="24">
                  <c:v>-71.530855760000009</c:v>
                </c:pt>
                <c:pt idx="25">
                  <c:v>-71.398872499999996</c:v>
                </c:pt>
                <c:pt idx="26">
                  <c:v>-71.247591580000005</c:v>
                </c:pt>
                <c:pt idx="27">
                  <c:v>-71.166720330000004</c:v>
                </c:pt>
                <c:pt idx="28">
                  <c:v>-71.022957599999998</c:v>
                </c:pt>
                <c:pt idx="29">
                  <c:v>-70.90661704</c:v>
                </c:pt>
                <c:pt idx="30">
                  <c:v>-70.804241699999992</c:v>
                </c:pt>
                <c:pt idx="31">
                  <c:v>-70.647289419999993</c:v>
                </c:pt>
                <c:pt idx="32">
                  <c:v>-70.552654880000006</c:v>
                </c:pt>
                <c:pt idx="33">
                  <c:v>-70.450343820000001</c:v>
                </c:pt>
                <c:pt idx="34">
                  <c:v>-70.308846279999997</c:v>
                </c:pt>
                <c:pt idx="35">
                  <c:v>-70.191400999999999</c:v>
                </c:pt>
                <c:pt idx="36">
                  <c:v>-70.076275120000005</c:v>
                </c:pt>
                <c:pt idx="37">
                  <c:v>-69.989645500000009</c:v>
                </c:pt>
                <c:pt idx="38">
                  <c:v>-69.799710500000003</c:v>
                </c:pt>
                <c:pt idx="39">
                  <c:v>-69.669230110000001</c:v>
                </c:pt>
                <c:pt idx="40">
                  <c:v>-69.533438000000004</c:v>
                </c:pt>
                <c:pt idx="41">
                  <c:v>-69.42411208</c:v>
                </c:pt>
                <c:pt idx="42">
                  <c:v>-69.321249420000001</c:v>
                </c:pt>
                <c:pt idx="43">
                  <c:v>-69.202583179999991</c:v>
                </c:pt>
                <c:pt idx="44">
                  <c:v>-69.086946560000001</c:v>
                </c:pt>
                <c:pt idx="45">
                  <c:v>-68.962169299999999</c:v>
                </c:pt>
                <c:pt idx="46">
                  <c:v>-68.8367267</c:v>
                </c:pt>
                <c:pt idx="47">
                  <c:v>-68.658763129999997</c:v>
                </c:pt>
                <c:pt idx="48">
                  <c:v>-68.531129280000002</c:v>
                </c:pt>
                <c:pt idx="49">
                  <c:v>-68.418136130000008</c:v>
                </c:pt>
                <c:pt idx="50">
                  <c:v>-68.320743499999992</c:v>
                </c:pt>
                <c:pt idx="51">
                  <c:v>-68.206635059999996</c:v>
                </c:pt>
                <c:pt idx="52">
                  <c:v>-68.084604999999996</c:v>
                </c:pt>
                <c:pt idx="53">
                  <c:v>-67.992743009999998</c:v>
                </c:pt>
                <c:pt idx="54">
                  <c:v>-67.876959020000001</c:v>
                </c:pt>
                <c:pt idx="55">
                  <c:v>-67.735255199999997</c:v>
                </c:pt>
                <c:pt idx="56">
                  <c:v>-67.649263599999998</c:v>
                </c:pt>
                <c:pt idx="57">
                  <c:v>-67.54004012</c:v>
                </c:pt>
                <c:pt idx="58">
                  <c:v>-67.446452660000006</c:v>
                </c:pt>
                <c:pt idx="59">
                  <c:v>-67.377900430000011</c:v>
                </c:pt>
                <c:pt idx="60">
                  <c:v>-67.172793200000001</c:v>
                </c:pt>
                <c:pt idx="61">
                  <c:v>-67.047596069999997</c:v>
                </c:pt>
                <c:pt idx="62">
                  <c:v>-66.874924219999997</c:v>
                </c:pt>
                <c:pt idx="63">
                  <c:v>-66.702992410000007</c:v>
                </c:pt>
                <c:pt idx="64">
                  <c:v>-66.616818840000008</c:v>
                </c:pt>
                <c:pt idx="65">
                  <c:v>-66.42050789999999</c:v>
                </c:pt>
                <c:pt idx="66">
                  <c:v>-66.294643119999989</c:v>
                </c:pt>
                <c:pt idx="67">
                  <c:v>-66.11992029000001</c:v>
                </c:pt>
                <c:pt idx="68">
                  <c:v>-65.92871876000001</c:v>
                </c:pt>
                <c:pt idx="69">
                  <c:v>-65.757211640000008</c:v>
                </c:pt>
                <c:pt idx="70">
                  <c:v>-65.625799499999999</c:v>
                </c:pt>
                <c:pt idx="71">
                  <c:v>-65.450111530000001</c:v>
                </c:pt>
                <c:pt idx="72">
                  <c:v>-65.264098959999998</c:v>
                </c:pt>
                <c:pt idx="73">
                  <c:v>-65.130155239999993</c:v>
                </c:pt>
                <c:pt idx="74">
                  <c:v>-64.994616339999993</c:v>
                </c:pt>
                <c:pt idx="75">
                  <c:v>-64.817093999999997</c:v>
                </c:pt>
                <c:pt idx="76">
                  <c:v>-64.589497440000002</c:v>
                </c:pt>
                <c:pt idx="77">
                  <c:v>-64.433012310000009</c:v>
                </c:pt>
                <c:pt idx="78">
                  <c:v>-64.186683119999998</c:v>
                </c:pt>
                <c:pt idx="79">
                  <c:v>-64.007794179999991</c:v>
                </c:pt>
                <c:pt idx="80">
                  <c:v>-63.760723200000001</c:v>
                </c:pt>
                <c:pt idx="81">
                  <c:v>-63.530439569999999</c:v>
                </c:pt>
                <c:pt idx="82">
                  <c:v>-63.297394859999997</c:v>
                </c:pt>
                <c:pt idx="83">
                  <c:v>-63.135762959999994</c:v>
                </c:pt>
                <c:pt idx="84">
                  <c:v>-62.80717696</c:v>
                </c:pt>
                <c:pt idx="85">
                  <c:v>-62.500715250000006</c:v>
                </c:pt>
                <c:pt idx="86">
                  <c:v>-62.137230140000007</c:v>
                </c:pt>
                <c:pt idx="87">
                  <c:v>-61.664860500000003</c:v>
                </c:pt>
                <c:pt idx="88">
                  <c:v>-61.232633240000006</c:v>
                </c:pt>
                <c:pt idx="89">
                  <c:v>-60.608493459999998</c:v>
                </c:pt>
                <c:pt idx="90">
                  <c:v>-60.005033500000003</c:v>
                </c:pt>
                <c:pt idx="91">
                  <c:v>-59.551637710000001</c:v>
                </c:pt>
                <c:pt idx="92">
                  <c:v>-58.905197520000002</c:v>
                </c:pt>
                <c:pt idx="93">
                  <c:v>-58.126026660000001</c:v>
                </c:pt>
                <c:pt idx="94">
                  <c:v>-57.435210959999999</c:v>
                </c:pt>
                <c:pt idx="95">
                  <c:v>-56.731647150000008</c:v>
                </c:pt>
                <c:pt idx="96">
                  <c:v>-55.753123160000001</c:v>
                </c:pt>
                <c:pt idx="97">
                  <c:v>-54.37378558000001</c:v>
                </c:pt>
                <c:pt idx="98">
                  <c:v>-52.479375220000001</c:v>
                </c:pt>
                <c:pt idx="99">
                  <c:v>-50.322634670000134</c:v>
                </c:pt>
                <c:pt idx="100">
                  <c:v>-41.407603999999999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InH_4GHz_12TRxP_ModelB!$K$25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InH_4GHz_12TRxP_ModelB!$K$29:$K$129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InH_4GHz_12TRxP_ModelB!$L$25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InH_4GHz_12TRxP_ModelB!$L$29:$L$129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InH_4GHz_12TRxP_ModelB!$M$25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InH_4GHz_12TRxP_ModelB!$M$29:$M$129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InH_4GHz_12TRxP_ModelB!$N$25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InH_4GHz_12TRxP_ModelB!$N$29:$N$129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InH_4GHz_12TRxP_ModelB!$O$25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InH_4GHz_12TRxP_ModelB!$O$29:$O$129</c:f>
              <c:numCache>
                <c:formatCode>0.00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InH_4GHz_12TRxP_ModelB!$P$25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InH_4GHz_12TRxP_ModelB!$P$29:$P$129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InH_4GHz_12TRxP_ModelB!$Q$25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InH_4GHz_12TRxP_ModelB!$Q$29:$Q$129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InH_4GHz_12TRxP_ModelB!$R$25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InH_4GHz_12TRxP_ModelB!$R$29:$R$129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InH_4GHz_12TRxP_ModelB!$S$25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InH_4GHz_12TRxP_ModelB!$S$29:$S$129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InH_4GHz_12TRxP_ModelB!$T$25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InH_4GHz_12TRxP_ModelB!$T$29:$T$129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InH_4GHz_12TRxP_ModelB!$U$25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InH_4GHz_12TRxP_ModelB!$U$29:$U$129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InH_4GHz_12TRxP_ModelB!$V$25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InH_4GHz_12TRxP_ModelB!$V$29:$V$129</c:f>
              <c:numCache>
                <c:formatCode>0.00!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InH_4GHz_12TRxP_ModelB!$W$25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InH_4GHz_12TRxP_ModelB!$W$29:$W$129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InH_4GHz_12TRxP_ModelB!$X$25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InH_4GHz_12TRxP_ModelB!$X$29:$X$129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InH_4GHz_12TRxP_ModelB!$Y$25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InH_4GHz_12TRxP_ModelB!$Y$29:$Y$129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InH_4GHz_12TRxP_ModelB!$Z$25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InH_4GHz_12TRxP_ModelB!$Z$29:$Z$129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InH_4GHz_12TRxP_ModelB!$AA$25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InH_4GHz_12TRxP_ModelB!$AA$29:$AA$129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InH_4GHz_12TRxP_ModelB!$AB$25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InH_4GHz_12TRxP_ModelB!$AB$29:$AB$129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InH_4GHz_12TRxP_ModelB!$AC$25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InH_4GHz_12TRxP_ModelB!$AC$29:$AC$129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InH_4GHz_12TRxP_ModelB!$AD$25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InH_4GHz_12TRxP_ModelB!$AD$29:$AD$129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18029312"/>
        <c:axId val="143414400"/>
      </c:scatterChart>
      <c:valAx>
        <c:axId val="1180293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227"/>
              <c:y val="0.911170272352392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43414400"/>
        <c:crosses val="autoZero"/>
        <c:crossBetween val="midCat"/>
        <c:majorUnit val="20"/>
        <c:minorUnit val="1"/>
      </c:valAx>
      <c:valAx>
        <c:axId val="14341440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0293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InH_4GHz_12TRxP_ModelB!$AG$25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InH_4GHz_12TRxP_ModelB!$AG$29:$AG$129</c:f>
              <c:numCache>
                <c:formatCode>G/通用格式</c:formatCode>
                <c:ptCount val="101"/>
                <c:pt idx="0">
                  <c:v>-5.844322</c:v>
                </c:pt>
                <c:pt idx="1">
                  <c:v>-4.3294490000000003</c:v>
                </c:pt>
                <c:pt idx="2">
                  <c:v>-3.8456329999999999</c:v>
                </c:pt>
                <c:pt idx="3">
                  <c:v>-3.5607929999999999</c:v>
                </c:pt>
                <c:pt idx="4">
                  <c:v>-3.3124880000000001</c:v>
                </c:pt>
                <c:pt idx="5">
                  <c:v>-3.0601919999999998</c:v>
                </c:pt>
                <c:pt idx="6">
                  <c:v>-2.834838</c:v>
                </c:pt>
                <c:pt idx="7">
                  <c:v>-2.655789</c:v>
                </c:pt>
                <c:pt idx="8">
                  <c:v>-2.488029</c:v>
                </c:pt>
                <c:pt idx="9">
                  <c:v>-2.36781</c:v>
                </c:pt>
                <c:pt idx="10">
                  <c:v>-2.2098930000000001</c:v>
                </c:pt>
                <c:pt idx="11">
                  <c:v>-2.0575480000000002</c:v>
                </c:pt>
                <c:pt idx="12">
                  <c:v>-1.9189229999999999</c:v>
                </c:pt>
                <c:pt idx="13">
                  <c:v>-1.7731399999999999</c:v>
                </c:pt>
                <c:pt idx="14">
                  <c:v>-1.6342810000000001</c:v>
                </c:pt>
                <c:pt idx="15">
                  <c:v>-1.4903759999999999</c:v>
                </c:pt>
                <c:pt idx="16">
                  <c:v>-1.395095</c:v>
                </c:pt>
                <c:pt idx="17">
                  <c:v>-1.2758590000000001</c:v>
                </c:pt>
                <c:pt idx="18">
                  <c:v>-1.1705380000000001</c:v>
                </c:pt>
                <c:pt idx="19">
                  <c:v>-1.063266</c:v>
                </c:pt>
                <c:pt idx="20">
                  <c:v>-0.976715</c:v>
                </c:pt>
                <c:pt idx="21">
                  <c:v>-0.87800599999999995</c:v>
                </c:pt>
                <c:pt idx="22">
                  <c:v>-0.79061199999999998</c:v>
                </c:pt>
                <c:pt idx="23">
                  <c:v>-0.69403499999999996</c:v>
                </c:pt>
                <c:pt idx="24">
                  <c:v>-0.56335999999999997</c:v>
                </c:pt>
                <c:pt idx="25">
                  <c:v>-0.46819100000000002</c:v>
                </c:pt>
                <c:pt idx="26">
                  <c:v>-0.363562</c:v>
                </c:pt>
                <c:pt idx="27">
                  <c:v>-0.23702999999999999</c:v>
                </c:pt>
                <c:pt idx="28">
                  <c:v>-0.13661599999999999</c:v>
                </c:pt>
                <c:pt idx="29">
                  <c:v>-3.2784000000000001E-2</c:v>
                </c:pt>
                <c:pt idx="30">
                  <c:v>8.1636E-2</c:v>
                </c:pt>
                <c:pt idx="31">
                  <c:v>0.207816</c:v>
                </c:pt>
                <c:pt idx="32">
                  <c:v>0.30630800000000002</c:v>
                </c:pt>
                <c:pt idx="33">
                  <c:v>0.425118</c:v>
                </c:pt>
                <c:pt idx="34">
                  <c:v>0.55464199999999997</c:v>
                </c:pt>
                <c:pt idx="35">
                  <c:v>0.670709</c:v>
                </c:pt>
                <c:pt idx="36">
                  <c:v>0.80483099999999996</c:v>
                </c:pt>
                <c:pt idx="37">
                  <c:v>0.91438399999999997</c:v>
                </c:pt>
                <c:pt idx="38">
                  <c:v>1.0535270000000001</c:v>
                </c:pt>
                <c:pt idx="39">
                  <c:v>1.149027</c:v>
                </c:pt>
                <c:pt idx="40">
                  <c:v>1.2520089999999999</c:v>
                </c:pt>
                <c:pt idx="41">
                  <c:v>1.3814219999999999</c:v>
                </c:pt>
                <c:pt idx="42">
                  <c:v>1.493214</c:v>
                </c:pt>
                <c:pt idx="43">
                  <c:v>1.619912</c:v>
                </c:pt>
                <c:pt idx="44">
                  <c:v>1.7385889999999999</c:v>
                </c:pt>
                <c:pt idx="45">
                  <c:v>1.8803270000000001</c:v>
                </c:pt>
                <c:pt idx="46">
                  <c:v>2.0146380000000002</c:v>
                </c:pt>
                <c:pt idx="47">
                  <c:v>2.144679</c:v>
                </c:pt>
                <c:pt idx="48">
                  <c:v>2.2507380000000001</c:v>
                </c:pt>
                <c:pt idx="49">
                  <c:v>2.3927139999999998</c:v>
                </c:pt>
                <c:pt idx="50">
                  <c:v>2.5239880000000001</c:v>
                </c:pt>
                <c:pt idx="51">
                  <c:v>2.6494279999999999</c:v>
                </c:pt>
                <c:pt idx="52">
                  <c:v>2.7684850000000001</c:v>
                </c:pt>
                <c:pt idx="53">
                  <c:v>2.8904269999999999</c:v>
                </c:pt>
                <c:pt idx="54">
                  <c:v>3.0118969999999998</c:v>
                </c:pt>
                <c:pt idx="55">
                  <c:v>3.160771</c:v>
                </c:pt>
                <c:pt idx="56">
                  <c:v>3.3457159999999999</c:v>
                </c:pt>
                <c:pt idx="57">
                  <c:v>3.4964390000000001</c:v>
                </c:pt>
                <c:pt idx="58">
                  <c:v>3.6432699999999998</c:v>
                </c:pt>
                <c:pt idx="59">
                  <c:v>3.818276</c:v>
                </c:pt>
                <c:pt idx="60">
                  <c:v>3.9750619999999999</c:v>
                </c:pt>
                <c:pt idx="61">
                  <c:v>4.0982279999999998</c:v>
                </c:pt>
                <c:pt idx="62">
                  <c:v>4.2500559999999998</c:v>
                </c:pt>
                <c:pt idx="63">
                  <c:v>4.4188130000000001</c:v>
                </c:pt>
                <c:pt idx="64">
                  <c:v>4.6219150000000004</c:v>
                </c:pt>
                <c:pt idx="65">
                  <c:v>4.7931540000000004</c:v>
                </c:pt>
                <c:pt idx="66">
                  <c:v>4.9984859999999998</c:v>
                </c:pt>
                <c:pt idx="67">
                  <c:v>5.1569089999999997</c:v>
                </c:pt>
                <c:pt idx="68">
                  <c:v>5.326886</c:v>
                </c:pt>
                <c:pt idx="69">
                  <c:v>5.479635</c:v>
                </c:pt>
                <c:pt idx="70">
                  <c:v>5.6520960000000002</c:v>
                </c:pt>
                <c:pt idx="71">
                  <c:v>5.8335980000000003</c:v>
                </c:pt>
                <c:pt idx="72">
                  <c:v>5.9814959999999999</c:v>
                </c:pt>
                <c:pt idx="73">
                  <c:v>6.2358969999999996</c:v>
                </c:pt>
                <c:pt idx="74">
                  <c:v>6.4486129999999999</c:v>
                </c:pt>
                <c:pt idx="75">
                  <c:v>6.6564860000000001</c:v>
                </c:pt>
                <c:pt idx="76">
                  <c:v>6.8410840000000004</c:v>
                </c:pt>
                <c:pt idx="77">
                  <c:v>7.1288600000000004</c:v>
                </c:pt>
                <c:pt idx="78">
                  <c:v>7.3549759999999997</c:v>
                </c:pt>
                <c:pt idx="79">
                  <c:v>7.6126370000000003</c:v>
                </c:pt>
                <c:pt idx="80">
                  <c:v>7.8886820000000002</c:v>
                </c:pt>
                <c:pt idx="81">
                  <c:v>8.1217600000000001</c:v>
                </c:pt>
                <c:pt idx="82">
                  <c:v>8.4151810000000005</c:v>
                </c:pt>
                <c:pt idx="83">
                  <c:v>8.7490520000000007</c:v>
                </c:pt>
                <c:pt idx="84">
                  <c:v>9.0302249999999997</c:v>
                </c:pt>
                <c:pt idx="85">
                  <c:v>9.3069019999999991</c:v>
                </c:pt>
                <c:pt idx="86">
                  <c:v>9.6460360000000005</c:v>
                </c:pt>
                <c:pt idx="87">
                  <c:v>10.058631</c:v>
                </c:pt>
                <c:pt idx="88">
                  <c:v>10.387892000000001</c:v>
                </c:pt>
                <c:pt idx="89">
                  <c:v>10.757745</c:v>
                </c:pt>
                <c:pt idx="90">
                  <c:v>11.247712</c:v>
                </c:pt>
                <c:pt idx="91">
                  <c:v>11.867077999999999</c:v>
                </c:pt>
                <c:pt idx="92">
                  <c:v>12.50155</c:v>
                </c:pt>
                <c:pt idx="93">
                  <c:v>13.267977</c:v>
                </c:pt>
                <c:pt idx="94">
                  <c:v>13.913603999999999</c:v>
                </c:pt>
                <c:pt idx="95">
                  <c:v>14.858357</c:v>
                </c:pt>
                <c:pt idx="96">
                  <c:v>15.791454999999999</c:v>
                </c:pt>
                <c:pt idx="97">
                  <c:v>17.140063999999999</c:v>
                </c:pt>
                <c:pt idx="98">
                  <c:v>18.455067</c:v>
                </c:pt>
                <c:pt idx="99">
                  <c:v>20.893073000000001</c:v>
                </c:pt>
                <c:pt idx="100">
                  <c:v>31.031845000000001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InH_4GHz_12TRxP_ModelB!$AH$25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InH_4GHz_12TRxP_ModelB!$AH$29:$AH$129</c:f>
              <c:numCache>
                <c:formatCode>G/通用格式</c:formatCode>
                <c:ptCount val="101"/>
                <c:pt idx="0">
                  <c:v>-6.3909000000000002</c:v>
                </c:pt>
                <c:pt idx="1">
                  <c:v>-4.3216000000000001</c:v>
                </c:pt>
                <c:pt idx="2">
                  <c:v>-3.8677999999999999</c:v>
                </c:pt>
                <c:pt idx="3">
                  <c:v>-3.5535000000000001</c:v>
                </c:pt>
                <c:pt idx="4">
                  <c:v>-3.2867000000000002</c:v>
                </c:pt>
                <c:pt idx="5">
                  <c:v>-3.0844999999999998</c:v>
                </c:pt>
                <c:pt idx="6">
                  <c:v>-2.8144</c:v>
                </c:pt>
                <c:pt idx="7">
                  <c:v>-2.5956000000000001</c:v>
                </c:pt>
                <c:pt idx="8">
                  <c:v>-2.3948</c:v>
                </c:pt>
                <c:pt idx="9">
                  <c:v>-2.2307999999999999</c:v>
                </c:pt>
                <c:pt idx="10">
                  <c:v>-2.0575999999999999</c:v>
                </c:pt>
                <c:pt idx="11">
                  <c:v>-1.9268000000000001</c:v>
                </c:pt>
                <c:pt idx="12">
                  <c:v>-1.8386</c:v>
                </c:pt>
                <c:pt idx="13">
                  <c:v>-1.6722999999999999</c:v>
                </c:pt>
                <c:pt idx="14">
                  <c:v>-1.5492999999999999</c:v>
                </c:pt>
                <c:pt idx="15">
                  <c:v>-1.4031</c:v>
                </c:pt>
                <c:pt idx="16">
                  <c:v>-1.236</c:v>
                </c:pt>
                <c:pt idx="17">
                  <c:v>-1.1339999999999999</c:v>
                </c:pt>
                <c:pt idx="18">
                  <c:v>-1.0029999999999999</c:v>
                </c:pt>
                <c:pt idx="19">
                  <c:v>-0.92369999999999997</c:v>
                </c:pt>
                <c:pt idx="20">
                  <c:v>-0.84840000000000004</c:v>
                </c:pt>
                <c:pt idx="21">
                  <c:v>-0.68789999999999996</c:v>
                </c:pt>
                <c:pt idx="22">
                  <c:v>-0.59430000000000005</c:v>
                </c:pt>
                <c:pt idx="23">
                  <c:v>-0.46239999999999998</c:v>
                </c:pt>
                <c:pt idx="24">
                  <c:v>-0.36570000000000003</c:v>
                </c:pt>
                <c:pt idx="25">
                  <c:v>-0.1946</c:v>
                </c:pt>
                <c:pt idx="26">
                  <c:v>-7.7899999999999997E-2</c:v>
                </c:pt>
                <c:pt idx="27">
                  <c:v>3.6299999999999999E-2</c:v>
                </c:pt>
                <c:pt idx="28">
                  <c:v>0.1701</c:v>
                </c:pt>
                <c:pt idx="29">
                  <c:v>0.30909999999999999</c:v>
                </c:pt>
                <c:pt idx="30">
                  <c:v>0.43259999999999998</c:v>
                </c:pt>
                <c:pt idx="31">
                  <c:v>0.5534</c:v>
                </c:pt>
                <c:pt idx="32">
                  <c:v>0.67269999999999996</c:v>
                </c:pt>
                <c:pt idx="33">
                  <c:v>0.78559999999999997</c:v>
                </c:pt>
                <c:pt idx="34">
                  <c:v>0.91620000000000001</c:v>
                </c:pt>
                <c:pt idx="35">
                  <c:v>1.0163</c:v>
                </c:pt>
                <c:pt idx="36">
                  <c:v>1.1939</c:v>
                </c:pt>
                <c:pt idx="37">
                  <c:v>1.355</c:v>
                </c:pt>
                <c:pt idx="38">
                  <c:v>1.4801</c:v>
                </c:pt>
                <c:pt idx="39">
                  <c:v>1.6198999999999999</c:v>
                </c:pt>
                <c:pt idx="40">
                  <c:v>1.7588999999999999</c:v>
                </c:pt>
                <c:pt idx="41">
                  <c:v>1.8909</c:v>
                </c:pt>
                <c:pt idx="42">
                  <c:v>2.1206999999999998</c:v>
                </c:pt>
                <c:pt idx="43">
                  <c:v>2.3155000000000001</c:v>
                </c:pt>
                <c:pt idx="44">
                  <c:v>2.4925000000000002</c:v>
                </c:pt>
                <c:pt idx="45">
                  <c:v>2.6111</c:v>
                </c:pt>
                <c:pt idx="46">
                  <c:v>2.7503000000000002</c:v>
                </c:pt>
                <c:pt idx="47">
                  <c:v>2.8812000000000002</c:v>
                </c:pt>
                <c:pt idx="48">
                  <c:v>2.9819</c:v>
                </c:pt>
                <c:pt idx="49">
                  <c:v>3.1154000000000002</c:v>
                </c:pt>
                <c:pt idx="50">
                  <c:v>3.2431999999999999</c:v>
                </c:pt>
                <c:pt idx="51">
                  <c:v>3.3597000000000001</c:v>
                </c:pt>
                <c:pt idx="52">
                  <c:v>3.5398999999999998</c:v>
                </c:pt>
                <c:pt idx="53">
                  <c:v>3.6943999999999999</c:v>
                </c:pt>
                <c:pt idx="54">
                  <c:v>3.8403</c:v>
                </c:pt>
                <c:pt idx="55">
                  <c:v>3.9619</c:v>
                </c:pt>
                <c:pt idx="56">
                  <c:v>4.1416000000000004</c:v>
                </c:pt>
                <c:pt idx="57">
                  <c:v>4.3090000000000002</c:v>
                </c:pt>
                <c:pt idx="58">
                  <c:v>4.4221000000000004</c:v>
                </c:pt>
                <c:pt idx="59">
                  <c:v>4.6485000000000003</c:v>
                </c:pt>
                <c:pt idx="60">
                  <c:v>4.8136999999999999</c:v>
                </c:pt>
                <c:pt idx="61">
                  <c:v>4.9710999999999999</c:v>
                </c:pt>
                <c:pt idx="62">
                  <c:v>5.1139000000000001</c:v>
                </c:pt>
                <c:pt idx="63">
                  <c:v>5.2630999999999997</c:v>
                </c:pt>
                <c:pt idx="64">
                  <c:v>5.3987999999999996</c:v>
                </c:pt>
                <c:pt idx="65">
                  <c:v>5.5799000000000003</c:v>
                </c:pt>
                <c:pt idx="66">
                  <c:v>5.7697000000000003</c:v>
                </c:pt>
                <c:pt idx="67">
                  <c:v>6.0374999999999996</c:v>
                </c:pt>
                <c:pt idx="68">
                  <c:v>6.1943999999999999</c:v>
                </c:pt>
                <c:pt idx="69">
                  <c:v>6.3856000000000002</c:v>
                </c:pt>
                <c:pt idx="70">
                  <c:v>6.4908000000000001</c:v>
                </c:pt>
                <c:pt idx="71">
                  <c:v>6.6616999999999997</c:v>
                </c:pt>
                <c:pt idx="72">
                  <c:v>6.8106</c:v>
                </c:pt>
                <c:pt idx="73">
                  <c:v>7.0145999999999997</c:v>
                </c:pt>
                <c:pt idx="74">
                  <c:v>7.3028000000000004</c:v>
                </c:pt>
                <c:pt idx="75">
                  <c:v>7.6281999999999996</c:v>
                </c:pt>
                <c:pt idx="76">
                  <c:v>7.8339999999999996</c:v>
                </c:pt>
                <c:pt idx="77">
                  <c:v>8.0655000000000001</c:v>
                </c:pt>
                <c:pt idx="78">
                  <c:v>8.2251999999999992</c:v>
                </c:pt>
                <c:pt idx="79">
                  <c:v>8.4990000000000006</c:v>
                </c:pt>
                <c:pt idx="80">
                  <c:v>8.7705000000000002</c:v>
                </c:pt>
                <c:pt idx="81">
                  <c:v>9.0587999999999997</c:v>
                </c:pt>
                <c:pt idx="82">
                  <c:v>9.4110999999999994</c:v>
                </c:pt>
                <c:pt idx="83">
                  <c:v>9.6201000000000008</c:v>
                </c:pt>
                <c:pt idx="84">
                  <c:v>9.9192</c:v>
                </c:pt>
                <c:pt idx="85">
                  <c:v>10.2134</c:v>
                </c:pt>
                <c:pt idx="86">
                  <c:v>10.4773</c:v>
                </c:pt>
                <c:pt idx="87">
                  <c:v>10.8248</c:v>
                </c:pt>
                <c:pt idx="88">
                  <c:v>11.284700000000001</c:v>
                </c:pt>
                <c:pt idx="89">
                  <c:v>11.7677</c:v>
                </c:pt>
                <c:pt idx="90">
                  <c:v>12.1518</c:v>
                </c:pt>
                <c:pt idx="91">
                  <c:v>12.6965</c:v>
                </c:pt>
                <c:pt idx="92">
                  <c:v>13.401400000000001</c:v>
                </c:pt>
                <c:pt idx="93">
                  <c:v>14.2591</c:v>
                </c:pt>
                <c:pt idx="94">
                  <c:v>14.7643</c:v>
                </c:pt>
                <c:pt idx="95">
                  <c:v>15.3331</c:v>
                </c:pt>
                <c:pt idx="96">
                  <c:v>16.512699999999999</c:v>
                </c:pt>
                <c:pt idx="97">
                  <c:v>17.3887</c:v>
                </c:pt>
                <c:pt idx="98">
                  <c:v>18.623799999999999</c:v>
                </c:pt>
                <c:pt idx="99">
                  <c:v>21.418600000000001</c:v>
                </c:pt>
                <c:pt idx="100">
                  <c:v>28.794599999999999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InH_4GHz_12TRxP_ModelB!$AI$25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InH_4GHz_12TRxP_ModelB!$AI$29:$AI$129</c:f>
              <c:numCache>
                <c:formatCode>G/通用格式</c:formatCode>
                <c:ptCount val="101"/>
                <c:pt idx="0">
                  <c:v>-5.9271099999999999</c:v>
                </c:pt>
                <c:pt idx="1">
                  <c:v>-4.8519100000000002</c:v>
                </c:pt>
                <c:pt idx="2">
                  <c:v>-4.4200799999999996</c:v>
                </c:pt>
                <c:pt idx="3">
                  <c:v>-4.1051000000000002</c:v>
                </c:pt>
                <c:pt idx="4">
                  <c:v>-3.87188</c:v>
                </c:pt>
                <c:pt idx="5">
                  <c:v>-3.6878799999999998</c:v>
                </c:pt>
                <c:pt idx="6">
                  <c:v>-3.4666700000000001</c:v>
                </c:pt>
                <c:pt idx="7">
                  <c:v>-3.25223</c:v>
                </c:pt>
                <c:pt idx="8">
                  <c:v>-3.06752</c:v>
                </c:pt>
                <c:pt idx="9">
                  <c:v>-2.8728600000000002</c:v>
                </c:pt>
                <c:pt idx="10">
                  <c:v>-2.7477999999999998</c:v>
                </c:pt>
                <c:pt idx="11">
                  <c:v>-2.53592</c:v>
                </c:pt>
                <c:pt idx="12">
                  <c:v>-2.4098799999999998</c:v>
                </c:pt>
                <c:pt idx="13">
                  <c:v>-2.2730100000000002</c:v>
                </c:pt>
                <c:pt idx="14">
                  <c:v>-2.1542300000000001</c:v>
                </c:pt>
                <c:pt idx="15">
                  <c:v>-2.01294</c:v>
                </c:pt>
                <c:pt idx="16">
                  <c:v>-1.87131</c:v>
                </c:pt>
                <c:pt idx="17">
                  <c:v>-1.6913499999999999</c:v>
                </c:pt>
                <c:pt idx="18">
                  <c:v>-1.5338400000000001</c:v>
                </c:pt>
                <c:pt idx="19">
                  <c:v>-1.4265600000000001</c:v>
                </c:pt>
                <c:pt idx="20">
                  <c:v>-1.28895</c:v>
                </c:pt>
                <c:pt idx="21">
                  <c:v>-1.16327</c:v>
                </c:pt>
                <c:pt idx="22">
                  <c:v>-1.0684499999999999</c:v>
                </c:pt>
                <c:pt idx="23">
                  <c:v>-0.94512399999999996</c:v>
                </c:pt>
                <c:pt idx="24">
                  <c:v>-0.84121800000000002</c:v>
                </c:pt>
                <c:pt idx="25">
                  <c:v>-0.76232999999999995</c:v>
                </c:pt>
                <c:pt idx="26">
                  <c:v>-0.68083199999999999</c:v>
                </c:pt>
                <c:pt idx="27">
                  <c:v>-0.58047599999999999</c:v>
                </c:pt>
                <c:pt idx="28">
                  <c:v>-0.50836499999999996</c:v>
                </c:pt>
                <c:pt idx="29">
                  <c:v>-0.39512399999999998</c:v>
                </c:pt>
                <c:pt idx="30">
                  <c:v>-0.30709700000000001</c:v>
                </c:pt>
                <c:pt idx="31">
                  <c:v>-0.19514599999999999</c:v>
                </c:pt>
                <c:pt idx="32">
                  <c:v>-7.9669799999999999E-2</c:v>
                </c:pt>
                <c:pt idx="33">
                  <c:v>3.3725399999999999E-4</c:v>
                </c:pt>
                <c:pt idx="34">
                  <c:v>6.1926799999999997E-2</c:v>
                </c:pt>
                <c:pt idx="35">
                  <c:v>0.17180799999999999</c:v>
                </c:pt>
                <c:pt idx="36">
                  <c:v>0.28897800000000001</c:v>
                </c:pt>
                <c:pt idx="37">
                  <c:v>0.41892000000000001</c:v>
                </c:pt>
                <c:pt idx="38">
                  <c:v>0.52372700000000005</c:v>
                </c:pt>
                <c:pt idx="39">
                  <c:v>0.69293700000000003</c:v>
                </c:pt>
                <c:pt idx="40">
                  <c:v>0.83367599999999997</c:v>
                </c:pt>
                <c:pt idx="41">
                  <c:v>0.94923500000000005</c:v>
                </c:pt>
                <c:pt idx="42">
                  <c:v>1.0745400000000001</c:v>
                </c:pt>
                <c:pt idx="43">
                  <c:v>1.2030400000000001</c:v>
                </c:pt>
                <c:pt idx="44">
                  <c:v>1.35669</c:v>
                </c:pt>
                <c:pt idx="45">
                  <c:v>1.4328799999999999</c:v>
                </c:pt>
                <c:pt idx="46">
                  <c:v>1.5282899999999999</c:v>
                </c:pt>
                <c:pt idx="47">
                  <c:v>1.6135999999999999</c:v>
                </c:pt>
                <c:pt idx="48">
                  <c:v>1.78691</c:v>
                </c:pt>
                <c:pt idx="49">
                  <c:v>1.87514</c:v>
                </c:pt>
                <c:pt idx="50">
                  <c:v>2.0070700000000001</c:v>
                </c:pt>
                <c:pt idx="51">
                  <c:v>2.11191</c:v>
                </c:pt>
                <c:pt idx="52">
                  <c:v>2.31569</c:v>
                </c:pt>
                <c:pt idx="53">
                  <c:v>2.4671099999999999</c:v>
                </c:pt>
                <c:pt idx="54">
                  <c:v>2.6427800000000001</c:v>
                </c:pt>
                <c:pt idx="55">
                  <c:v>2.7841900000000002</c:v>
                </c:pt>
                <c:pt idx="56">
                  <c:v>2.9056500000000001</c:v>
                </c:pt>
                <c:pt idx="57">
                  <c:v>3.1232700000000002</c:v>
                </c:pt>
                <c:pt idx="58">
                  <c:v>3.2346900000000001</c:v>
                </c:pt>
                <c:pt idx="59">
                  <c:v>3.3791799999999999</c:v>
                </c:pt>
                <c:pt idx="60">
                  <c:v>3.51553</c:v>
                </c:pt>
                <c:pt idx="61">
                  <c:v>3.6633900000000001</c:v>
                </c:pt>
                <c:pt idx="62">
                  <c:v>3.8741099999999999</c:v>
                </c:pt>
                <c:pt idx="63">
                  <c:v>4.0945299999999998</c:v>
                </c:pt>
                <c:pt idx="64">
                  <c:v>4.2470999999999997</c:v>
                </c:pt>
                <c:pt idx="65">
                  <c:v>4.3266799999999996</c:v>
                </c:pt>
                <c:pt idx="66">
                  <c:v>4.4967199999999901</c:v>
                </c:pt>
                <c:pt idx="67">
                  <c:v>4.6760999999999902</c:v>
                </c:pt>
                <c:pt idx="68">
                  <c:v>4.8533099999999996</c:v>
                </c:pt>
                <c:pt idx="69">
                  <c:v>5.11266</c:v>
                </c:pt>
                <c:pt idx="70">
                  <c:v>5.2448199999999998</c:v>
                </c:pt>
                <c:pt idx="71">
                  <c:v>5.3510299999999997</c:v>
                </c:pt>
                <c:pt idx="72">
                  <c:v>5.5579599999999996</c:v>
                </c:pt>
                <c:pt idx="73">
                  <c:v>5.7892299999999999</c:v>
                </c:pt>
                <c:pt idx="74">
                  <c:v>6.0568099999999996</c:v>
                </c:pt>
                <c:pt idx="75">
                  <c:v>6.25176</c:v>
                </c:pt>
                <c:pt idx="76">
                  <c:v>6.4533199999999997</c:v>
                </c:pt>
                <c:pt idx="77">
                  <c:v>6.6577999999999999</c:v>
                </c:pt>
                <c:pt idx="78">
                  <c:v>6.9820900000000004</c:v>
                </c:pt>
                <c:pt idx="79">
                  <c:v>7.2960399999999996</c:v>
                </c:pt>
                <c:pt idx="80">
                  <c:v>7.5148299999999999</c:v>
                </c:pt>
                <c:pt idx="81">
                  <c:v>7.6646599999999996</c:v>
                </c:pt>
                <c:pt idx="82">
                  <c:v>7.8817000000000004</c:v>
                </c:pt>
                <c:pt idx="83">
                  <c:v>8.1631699999999991</c:v>
                </c:pt>
                <c:pt idx="84">
                  <c:v>8.4506599999999992</c:v>
                </c:pt>
                <c:pt idx="85">
                  <c:v>8.7231500000000004</c:v>
                </c:pt>
                <c:pt idx="86">
                  <c:v>9.0325299999999995</c:v>
                </c:pt>
                <c:pt idx="87">
                  <c:v>9.3255400000000002</c:v>
                </c:pt>
                <c:pt idx="88">
                  <c:v>9.7887900000000005</c:v>
                </c:pt>
                <c:pt idx="89">
                  <c:v>10.1623</c:v>
                </c:pt>
                <c:pt idx="90">
                  <c:v>10.819900000000001</c:v>
                </c:pt>
                <c:pt idx="91">
                  <c:v>11.372199999999999</c:v>
                </c:pt>
                <c:pt idx="92">
                  <c:v>11.7898</c:v>
                </c:pt>
                <c:pt idx="93">
                  <c:v>12.3461</c:v>
                </c:pt>
                <c:pt idx="94">
                  <c:v>13.267899999999999</c:v>
                </c:pt>
                <c:pt idx="95">
                  <c:v>13.8901</c:v>
                </c:pt>
                <c:pt idx="96">
                  <c:v>14.921799999999999</c:v>
                </c:pt>
                <c:pt idx="97">
                  <c:v>16.408200000000001</c:v>
                </c:pt>
                <c:pt idx="98">
                  <c:v>18.105499999999999</c:v>
                </c:pt>
                <c:pt idx="99">
                  <c:v>20.226500000000001</c:v>
                </c:pt>
                <c:pt idx="100">
                  <c:v>27.403300000000002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InH_4GHz_12TRxP_ModelB!$AJ$25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InH_4GHz_12TRxP_ModelB!$AJ$29:$AJ$129</c:f>
              <c:numCache>
                <c:formatCode>G/通用格式</c:formatCode>
                <c:ptCount val="101"/>
                <c:pt idx="0">
                  <c:v>-4.3026540000000004</c:v>
                </c:pt>
                <c:pt idx="1">
                  <c:v>-3.785434</c:v>
                </c:pt>
                <c:pt idx="2">
                  <c:v>-3.4724539999999999</c:v>
                </c:pt>
                <c:pt idx="3">
                  <c:v>-3.0582739999999999</c:v>
                </c:pt>
                <c:pt idx="4">
                  <c:v>-2.8301780000000001</c:v>
                </c:pt>
                <c:pt idx="5">
                  <c:v>-2.6242329999999998</c:v>
                </c:pt>
                <c:pt idx="6">
                  <c:v>-2.532305</c:v>
                </c:pt>
                <c:pt idx="7">
                  <c:v>-2.4423330000000001</c:v>
                </c:pt>
                <c:pt idx="8">
                  <c:v>-2.1963300000000001</c:v>
                </c:pt>
                <c:pt idx="9">
                  <c:v>-2.0268799999999998</c:v>
                </c:pt>
                <c:pt idx="10">
                  <c:v>-1.8138190000000001</c:v>
                </c:pt>
                <c:pt idx="11">
                  <c:v>-1.644218</c:v>
                </c:pt>
                <c:pt idx="12">
                  <c:v>-1.5389189999999999</c:v>
                </c:pt>
                <c:pt idx="13">
                  <c:v>-1.3721449999999999</c:v>
                </c:pt>
                <c:pt idx="14">
                  <c:v>-1.242653</c:v>
                </c:pt>
                <c:pt idx="15">
                  <c:v>-1.127685</c:v>
                </c:pt>
                <c:pt idx="16">
                  <c:v>-1.049132</c:v>
                </c:pt>
                <c:pt idx="17">
                  <c:v>-0.92473300000000003</c:v>
                </c:pt>
                <c:pt idx="18">
                  <c:v>-0.77518200000000004</c:v>
                </c:pt>
                <c:pt idx="19">
                  <c:v>-0.67591299999999999</c:v>
                </c:pt>
                <c:pt idx="20">
                  <c:v>-0.53609200000000001</c:v>
                </c:pt>
                <c:pt idx="21">
                  <c:v>-0.48077599999999998</c:v>
                </c:pt>
                <c:pt idx="22">
                  <c:v>-0.38821699999999998</c:v>
                </c:pt>
                <c:pt idx="23">
                  <c:v>-0.26833699999999999</c:v>
                </c:pt>
                <c:pt idx="24">
                  <c:v>-0.151004</c:v>
                </c:pt>
                <c:pt idx="25">
                  <c:v>-4.0818E-2</c:v>
                </c:pt>
                <c:pt idx="26">
                  <c:v>6.9364999999999996E-2</c:v>
                </c:pt>
                <c:pt idx="27">
                  <c:v>0.147455</c:v>
                </c:pt>
                <c:pt idx="28">
                  <c:v>0.23356299999999999</c:v>
                </c:pt>
                <c:pt idx="29">
                  <c:v>0.33451599999999998</c:v>
                </c:pt>
                <c:pt idx="30">
                  <c:v>0.44924999999999998</c:v>
                </c:pt>
                <c:pt idx="31">
                  <c:v>0.54888999999999999</c:v>
                </c:pt>
                <c:pt idx="32">
                  <c:v>0.685859</c:v>
                </c:pt>
                <c:pt idx="33">
                  <c:v>0.75902599999999998</c:v>
                </c:pt>
                <c:pt idx="34">
                  <c:v>0.88581500000000002</c:v>
                </c:pt>
                <c:pt idx="35">
                  <c:v>1.021792</c:v>
                </c:pt>
                <c:pt idx="36">
                  <c:v>1.121869</c:v>
                </c:pt>
                <c:pt idx="37">
                  <c:v>1.313887</c:v>
                </c:pt>
                <c:pt idx="38">
                  <c:v>1.444024</c:v>
                </c:pt>
                <c:pt idx="39">
                  <c:v>1.593404</c:v>
                </c:pt>
                <c:pt idx="40">
                  <c:v>1.7078660000000001</c:v>
                </c:pt>
                <c:pt idx="41">
                  <c:v>1.8282620000000001</c:v>
                </c:pt>
                <c:pt idx="42">
                  <c:v>1.901966</c:v>
                </c:pt>
                <c:pt idx="43">
                  <c:v>1.9858849999999999</c:v>
                </c:pt>
                <c:pt idx="44">
                  <c:v>2.0476670000000001</c:v>
                </c:pt>
                <c:pt idx="45">
                  <c:v>2.227347</c:v>
                </c:pt>
                <c:pt idx="46">
                  <c:v>2.3495919999999999</c:v>
                </c:pt>
                <c:pt idx="47">
                  <c:v>2.4923790000000001</c:v>
                </c:pt>
                <c:pt idx="48">
                  <c:v>2.5718030000000001</c:v>
                </c:pt>
                <c:pt idx="49">
                  <c:v>2.7291629999999998</c:v>
                </c:pt>
                <c:pt idx="50">
                  <c:v>2.8742990000000002</c:v>
                </c:pt>
                <c:pt idx="51">
                  <c:v>2.9856039999999999</c:v>
                </c:pt>
                <c:pt idx="52">
                  <c:v>3.1815030000000002</c:v>
                </c:pt>
                <c:pt idx="53">
                  <c:v>3.348665</c:v>
                </c:pt>
                <c:pt idx="54">
                  <c:v>3.493223</c:v>
                </c:pt>
                <c:pt idx="55">
                  <c:v>3.636412</c:v>
                </c:pt>
                <c:pt idx="56">
                  <c:v>3.7797839999999998</c:v>
                </c:pt>
                <c:pt idx="57">
                  <c:v>4.0043829999999998</c:v>
                </c:pt>
                <c:pt idx="58">
                  <c:v>4.122458</c:v>
                </c:pt>
                <c:pt idx="59">
                  <c:v>4.2252910000000004</c:v>
                </c:pt>
                <c:pt idx="60">
                  <c:v>4.3590600000000004</c:v>
                </c:pt>
                <c:pt idx="61">
                  <c:v>4.5684230000000001</c:v>
                </c:pt>
                <c:pt idx="62">
                  <c:v>4.6787039999999998</c:v>
                </c:pt>
                <c:pt idx="63">
                  <c:v>4.7562410000000002</c:v>
                </c:pt>
                <c:pt idx="64">
                  <c:v>4.8832370000000003</c:v>
                </c:pt>
                <c:pt idx="65">
                  <c:v>5.0375079999999999</c:v>
                </c:pt>
                <c:pt idx="66">
                  <c:v>5.2069720000000004</c:v>
                </c:pt>
                <c:pt idx="67">
                  <c:v>5.3176459999999999</c:v>
                </c:pt>
                <c:pt idx="68">
                  <c:v>5.5043150000000001</c:v>
                </c:pt>
                <c:pt idx="69">
                  <c:v>5.6565310000000002</c:v>
                </c:pt>
                <c:pt idx="70">
                  <c:v>5.8363290000000001</c:v>
                </c:pt>
                <c:pt idx="71">
                  <c:v>5.9526209999999997</c:v>
                </c:pt>
                <c:pt idx="72">
                  <c:v>6.1417999999999999</c:v>
                </c:pt>
                <c:pt idx="73">
                  <c:v>6.3036209999999997</c:v>
                </c:pt>
                <c:pt idx="74">
                  <c:v>6.5647520000000004</c:v>
                </c:pt>
                <c:pt idx="75">
                  <c:v>6.7833069999999998</c:v>
                </c:pt>
                <c:pt idx="76">
                  <c:v>7.0561540000000003</c:v>
                </c:pt>
                <c:pt idx="77">
                  <c:v>7.3406409999999997</c:v>
                </c:pt>
                <c:pt idx="78">
                  <c:v>7.5675169999999996</c:v>
                </c:pt>
                <c:pt idx="79">
                  <c:v>7.8095100000000004</c:v>
                </c:pt>
                <c:pt idx="80">
                  <c:v>8.0584430000000005</c:v>
                </c:pt>
                <c:pt idx="81">
                  <c:v>8.4181849999999994</c:v>
                </c:pt>
                <c:pt idx="82">
                  <c:v>8.6047860000000007</c:v>
                </c:pt>
                <c:pt idx="83">
                  <c:v>8.8186870000000006</c:v>
                </c:pt>
                <c:pt idx="84">
                  <c:v>9.2639680000000002</c:v>
                </c:pt>
                <c:pt idx="85">
                  <c:v>9.5085689999999996</c:v>
                </c:pt>
                <c:pt idx="86">
                  <c:v>9.6662669999999995</c:v>
                </c:pt>
                <c:pt idx="87">
                  <c:v>9.8985819999999993</c:v>
                </c:pt>
                <c:pt idx="88">
                  <c:v>10.166378999999999</c:v>
                </c:pt>
                <c:pt idx="89">
                  <c:v>10.657277000000001</c:v>
                </c:pt>
                <c:pt idx="90">
                  <c:v>11.2943</c:v>
                </c:pt>
                <c:pt idx="91">
                  <c:v>11.79144</c:v>
                </c:pt>
                <c:pt idx="92">
                  <c:v>12.281528</c:v>
                </c:pt>
                <c:pt idx="93">
                  <c:v>13.155875999999999</c:v>
                </c:pt>
                <c:pt idx="94">
                  <c:v>13.875152</c:v>
                </c:pt>
                <c:pt idx="95">
                  <c:v>14.748416000000001</c:v>
                </c:pt>
                <c:pt idx="96">
                  <c:v>15.372935999999999</c:v>
                </c:pt>
                <c:pt idx="97">
                  <c:v>16.673200999999999</c:v>
                </c:pt>
                <c:pt idx="98">
                  <c:v>18.302139</c:v>
                </c:pt>
                <c:pt idx="99">
                  <c:v>19.830867999999999</c:v>
                </c:pt>
                <c:pt idx="100">
                  <c:v>25.268864000000001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InH_4GHz_12TRxP_ModelB!$AK$25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InH_4GHz_12TRxP_ModelB!$AK$29:$AK$129</c:f>
              <c:numCache>
                <c:formatCode>G/通用格式</c:formatCode>
                <c:ptCount val="101"/>
                <c:pt idx="0">
                  <c:v>-5.14</c:v>
                </c:pt>
                <c:pt idx="1">
                  <c:v>-4.76</c:v>
                </c:pt>
                <c:pt idx="2">
                  <c:v>-4.3600000000000003</c:v>
                </c:pt>
                <c:pt idx="3">
                  <c:v>-4.1500000000000004</c:v>
                </c:pt>
                <c:pt idx="4">
                  <c:v>-3.96</c:v>
                </c:pt>
                <c:pt idx="5">
                  <c:v>-3.69</c:v>
                </c:pt>
                <c:pt idx="6">
                  <c:v>-3.48</c:v>
                </c:pt>
                <c:pt idx="7">
                  <c:v>-3.25</c:v>
                </c:pt>
                <c:pt idx="8">
                  <c:v>-3.11</c:v>
                </c:pt>
                <c:pt idx="9">
                  <c:v>-2.96</c:v>
                </c:pt>
                <c:pt idx="10">
                  <c:v>-2.79</c:v>
                </c:pt>
                <c:pt idx="11">
                  <c:v>-2.65</c:v>
                </c:pt>
                <c:pt idx="12">
                  <c:v>-2.54</c:v>
                </c:pt>
                <c:pt idx="13">
                  <c:v>-2.44</c:v>
                </c:pt>
                <c:pt idx="14">
                  <c:v>-2.34</c:v>
                </c:pt>
                <c:pt idx="15">
                  <c:v>-2.2200000000000002</c:v>
                </c:pt>
                <c:pt idx="16">
                  <c:v>-2.11</c:v>
                </c:pt>
                <c:pt idx="17">
                  <c:v>-1.98</c:v>
                </c:pt>
                <c:pt idx="18">
                  <c:v>-1.89</c:v>
                </c:pt>
                <c:pt idx="19">
                  <c:v>-1.75</c:v>
                </c:pt>
                <c:pt idx="20">
                  <c:v>-1.62</c:v>
                </c:pt>
                <c:pt idx="21">
                  <c:v>-1.51</c:v>
                </c:pt>
                <c:pt idx="22">
                  <c:v>-1.4</c:v>
                </c:pt>
                <c:pt idx="23">
                  <c:v>-1.28</c:v>
                </c:pt>
                <c:pt idx="24">
                  <c:v>-1.1499999999999999</c:v>
                </c:pt>
                <c:pt idx="25">
                  <c:v>-1.04</c:v>
                </c:pt>
                <c:pt idx="26">
                  <c:v>-0.92</c:v>
                </c:pt>
                <c:pt idx="27">
                  <c:v>-0.83</c:v>
                </c:pt>
                <c:pt idx="28">
                  <c:v>-0.76</c:v>
                </c:pt>
                <c:pt idx="29">
                  <c:v>-0.65</c:v>
                </c:pt>
                <c:pt idx="30">
                  <c:v>-0.56000000000000005</c:v>
                </c:pt>
                <c:pt idx="31">
                  <c:v>-0.45</c:v>
                </c:pt>
                <c:pt idx="32">
                  <c:v>-0.32</c:v>
                </c:pt>
                <c:pt idx="33">
                  <c:v>-0.21</c:v>
                </c:pt>
                <c:pt idx="34">
                  <c:v>-0.11</c:v>
                </c:pt>
                <c:pt idx="35">
                  <c:v>0.01</c:v>
                </c:pt>
                <c:pt idx="36">
                  <c:v>0.14000000000000001</c:v>
                </c:pt>
                <c:pt idx="37">
                  <c:v>0.25</c:v>
                </c:pt>
                <c:pt idx="38">
                  <c:v>0.38</c:v>
                </c:pt>
                <c:pt idx="39">
                  <c:v>0.45</c:v>
                </c:pt>
                <c:pt idx="40">
                  <c:v>0.59</c:v>
                </c:pt>
                <c:pt idx="41">
                  <c:v>0.66</c:v>
                </c:pt>
                <c:pt idx="42">
                  <c:v>0.81</c:v>
                </c:pt>
                <c:pt idx="43">
                  <c:v>0.95</c:v>
                </c:pt>
                <c:pt idx="44">
                  <c:v>1.05</c:v>
                </c:pt>
                <c:pt idx="45">
                  <c:v>1.1499999999999999</c:v>
                </c:pt>
                <c:pt idx="46">
                  <c:v>1.27</c:v>
                </c:pt>
                <c:pt idx="47">
                  <c:v>1.39</c:v>
                </c:pt>
                <c:pt idx="48">
                  <c:v>1.5</c:v>
                </c:pt>
                <c:pt idx="49">
                  <c:v>1.64</c:v>
                </c:pt>
                <c:pt idx="50">
                  <c:v>1.76</c:v>
                </c:pt>
                <c:pt idx="51">
                  <c:v>1.92</c:v>
                </c:pt>
                <c:pt idx="52">
                  <c:v>2.04</c:v>
                </c:pt>
                <c:pt idx="53">
                  <c:v>2.21</c:v>
                </c:pt>
                <c:pt idx="54">
                  <c:v>2.33</c:v>
                </c:pt>
                <c:pt idx="55">
                  <c:v>2.44</c:v>
                </c:pt>
                <c:pt idx="56">
                  <c:v>2.62</c:v>
                </c:pt>
                <c:pt idx="57">
                  <c:v>2.75</c:v>
                </c:pt>
                <c:pt idx="58">
                  <c:v>2.89</c:v>
                </c:pt>
                <c:pt idx="59">
                  <c:v>2.98</c:v>
                </c:pt>
                <c:pt idx="60">
                  <c:v>3.11</c:v>
                </c:pt>
                <c:pt idx="61">
                  <c:v>3.24</c:v>
                </c:pt>
                <c:pt idx="62">
                  <c:v>3.41</c:v>
                </c:pt>
                <c:pt idx="63">
                  <c:v>3.66</c:v>
                </c:pt>
                <c:pt idx="64">
                  <c:v>3.85</c:v>
                </c:pt>
                <c:pt idx="65">
                  <c:v>4.1399999999999997</c:v>
                </c:pt>
                <c:pt idx="66">
                  <c:v>4.3099999999999996</c:v>
                </c:pt>
                <c:pt idx="67">
                  <c:v>4.49</c:v>
                </c:pt>
                <c:pt idx="68">
                  <c:v>4.7300000000000004</c:v>
                </c:pt>
                <c:pt idx="69">
                  <c:v>4.93</c:v>
                </c:pt>
                <c:pt idx="70">
                  <c:v>5.0599999999999996</c:v>
                </c:pt>
                <c:pt idx="71">
                  <c:v>5.32</c:v>
                </c:pt>
                <c:pt idx="72">
                  <c:v>5.62</c:v>
                </c:pt>
                <c:pt idx="73">
                  <c:v>5.76</c:v>
                </c:pt>
                <c:pt idx="74">
                  <c:v>5.98</c:v>
                </c:pt>
                <c:pt idx="75">
                  <c:v>6.3</c:v>
                </c:pt>
                <c:pt idx="76">
                  <c:v>6.68</c:v>
                </c:pt>
                <c:pt idx="77">
                  <c:v>6.87</c:v>
                </c:pt>
                <c:pt idx="78">
                  <c:v>7.08</c:v>
                </c:pt>
                <c:pt idx="79">
                  <c:v>7.32</c:v>
                </c:pt>
                <c:pt idx="80">
                  <c:v>7.61</c:v>
                </c:pt>
                <c:pt idx="81">
                  <c:v>7.93</c:v>
                </c:pt>
                <c:pt idx="82">
                  <c:v>8.23</c:v>
                </c:pt>
                <c:pt idx="83">
                  <c:v>8.51</c:v>
                </c:pt>
                <c:pt idx="84">
                  <c:v>8.74</c:v>
                </c:pt>
                <c:pt idx="85">
                  <c:v>9.11</c:v>
                </c:pt>
                <c:pt idx="86">
                  <c:v>9.5299999999999994</c:v>
                </c:pt>
                <c:pt idx="87">
                  <c:v>9.98</c:v>
                </c:pt>
                <c:pt idx="88">
                  <c:v>10.44</c:v>
                </c:pt>
                <c:pt idx="89">
                  <c:v>10.86</c:v>
                </c:pt>
                <c:pt idx="90">
                  <c:v>11.37</c:v>
                </c:pt>
                <c:pt idx="91">
                  <c:v>12.17</c:v>
                </c:pt>
                <c:pt idx="92">
                  <c:v>12.74</c:v>
                </c:pt>
                <c:pt idx="93">
                  <c:v>13.62</c:v>
                </c:pt>
                <c:pt idx="94">
                  <c:v>14.29</c:v>
                </c:pt>
                <c:pt idx="95">
                  <c:v>15.62</c:v>
                </c:pt>
                <c:pt idx="96">
                  <c:v>16.73</c:v>
                </c:pt>
                <c:pt idx="97">
                  <c:v>18.260000000000002</c:v>
                </c:pt>
                <c:pt idx="98">
                  <c:v>21.59</c:v>
                </c:pt>
                <c:pt idx="99">
                  <c:v>27.34</c:v>
                </c:pt>
                <c:pt idx="100">
                  <c:v>28.51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InH_4GHz_12TRxP_ModelB!$AL$25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InH_4GHz_12TRxP_ModelB!$AL$29:$AL$129</c:f>
              <c:numCache>
                <c:formatCode>G/通用格式</c:formatCode>
                <c:ptCount val="101"/>
                <c:pt idx="0">
                  <c:v>-7.0113469999999998</c:v>
                </c:pt>
                <c:pt idx="1">
                  <c:v>-4.732977</c:v>
                </c:pt>
                <c:pt idx="2">
                  <c:v>-4.2002519999999999</c:v>
                </c:pt>
                <c:pt idx="3">
                  <c:v>-3.8300649999999998</c:v>
                </c:pt>
                <c:pt idx="4">
                  <c:v>-3.3883139999999998</c:v>
                </c:pt>
                <c:pt idx="5">
                  <c:v>-3.1742140000000001</c:v>
                </c:pt>
                <c:pt idx="6">
                  <c:v>-3.0935239999999999</c:v>
                </c:pt>
                <c:pt idx="7">
                  <c:v>-2.9000159999999999</c:v>
                </c:pt>
                <c:pt idx="8">
                  <c:v>-2.8178420000000002</c:v>
                </c:pt>
                <c:pt idx="9">
                  <c:v>-2.5991610000000001</c:v>
                </c:pt>
                <c:pt idx="10">
                  <c:v>-2.4562810000000002</c:v>
                </c:pt>
                <c:pt idx="11">
                  <c:v>-2.2866029999999999</c:v>
                </c:pt>
                <c:pt idx="12">
                  <c:v>-2.1338840000000001</c:v>
                </c:pt>
                <c:pt idx="13">
                  <c:v>-1.8731120000000001</c:v>
                </c:pt>
                <c:pt idx="14">
                  <c:v>-1.786737</c:v>
                </c:pt>
                <c:pt idx="15">
                  <c:v>-1.681983</c:v>
                </c:pt>
                <c:pt idx="16">
                  <c:v>-1.5691870000000001</c:v>
                </c:pt>
                <c:pt idx="17">
                  <c:v>-1.3946769999999999</c:v>
                </c:pt>
                <c:pt idx="18">
                  <c:v>-1.2704819999999999</c:v>
                </c:pt>
                <c:pt idx="19">
                  <c:v>-1.127418</c:v>
                </c:pt>
                <c:pt idx="20">
                  <c:v>-1.007849</c:v>
                </c:pt>
                <c:pt idx="21">
                  <c:v>-0.87342209999999998</c:v>
                </c:pt>
                <c:pt idx="22">
                  <c:v>-0.68081720000000001</c:v>
                </c:pt>
                <c:pt idx="23">
                  <c:v>-0.57445069999999998</c:v>
                </c:pt>
                <c:pt idx="24">
                  <c:v>-0.47377540000000001</c:v>
                </c:pt>
                <c:pt idx="25">
                  <c:v>-0.30183330000000003</c:v>
                </c:pt>
                <c:pt idx="26">
                  <c:v>-0.1628916</c:v>
                </c:pt>
                <c:pt idx="27">
                  <c:v>-7.1906049999999999E-2</c:v>
                </c:pt>
                <c:pt idx="28">
                  <c:v>4.6947300000000003E-3</c:v>
                </c:pt>
                <c:pt idx="29">
                  <c:v>8.6421330000000005E-2</c:v>
                </c:pt>
                <c:pt idx="30">
                  <c:v>0.1776886</c:v>
                </c:pt>
                <c:pt idx="31">
                  <c:v>0.25869249999999999</c:v>
                </c:pt>
                <c:pt idx="32">
                  <c:v>0.3779343</c:v>
                </c:pt>
                <c:pt idx="33">
                  <c:v>0.47054000000000001</c:v>
                </c:pt>
                <c:pt idx="34">
                  <c:v>0.6656725</c:v>
                </c:pt>
                <c:pt idx="35">
                  <c:v>0.83095909999999995</c:v>
                </c:pt>
                <c:pt idx="36">
                  <c:v>0.9134989</c:v>
                </c:pt>
                <c:pt idx="37">
                  <c:v>0.95993059999999997</c:v>
                </c:pt>
                <c:pt idx="38">
                  <c:v>1.065002</c:v>
                </c:pt>
                <c:pt idx="39">
                  <c:v>1.1531089999999999</c:v>
                </c:pt>
                <c:pt idx="40">
                  <c:v>1.264073</c:v>
                </c:pt>
                <c:pt idx="41">
                  <c:v>1.3751409999999999</c:v>
                </c:pt>
                <c:pt idx="42">
                  <c:v>1.510419</c:v>
                </c:pt>
                <c:pt idx="43">
                  <c:v>1.6425320000000001</c:v>
                </c:pt>
                <c:pt idx="44">
                  <c:v>1.707492</c:v>
                </c:pt>
                <c:pt idx="45">
                  <c:v>1.8347389999999999</c:v>
                </c:pt>
                <c:pt idx="46">
                  <c:v>1.8654539999999999</c:v>
                </c:pt>
                <c:pt idx="47">
                  <c:v>2.0472670000000002</c:v>
                </c:pt>
                <c:pt idx="48">
                  <c:v>2.291947</c:v>
                </c:pt>
                <c:pt idx="49">
                  <c:v>2.3504390000000002</c:v>
                </c:pt>
                <c:pt idx="50">
                  <c:v>2.422809</c:v>
                </c:pt>
                <c:pt idx="51">
                  <c:v>2.5472640000000002</c:v>
                </c:pt>
                <c:pt idx="52">
                  <c:v>2.6616870000000001</c:v>
                </c:pt>
                <c:pt idx="53">
                  <c:v>2.7509030000000001</c:v>
                </c:pt>
                <c:pt idx="54">
                  <c:v>2.878654</c:v>
                </c:pt>
                <c:pt idx="55">
                  <c:v>3.0284840000000002</c:v>
                </c:pt>
                <c:pt idx="56">
                  <c:v>3.1584159999999999</c:v>
                </c:pt>
                <c:pt idx="57">
                  <c:v>3.242397</c:v>
                </c:pt>
                <c:pt idx="58">
                  <c:v>3.3136190000000001</c:v>
                </c:pt>
                <c:pt idx="59">
                  <c:v>3.5234559999999999</c:v>
                </c:pt>
                <c:pt idx="60">
                  <c:v>3.655132</c:v>
                </c:pt>
                <c:pt idx="61">
                  <c:v>3.8208139999999999</c:v>
                </c:pt>
                <c:pt idx="62">
                  <c:v>4.0295519999999998</c:v>
                </c:pt>
                <c:pt idx="63">
                  <c:v>4.235087</c:v>
                </c:pt>
                <c:pt idx="64">
                  <c:v>4.3808319999999998</c:v>
                </c:pt>
                <c:pt idx="65">
                  <c:v>4.5956130000000002</c:v>
                </c:pt>
                <c:pt idx="66">
                  <c:v>4.7265870000000003</c:v>
                </c:pt>
                <c:pt idx="67">
                  <c:v>4.853307</c:v>
                </c:pt>
                <c:pt idx="68">
                  <c:v>5.0440800000000001</c:v>
                </c:pt>
                <c:pt idx="69">
                  <c:v>5.238429</c:v>
                </c:pt>
                <c:pt idx="70">
                  <c:v>5.5567359999999999</c:v>
                </c:pt>
                <c:pt idx="71">
                  <c:v>5.8456089999999996</c:v>
                </c:pt>
                <c:pt idx="72">
                  <c:v>6.0121450000000003</c:v>
                </c:pt>
                <c:pt idx="73">
                  <c:v>6.2529519999999996</c:v>
                </c:pt>
                <c:pt idx="74">
                  <c:v>6.3922270000000001</c:v>
                </c:pt>
                <c:pt idx="75">
                  <c:v>6.6491819999999997</c:v>
                </c:pt>
                <c:pt idx="76">
                  <c:v>6.9257200000000001</c:v>
                </c:pt>
                <c:pt idx="77">
                  <c:v>7.2156380000000002</c:v>
                </c:pt>
                <c:pt idx="78">
                  <c:v>7.5585990000000001</c:v>
                </c:pt>
                <c:pt idx="79">
                  <c:v>7.6413960000000003</c:v>
                </c:pt>
                <c:pt idx="80">
                  <c:v>7.8514179999999998</c:v>
                </c:pt>
                <c:pt idx="81">
                  <c:v>8.1005120000000002</c:v>
                </c:pt>
                <c:pt idx="82">
                  <c:v>8.3071459999999995</c:v>
                </c:pt>
                <c:pt idx="83">
                  <c:v>8.4872259999999997</c:v>
                </c:pt>
                <c:pt idx="84">
                  <c:v>8.7268810000000006</c:v>
                </c:pt>
                <c:pt idx="85">
                  <c:v>8.9876500000000004</c:v>
                </c:pt>
                <c:pt idx="86">
                  <c:v>9.4832900000000002</c:v>
                </c:pt>
                <c:pt idx="87">
                  <c:v>9.9718529999999994</c:v>
                </c:pt>
                <c:pt idx="88">
                  <c:v>10.42109</c:v>
                </c:pt>
                <c:pt idx="89">
                  <c:v>10.87969</c:v>
                </c:pt>
                <c:pt idx="90">
                  <c:v>11.372210000000001</c:v>
                </c:pt>
                <c:pt idx="91">
                  <c:v>12.096410000000001</c:v>
                </c:pt>
                <c:pt idx="92">
                  <c:v>12.868449999999999</c:v>
                </c:pt>
                <c:pt idx="93">
                  <c:v>13.68896</c:v>
                </c:pt>
                <c:pt idx="94">
                  <c:v>14.59369</c:v>
                </c:pt>
                <c:pt idx="95">
                  <c:v>15.26885</c:v>
                </c:pt>
                <c:pt idx="96">
                  <c:v>16.877379999999999</c:v>
                </c:pt>
                <c:pt idx="97">
                  <c:v>18.61018</c:v>
                </c:pt>
                <c:pt idx="98">
                  <c:v>22.347909999999999</c:v>
                </c:pt>
                <c:pt idx="99">
                  <c:v>24.8931</c:v>
                </c:pt>
                <c:pt idx="100">
                  <c:v>34.249969999999998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InH_4GHz_12TRxP_ModelB!$AM$25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InH_4GHz_12TRxP_ModelB!$AM$29:$AM$129</c:f>
              <c:numCache>
                <c:formatCode>G/通用格式</c:formatCode>
                <c:ptCount val="101"/>
                <c:pt idx="0">
                  <c:v>-5.0679999999999996</c:v>
                </c:pt>
                <c:pt idx="1">
                  <c:v>-4.0229999999999997</c:v>
                </c:pt>
                <c:pt idx="2">
                  <c:v>-3.75</c:v>
                </c:pt>
                <c:pt idx="3">
                  <c:v>-3.2450000000000001</c:v>
                </c:pt>
                <c:pt idx="4">
                  <c:v>-3.1859999999999999</c:v>
                </c:pt>
                <c:pt idx="5">
                  <c:v>-3.1059999999999999</c:v>
                </c:pt>
                <c:pt idx="6">
                  <c:v>-2.9020000000000001</c:v>
                </c:pt>
                <c:pt idx="7">
                  <c:v>-2.6480000000000001</c:v>
                </c:pt>
                <c:pt idx="8">
                  <c:v>-2.488</c:v>
                </c:pt>
                <c:pt idx="9">
                  <c:v>-2.3570000000000002</c:v>
                </c:pt>
                <c:pt idx="10">
                  <c:v>-2.3109999999999999</c:v>
                </c:pt>
                <c:pt idx="11">
                  <c:v>-2.1880000000000002</c:v>
                </c:pt>
                <c:pt idx="12">
                  <c:v>-2.0920000000000001</c:v>
                </c:pt>
                <c:pt idx="13">
                  <c:v>-2.0339999999999998</c:v>
                </c:pt>
                <c:pt idx="14">
                  <c:v>-1.891</c:v>
                </c:pt>
                <c:pt idx="15">
                  <c:v>-1.8089999999999999</c:v>
                </c:pt>
                <c:pt idx="16">
                  <c:v>-1.655</c:v>
                </c:pt>
                <c:pt idx="17">
                  <c:v>-1.579</c:v>
                </c:pt>
                <c:pt idx="18">
                  <c:v>-1.506</c:v>
                </c:pt>
                <c:pt idx="19">
                  <c:v>-1.375</c:v>
                </c:pt>
                <c:pt idx="20">
                  <c:v>-1.2669999999999999</c:v>
                </c:pt>
                <c:pt idx="21">
                  <c:v>-1.17</c:v>
                </c:pt>
                <c:pt idx="22">
                  <c:v>-1.1020000000000001</c:v>
                </c:pt>
                <c:pt idx="23">
                  <c:v>-0.92300000000000004</c:v>
                </c:pt>
                <c:pt idx="24">
                  <c:v>-0.85</c:v>
                </c:pt>
                <c:pt idx="25">
                  <c:v>-0.66</c:v>
                </c:pt>
                <c:pt idx="26">
                  <c:v>-0.47299999999999998</c:v>
                </c:pt>
                <c:pt idx="27">
                  <c:v>-0.39100000000000001</c:v>
                </c:pt>
                <c:pt idx="28">
                  <c:v>-0.35099999999999998</c:v>
                </c:pt>
                <c:pt idx="29">
                  <c:v>-0.189</c:v>
                </c:pt>
                <c:pt idx="30">
                  <c:v>-0.13600000000000001</c:v>
                </c:pt>
                <c:pt idx="31">
                  <c:v>-6.0999999999999999E-2</c:v>
                </c:pt>
                <c:pt idx="32">
                  <c:v>3.1E-2</c:v>
                </c:pt>
                <c:pt idx="33">
                  <c:v>0.14799999999999999</c:v>
                </c:pt>
                <c:pt idx="34">
                  <c:v>0.22900000000000001</c:v>
                </c:pt>
                <c:pt idx="35">
                  <c:v>0.28399999999999997</c:v>
                </c:pt>
                <c:pt idx="36">
                  <c:v>0.34</c:v>
                </c:pt>
                <c:pt idx="37">
                  <c:v>0.47199999999999998</c:v>
                </c:pt>
                <c:pt idx="38">
                  <c:v>0.59899999999999998</c:v>
                </c:pt>
                <c:pt idx="39">
                  <c:v>0.84399999999999997</c:v>
                </c:pt>
                <c:pt idx="40">
                  <c:v>0.86799999999999999</c:v>
                </c:pt>
                <c:pt idx="41">
                  <c:v>1.038</c:v>
                </c:pt>
                <c:pt idx="42">
                  <c:v>1.236</c:v>
                </c:pt>
                <c:pt idx="43">
                  <c:v>1.2989999999999999</c:v>
                </c:pt>
                <c:pt idx="44">
                  <c:v>1.3779999999999999</c:v>
                </c:pt>
                <c:pt idx="45">
                  <c:v>1.405</c:v>
                </c:pt>
                <c:pt idx="46">
                  <c:v>1.4870000000000001</c:v>
                </c:pt>
                <c:pt idx="47">
                  <c:v>1.544</c:v>
                </c:pt>
                <c:pt idx="48">
                  <c:v>1.64</c:v>
                </c:pt>
                <c:pt idx="49">
                  <c:v>1.7</c:v>
                </c:pt>
                <c:pt idx="50">
                  <c:v>1.766</c:v>
                </c:pt>
                <c:pt idx="51">
                  <c:v>1.7809999999999999</c:v>
                </c:pt>
                <c:pt idx="52">
                  <c:v>2.11</c:v>
                </c:pt>
                <c:pt idx="53">
                  <c:v>2.1589999999999998</c:v>
                </c:pt>
                <c:pt idx="54">
                  <c:v>2.319</c:v>
                </c:pt>
                <c:pt idx="55">
                  <c:v>2.371</c:v>
                </c:pt>
                <c:pt idx="56">
                  <c:v>2.4369999999999998</c:v>
                </c:pt>
                <c:pt idx="57">
                  <c:v>2.6829999999999998</c:v>
                </c:pt>
                <c:pt idx="58">
                  <c:v>2.9089999999999998</c:v>
                </c:pt>
                <c:pt idx="59">
                  <c:v>3.0249999999999999</c:v>
                </c:pt>
                <c:pt idx="60">
                  <c:v>3.1320000000000001</c:v>
                </c:pt>
                <c:pt idx="61">
                  <c:v>3.327</c:v>
                </c:pt>
                <c:pt idx="62">
                  <c:v>3.41</c:v>
                </c:pt>
                <c:pt idx="63">
                  <c:v>3.569</c:v>
                </c:pt>
                <c:pt idx="64">
                  <c:v>3.839</c:v>
                </c:pt>
                <c:pt idx="65">
                  <c:v>3.9319999999999999</c:v>
                </c:pt>
                <c:pt idx="66">
                  <c:v>4.0389999999999997</c:v>
                </c:pt>
                <c:pt idx="67">
                  <c:v>4.173</c:v>
                </c:pt>
                <c:pt idx="68">
                  <c:v>4.2729999999999997</c:v>
                </c:pt>
                <c:pt idx="69">
                  <c:v>4.3579999999999997</c:v>
                </c:pt>
                <c:pt idx="70">
                  <c:v>4.4619999999999997</c:v>
                </c:pt>
                <c:pt idx="71">
                  <c:v>4.8070000000000004</c:v>
                </c:pt>
                <c:pt idx="72">
                  <c:v>5.0279999999999996</c:v>
                </c:pt>
                <c:pt idx="73">
                  <c:v>5.306</c:v>
                </c:pt>
                <c:pt idx="74">
                  <c:v>5.516</c:v>
                </c:pt>
                <c:pt idx="75">
                  <c:v>5.7060000000000004</c:v>
                </c:pt>
                <c:pt idx="76">
                  <c:v>5.8239999999999998</c:v>
                </c:pt>
                <c:pt idx="77">
                  <c:v>6.37</c:v>
                </c:pt>
                <c:pt idx="78">
                  <c:v>6.52</c:v>
                </c:pt>
                <c:pt idx="79">
                  <c:v>6.8360000000000003</c:v>
                </c:pt>
                <c:pt idx="80">
                  <c:v>6.9889999999999999</c:v>
                </c:pt>
                <c:pt idx="81">
                  <c:v>7.2439999999999998</c:v>
                </c:pt>
                <c:pt idx="82">
                  <c:v>7.49</c:v>
                </c:pt>
                <c:pt idx="83">
                  <c:v>7.8250000000000002</c:v>
                </c:pt>
                <c:pt idx="84">
                  <c:v>8.0630000000000006</c:v>
                </c:pt>
                <c:pt idx="85">
                  <c:v>8.3279999999999994</c:v>
                </c:pt>
                <c:pt idx="86">
                  <c:v>8.6229999999999993</c:v>
                </c:pt>
                <c:pt idx="87">
                  <c:v>9.1140000000000008</c:v>
                </c:pt>
                <c:pt idx="88">
                  <c:v>9.8059999999999992</c:v>
                </c:pt>
                <c:pt idx="89">
                  <c:v>10.311</c:v>
                </c:pt>
                <c:pt idx="90">
                  <c:v>10.816000000000001</c:v>
                </c:pt>
                <c:pt idx="91">
                  <c:v>11.53</c:v>
                </c:pt>
                <c:pt idx="92">
                  <c:v>11.81</c:v>
                </c:pt>
                <c:pt idx="93">
                  <c:v>11.962</c:v>
                </c:pt>
                <c:pt idx="94">
                  <c:v>13.071999999999999</c:v>
                </c:pt>
                <c:pt idx="95">
                  <c:v>14.59</c:v>
                </c:pt>
                <c:pt idx="96">
                  <c:v>15.641</c:v>
                </c:pt>
                <c:pt idx="97">
                  <c:v>17.172000000000001</c:v>
                </c:pt>
                <c:pt idx="98">
                  <c:v>19.074999999999999</c:v>
                </c:pt>
                <c:pt idx="99">
                  <c:v>23.204999999999998</c:v>
                </c:pt>
                <c:pt idx="100">
                  <c:v>27.779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InH_4GHz_12TRxP_ModelB!$AN$25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InH_4GHz_12TRxP_ModelB!$AN$29:$AN$129</c:f>
              <c:numCache>
                <c:formatCode>G/通用格式</c:formatCode>
                <c:ptCount val="101"/>
                <c:pt idx="0">
                  <c:v>-6.149</c:v>
                </c:pt>
                <c:pt idx="1">
                  <c:v>-5.0890000000000004</c:v>
                </c:pt>
                <c:pt idx="2">
                  <c:v>-4.5076999999999998</c:v>
                </c:pt>
                <c:pt idx="3">
                  <c:v>-4.2384000000000004</c:v>
                </c:pt>
                <c:pt idx="4">
                  <c:v>-3.8342000000000001</c:v>
                </c:pt>
                <c:pt idx="5">
                  <c:v>-3.6457999999999999</c:v>
                </c:pt>
                <c:pt idx="6">
                  <c:v>-3.4832000000000001</c:v>
                </c:pt>
                <c:pt idx="7">
                  <c:v>-3.3711000000000002</c:v>
                </c:pt>
                <c:pt idx="8">
                  <c:v>-3.2513000000000001</c:v>
                </c:pt>
                <c:pt idx="9">
                  <c:v>-3.0829</c:v>
                </c:pt>
                <c:pt idx="10">
                  <c:v>-2.9315000000000002</c:v>
                </c:pt>
                <c:pt idx="11">
                  <c:v>-2.7528999999999999</c:v>
                </c:pt>
                <c:pt idx="12">
                  <c:v>-2.6598000000000002</c:v>
                </c:pt>
                <c:pt idx="13">
                  <c:v>-2.5190000000000001</c:v>
                </c:pt>
                <c:pt idx="14">
                  <c:v>-2.3643000000000001</c:v>
                </c:pt>
                <c:pt idx="15">
                  <c:v>-2.2014</c:v>
                </c:pt>
                <c:pt idx="16">
                  <c:v>-2.0945</c:v>
                </c:pt>
                <c:pt idx="17">
                  <c:v>-2.0177</c:v>
                </c:pt>
                <c:pt idx="18">
                  <c:v>-1.9032</c:v>
                </c:pt>
                <c:pt idx="19">
                  <c:v>-1.7638</c:v>
                </c:pt>
                <c:pt idx="20">
                  <c:v>-1.6183000000000001</c:v>
                </c:pt>
                <c:pt idx="21">
                  <c:v>-1.5334000000000001</c:v>
                </c:pt>
                <c:pt idx="22">
                  <c:v>-1.4362999999999999</c:v>
                </c:pt>
                <c:pt idx="23">
                  <c:v>-1.3898999999999999</c:v>
                </c:pt>
                <c:pt idx="24">
                  <c:v>-1.2964</c:v>
                </c:pt>
                <c:pt idx="25">
                  <c:v>-1.2337</c:v>
                </c:pt>
                <c:pt idx="26">
                  <c:v>-1.1355</c:v>
                </c:pt>
                <c:pt idx="27">
                  <c:v>-1.0289999999999999</c:v>
                </c:pt>
                <c:pt idx="28">
                  <c:v>-0.96079999999999999</c:v>
                </c:pt>
                <c:pt idx="29">
                  <c:v>-0.83979999999999999</c:v>
                </c:pt>
                <c:pt idx="30">
                  <c:v>-0.77390000000000003</c:v>
                </c:pt>
                <c:pt idx="31">
                  <c:v>-0.67830000000000001</c:v>
                </c:pt>
                <c:pt idx="32">
                  <c:v>-0.5625</c:v>
                </c:pt>
                <c:pt idx="33">
                  <c:v>-0.45200000000000001</c:v>
                </c:pt>
                <c:pt idx="34">
                  <c:v>-0.3548</c:v>
                </c:pt>
                <c:pt idx="35">
                  <c:v>-0.2</c:v>
                </c:pt>
                <c:pt idx="36">
                  <c:v>-0.11119999999999999</c:v>
                </c:pt>
                <c:pt idx="37">
                  <c:v>-3.3700000000000001E-2</c:v>
                </c:pt>
                <c:pt idx="38">
                  <c:v>9.8199999999999996E-2</c:v>
                </c:pt>
                <c:pt idx="39">
                  <c:v>0.1978</c:v>
                </c:pt>
                <c:pt idx="40">
                  <c:v>0.33939999999999998</c:v>
                </c:pt>
                <c:pt idx="41">
                  <c:v>0.45</c:v>
                </c:pt>
                <c:pt idx="42">
                  <c:v>0.53059999999999996</c:v>
                </c:pt>
                <c:pt idx="43">
                  <c:v>0.65669999999999995</c:v>
                </c:pt>
                <c:pt idx="44">
                  <c:v>0.79779999999999995</c:v>
                </c:pt>
                <c:pt idx="45">
                  <c:v>0.95309999999999995</c:v>
                </c:pt>
                <c:pt idx="46">
                  <c:v>1.121</c:v>
                </c:pt>
                <c:pt idx="47">
                  <c:v>1.2419</c:v>
                </c:pt>
                <c:pt idx="48">
                  <c:v>1.3663000000000001</c:v>
                </c:pt>
                <c:pt idx="49">
                  <c:v>1.5524</c:v>
                </c:pt>
                <c:pt idx="50">
                  <c:v>1.6806000000000001</c:v>
                </c:pt>
                <c:pt idx="51">
                  <c:v>1.8278000000000001</c:v>
                </c:pt>
                <c:pt idx="52">
                  <c:v>1.9952000000000001</c:v>
                </c:pt>
                <c:pt idx="53">
                  <c:v>2.1272000000000002</c:v>
                </c:pt>
                <c:pt idx="54">
                  <c:v>2.2262</c:v>
                </c:pt>
                <c:pt idx="55">
                  <c:v>2.3468</c:v>
                </c:pt>
                <c:pt idx="56">
                  <c:v>2.4603999999999999</c:v>
                </c:pt>
                <c:pt idx="57">
                  <c:v>2.5714999999999999</c:v>
                </c:pt>
                <c:pt idx="58">
                  <c:v>2.7216</c:v>
                </c:pt>
                <c:pt idx="59">
                  <c:v>2.8353000000000002</c:v>
                </c:pt>
                <c:pt idx="60">
                  <c:v>2.9941</c:v>
                </c:pt>
                <c:pt idx="61">
                  <c:v>3.1417000000000002</c:v>
                </c:pt>
                <c:pt idx="62">
                  <c:v>3.2747999999999999</c:v>
                </c:pt>
                <c:pt idx="63">
                  <c:v>3.5011999999999999</c:v>
                </c:pt>
                <c:pt idx="64">
                  <c:v>3.7612999999999999</c:v>
                </c:pt>
                <c:pt idx="65">
                  <c:v>3.9784999999999999</c:v>
                </c:pt>
                <c:pt idx="66">
                  <c:v>4.2678000000000003</c:v>
                </c:pt>
                <c:pt idx="67">
                  <c:v>4.4073000000000002</c:v>
                </c:pt>
                <c:pt idx="68">
                  <c:v>4.5716999999999999</c:v>
                </c:pt>
                <c:pt idx="69">
                  <c:v>4.7118000000000002</c:v>
                </c:pt>
                <c:pt idx="70">
                  <c:v>4.9821999999999997</c:v>
                </c:pt>
                <c:pt idx="71">
                  <c:v>5.1757</c:v>
                </c:pt>
                <c:pt idx="72">
                  <c:v>5.5063000000000004</c:v>
                </c:pt>
                <c:pt idx="73">
                  <c:v>5.7119999999999997</c:v>
                </c:pt>
                <c:pt idx="74">
                  <c:v>5.9344000000000001</c:v>
                </c:pt>
                <c:pt idx="75">
                  <c:v>6.1375999999999999</c:v>
                </c:pt>
                <c:pt idx="76">
                  <c:v>6.3228999999999997</c:v>
                </c:pt>
                <c:pt idx="77">
                  <c:v>6.6231</c:v>
                </c:pt>
                <c:pt idx="78">
                  <c:v>6.9112999999999998</c:v>
                </c:pt>
                <c:pt idx="79">
                  <c:v>7.1326999999999998</c:v>
                </c:pt>
                <c:pt idx="80">
                  <c:v>7.3616999999999999</c:v>
                </c:pt>
                <c:pt idx="81">
                  <c:v>7.56</c:v>
                </c:pt>
                <c:pt idx="82">
                  <c:v>7.8067000000000002</c:v>
                </c:pt>
                <c:pt idx="83">
                  <c:v>8.0829000000000004</c:v>
                </c:pt>
                <c:pt idx="84">
                  <c:v>8.2924000000000007</c:v>
                </c:pt>
                <c:pt idx="85">
                  <c:v>8.577</c:v>
                </c:pt>
                <c:pt idx="86">
                  <c:v>8.9731000000000005</c:v>
                </c:pt>
                <c:pt idx="87">
                  <c:v>9.3790999999999993</c:v>
                </c:pt>
                <c:pt idx="88">
                  <c:v>9.7394999999999996</c:v>
                </c:pt>
                <c:pt idx="89">
                  <c:v>10.066000000000001</c:v>
                </c:pt>
                <c:pt idx="90">
                  <c:v>10.466100000000001</c:v>
                </c:pt>
                <c:pt idx="91">
                  <c:v>11.275600000000001</c:v>
                </c:pt>
                <c:pt idx="92">
                  <c:v>11.9068</c:v>
                </c:pt>
                <c:pt idx="93">
                  <c:v>12.717499999999999</c:v>
                </c:pt>
                <c:pt idx="94">
                  <c:v>13.3277</c:v>
                </c:pt>
                <c:pt idx="95">
                  <c:v>14.53</c:v>
                </c:pt>
                <c:pt idx="96">
                  <c:v>15.5573</c:v>
                </c:pt>
                <c:pt idx="97">
                  <c:v>17.0777</c:v>
                </c:pt>
                <c:pt idx="98">
                  <c:v>19.044699999999999</c:v>
                </c:pt>
                <c:pt idx="99">
                  <c:v>22.495699999999999</c:v>
                </c:pt>
                <c:pt idx="100">
                  <c:v>35.5565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InH_4GHz_12TRxP_ModelB!$AO$25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InH_4GHz_12TRxP_ModelB!$AO$29:$AO$129</c:f>
              <c:numCache>
                <c:formatCode>G/通用格式</c:formatCode>
                <c:ptCount val="101"/>
                <c:pt idx="0">
                  <c:v>-6.15571</c:v>
                </c:pt>
                <c:pt idx="1">
                  <c:v>-4.51606153</c:v>
                </c:pt>
                <c:pt idx="2">
                  <c:v>-4.0205883400000006</c:v>
                </c:pt>
                <c:pt idx="3">
                  <c:v>-3.6176130400000002</c:v>
                </c:pt>
                <c:pt idx="4">
                  <c:v>-3.33420424</c:v>
                </c:pt>
                <c:pt idx="5">
                  <c:v>-3.1437930999999999</c:v>
                </c:pt>
                <c:pt idx="6">
                  <c:v>-2.9247468200000002</c:v>
                </c:pt>
                <c:pt idx="7">
                  <c:v>-2.6986711999999997</c:v>
                </c:pt>
                <c:pt idx="8">
                  <c:v>-2.5301673600000001</c:v>
                </c:pt>
                <c:pt idx="9">
                  <c:v>-2.40804215</c:v>
                </c:pt>
                <c:pt idx="10">
                  <c:v>-2.2145931000000001</c:v>
                </c:pt>
                <c:pt idx="11">
                  <c:v>-2.04734551</c:v>
                </c:pt>
                <c:pt idx="12">
                  <c:v>-1.8695944</c:v>
                </c:pt>
                <c:pt idx="13">
                  <c:v>-1.6882934999999999</c:v>
                </c:pt>
                <c:pt idx="14">
                  <c:v>-1.5676853199999998</c:v>
                </c:pt>
                <c:pt idx="15">
                  <c:v>-1.4609119500000001</c:v>
                </c:pt>
                <c:pt idx="16">
                  <c:v>-1.3786244399999998</c:v>
                </c:pt>
                <c:pt idx="17">
                  <c:v>-1.2687713299999999</c:v>
                </c:pt>
                <c:pt idx="18">
                  <c:v>-1.16648218</c:v>
                </c:pt>
                <c:pt idx="19">
                  <c:v>-1.0668115500000002</c:v>
                </c:pt>
                <c:pt idx="20">
                  <c:v>-0.96551619999999982</c:v>
                </c:pt>
                <c:pt idx="21">
                  <c:v>-0.81934377000000003</c:v>
                </c:pt>
                <c:pt idx="22">
                  <c:v>-0.75314111999999989</c:v>
                </c:pt>
                <c:pt idx="23">
                  <c:v>-0.62443228999999956</c:v>
                </c:pt>
                <c:pt idx="24">
                  <c:v>-0.54171740000000013</c:v>
                </c:pt>
                <c:pt idx="25">
                  <c:v>-0.49496675000000001</c:v>
                </c:pt>
                <c:pt idx="26">
                  <c:v>-0.42736631999999997</c:v>
                </c:pt>
                <c:pt idx="27">
                  <c:v>-0.31021438000000001</c:v>
                </c:pt>
                <c:pt idx="28">
                  <c:v>-0.16228535999999982</c:v>
                </c:pt>
                <c:pt idx="29">
                  <c:v>-9.0164870000000008E-2</c:v>
                </c:pt>
                <c:pt idx="30">
                  <c:v>2.8727699999999939E-2</c:v>
                </c:pt>
                <c:pt idx="31">
                  <c:v>0.11770482999999995</c:v>
                </c:pt>
                <c:pt idx="32">
                  <c:v>0.22871216000000016</c:v>
                </c:pt>
                <c:pt idx="33">
                  <c:v>0.33711354999999998</c:v>
                </c:pt>
                <c:pt idx="34">
                  <c:v>0.47337540000000033</c:v>
                </c:pt>
                <c:pt idx="35">
                  <c:v>0.58404354999999941</c:v>
                </c:pt>
                <c:pt idx="36">
                  <c:v>0.70162247999999994</c:v>
                </c:pt>
                <c:pt idx="37">
                  <c:v>0.79406896999999999</c:v>
                </c:pt>
                <c:pt idx="38">
                  <c:v>0.92720093999999997</c:v>
                </c:pt>
                <c:pt idx="39">
                  <c:v>1.0761581</c:v>
                </c:pt>
                <c:pt idx="40">
                  <c:v>1.2400290000000003</c:v>
                </c:pt>
                <c:pt idx="41">
                  <c:v>1.3829433799999995</c:v>
                </c:pt>
                <c:pt idx="42">
                  <c:v>1.4495578199999999</c:v>
                </c:pt>
                <c:pt idx="43">
                  <c:v>1.5512381199999994</c:v>
                </c:pt>
                <c:pt idx="44">
                  <c:v>1.668579640000001</c:v>
                </c:pt>
                <c:pt idx="45">
                  <c:v>1.8402849000000017</c:v>
                </c:pt>
                <c:pt idx="46">
                  <c:v>1.9734697600000008</c:v>
                </c:pt>
                <c:pt idx="47">
                  <c:v>2.1067639799999998</c:v>
                </c:pt>
                <c:pt idx="48">
                  <c:v>2.2053217199999997</c:v>
                </c:pt>
                <c:pt idx="49">
                  <c:v>2.37056413</c:v>
                </c:pt>
                <c:pt idx="50">
                  <c:v>2.5114115000000004</c:v>
                </c:pt>
                <c:pt idx="51">
                  <c:v>2.6582360700000001</c:v>
                </c:pt>
                <c:pt idx="52">
                  <c:v>2.74529852</c:v>
                </c:pt>
                <c:pt idx="53">
                  <c:v>2.9606547900000004</c:v>
                </c:pt>
                <c:pt idx="54">
                  <c:v>3.0930500200000002</c:v>
                </c:pt>
                <c:pt idx="55">
                  <c:v>3.2521089000000001</c:v>
                </c:pt>
                <c:pt idx="56">
                  <c:v>3.3353633600000023</c:v>
                </c:pt>
                <c:pt idx="57">
                  <c:v>3.5187969999999984</c:v>
                </c:pt>
                <c:pt idx="58">
                  <c:v>3.6367878399999998</c:v>
                </c:pt>
                <c:pt idx="59">
                  <c:v>3.8647214699999992</c:v>
                </c:pt>
                <c:pt idx="60">
                  <c:v>3.9612723999999999</c:v>
                </c:pt>
                <c:pt idx="61">
                  <c:v>4.0614311899999995</c:v>
                </c:pt>
                <c:pt idx="62">
                  <c:v>4.24557948</c:v>
                </c:pt>
                <c:pt idx="63">
                  <c:v>4.4493141300000003</c:v>
                </c:pt>
                <c:pt idx="64">
                  <c:v>4.67657788</c:v>
                </c:pt>
                <c:pt idx="65">
                  <c:v>4.79388535</c:v>
                </c:pt>
                <c:pt idx="66">
                  <c:v>4.9623038800000003</c:v>
                </c:pt>
                <c:pt idx="67">
                  <c:v>5.0896921200000005</c:v>
                </c:pt>
                <c:pt idx="68">
                  <c:v>5.1838901600000007</c:v>
                </c:pt>
                <c:pt idx="69">
                  <c:v>5.3049723799999997</c:v>
                </c:pt>
                <c:pt idx="70">
                  <c:v>5.516269799999999</c:v>
                </c:pt>
                <c:pt idx="71">
                  <c:v>5.7080711299999995</c:v>
                </c:pt>
                <c:pt idx="72">
                  <c:v>5.9046990799999985</c:v>
                </c:pt>
                <c:pt idx="73">
                  <c:v>6.2406670700000006</c:v>
                </c:pt>
                <c:pt idx="74">
                  <c:v>6.4647293799999996</c:v>
                </c:pt>
                <c:pt idx="75">
                  <c:v>6.7200300000000004</c:v>
                </c:pt>
                <c:pt idx="76">
                  <c:v>6.9848100799999999</c:v>
                </c:pt>
                <c:pt idx="77">
                  <c:v>7.1654998399999998</c:v>
                </c:pt>
                <c:pt idx="78">
                  <c:v>7.3231462400000007</c:v>
                </c:pt>
                <c:pt idx="79">
                  <c:v>7.5028570700000001</c:v>
                </c:pt>
                <c:pt idx="80">
                  <c:v>7.7892860000000006</c:v>
                </c:pt>
                <c:pt idx="81">
                  <c:v>8.0282489500000018</c:v>
                </c:pt>
                <c:pt idx="82">
                  <c:v>8.3657456399999983</c:v>
                </c:pt>
                <c:pt idx="83">
                  <c:v>8.7436916599999996</c:v>
                </c:pt>
                <c:pt idx="84">
                  <c:v>8.8578298400000008</c:v>
                </c:pt>
                <c:pt idx="85">
                  <c:v>9.120928499999998</c:v>
                </c:pt>
                <c:pt idx="86">
                  <c:v>9.684492539999999</c:v>
                </c:pt>
                <c:pt idx="87">
                  <c:v>10.147843279999998</c:v>
                </c:pt>
                <c:pt idx="88">
                  <c:v>10.650760400000014</c:v>
                </c:pt>
                <c:pt idx="89">
                  <c:v>11.09527142</c:v>
                </c:pt>
                <c:pt idx="90">
                  <c:v>11.529820700000004</c:v>
                </c:pt>
                <c:pt idx="91">
                  <c:v>12.063135060000015</c:v>
                </c:pt>
                <c:pt idx="92">
                  <c:v>12.626797560000009</c:v>
                </c:pt>
                <c:pt idx="93">
                  <c:v>13.193948770000011</c:v>
                </c:pt>
                <c:pt idx="94">
                  <c:v>13.981028419999998</c:v>
                </c:pt>
                <c:pt idx="95">
                  <c:v>15.281764749999994</c:v>
                </c:pt>
                <c:pt idx="96">
                  <c:v>16.328880480000002</c:v>
                </c:pt>
                <c:pt idx="97">
                  <c:v>17.136779189999999</c:v>
                </c:pt>
                <c:pt idx="98">
                  <c:v>18.183704819999999</c:v>
                </c:pt>
                <c:pt idx="99">
                  <c:v>21.360914599999997</c:v>
                </c:pt>
                <c:pt idx="100">
                  <c:v>28.683834000000001</c:v>
                </c:pt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InH_4GHz_12TRxP_ModelB!$AP$25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InH_4GHz_12TRxP_ModelB!$AP$29:$AP$129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InH_4GHz_12TRxP_ModelB!$AQ$25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InH_4GHz_12TRxP_ModelB!$AQ$29:$AQ$129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InH_4GHz_12TRxP_ModelB!$AR$25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InH_4GHz_12TRxP_ModelB!$AS$25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InH_4GHz_12TRxP_ModelB!$AS$29:$AS$129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InH_4GHz_12TRxP_ModelB!$AT$25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InH_4GHz_12TRxP_ModelB!$AT$29:$AT$129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InH_4GHz_12TRxP_ModelB!$AU$25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InH_4GHz_12TRxP_ModelB!$AU$29:$AU$129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InH_4GHz_12TRxP_ModelB!$AV$25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InH_4GHz_12TRxP_ModelB!$AV$29:$AV$129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InH_4GHz_12TRxP_ModelB!$AW$25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InH_4GHz_12TRxP_ModelB!$AW$29:$AW$129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InH_4GHz_12TRxP_ModelB!$AX$25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InH_4GHz_12TRxP_ModelB!$AX$29:$AX$129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InH_4GHz_12TRxP_ModelB!$AY$25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InH_4GHz_12TRxP_ModelB!$AY$29:$AY$129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InH_4GHz_12TRxP_ModelB!$AZ$25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InH_4GHz_12TRxP_ModelB!$AZ$29:$AZ$129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InH_4GHz_12TRxP_ModelB!$BA$25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InH_4GHz_12TRxP_ModelB!$BA$29:$BA$129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InH_4GHz_12TRxP_ModelB!$BB$25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InH_4GHz_12TRxP_ModelB!$BB$29:$BB$129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InH_4GHz_12TRxP_ModelB!$BC$25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InH_4GHz_12TRxP_ModelB!$BC$29:$BC$129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InH_4GHz_12TRxP_ModelB!$BD$25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InH_4GHz_12TRxP_ModelB!$BD$29:$BD$129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InH_4GHz_12TRxP_ModelB!$BE$25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InH_4GHz_12TRxP_ModelB!$BE$29:$BE$129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InH_4GHz_12TRxP_ModelB!$BF$25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InH_4GHz_12TRxP_ModelB!$BF$29:$BF$129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InH_4GHz_12TRxP_ModelB!$BG$25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InH_4GHz_12TRxP_ModelB!$BG$29:$BG$129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InH_4GHz_12TRxP_ModelB!$BH$25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InH_4GHz_12TRxP_ModelB!$BH$29:$BH$129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InH_4GHz_12TRxP_ModelB!$BI$25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InH_4GHz_12TRxP_ModelB!$BI$29:$BI$129</c:f>
              <c:numCache>
                <c:formatCode>G/通用格式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46091392"/>
        <c:axId val="146126336"/>
      </c:scatterChart>
      <c:valAx>
        <c:axId val="1460913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6126336"/>
        <c:crossesAt val="-120"/>
        <c:crossBetween val="midCat"/>
        <c:majorUnit val="5"/>
        <c:minorUnit val="1"/>
      </c:valAx>
      <c:valAx>
        <c:axId val="14612633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6091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InH_4GHz_36TRxP_ModelA!$B$25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InH_4GHz_36TRxP_ModelA!$B$29:$B$129</c:f>
              <c:numCache>
                <c:formatCode>G/通用格式</c:formatCode>
                <c:ptCount val="101"/>
                <c:pt idx="0">
                  <c:v>-75.695882999999995</c:v>
                </c:pt>
                <c:pt idx="1">
                  <c:v>-68.886706000000004</c:v>
                </c:pt>
                <c:pt idx="2">
                  <c:v>-67.945087999999998</c:v>
                </c:pt>
                <c:pt idx="3">
                  <c:v>-67.306843999999998</c:v>
                </c:pt>
                <c:pt idx="4">
                  <c:v>-66.819378</c:v>
                </c:pt>
                <c:pt idx="5">
                  <c:v>-66.408501999999999</c:v>
                </c:pt>
                <c:pt idx="6">
                  <c:v>-66.087107000000003</c:v>
                </c:pt>
                <c:pt idx="7">
                  <c:v>-65.773104000000004</c:v>
                </c:pt>
                <c:pt idx="8">
                  <c:v>-65.527096999999998</c:v>
                </c:pt>
                <c:pt idx="9">
                  <c:v>-65.331637999999998</c:v>
                </c:pt>
                <c:pt idx="10">
                  <c:v>-65.136103000000006</c:v>
                </c:pt>
                <c:pt idx="11">
                  <c:v>-64.951013000000003</c:v>
                </c:pt>
                <c:pt idx="12">
                  <c:v>-64.770526000000004</c:v>
                </c:pt>
                <c:pt idx="13">
                  <c:v>-64.612727000000007</c:v>
                </c:pt>
                <c:pt idx="14">
                  <c:v>-64.462475999999995</c:v>
                </c:pt>
                <c:pt idx="15">
                  <c:v>-64.311487</c:v>
                </c:pt>
                <c:pt idx="16">
                  <c:v>-64.154116000000002</c:v>
                </c:pt>
                <c:pt idx="17">
                  <c:v>-64.021091999999996</c:v>
                </c:pt>
                <c:pt idx="18">
                  <c:v>-63.872112000000001</c:v>
                </c:pt>
                <c:pt idx="19">
                  <c:v>-63.725819999999999</c:v>
                </c:pt>
                <c:pt idx="20">
                  <c:v>-63.588476999999997</c:v>
                </c:pt>
                <c:pt idx="21">
                  <c:v>-63.482073</c:v>
                </c:pt>
                <c:pt idx="22">
                  <c:v>-63.373618999999998</c:v>
                </c:pt>
                <c:pt idx="23">
                  <c:v>-63.244670999999997</c:v>
                </c:pt>
                <c:pt idx="24">
                  <c:v>-63.128977999999996</c:v>
                </c:pt>
                <c:pt idx="25">
                  <c:v>-63.005577000000002</c:v>
                </c:pt>
                <c:pt idx="26">
                  <c:v>-62.886254000000001</c:v>
                </c:pt>
                <c:pt idx="27">
                  <c:v>-62.747382999999999</c:v>
                </c:pt>
                <c:pt idx="28">
                  <c:v>-62.644244</c:v>
                </c:pt>
                <c:pt idx="29">
                  <c:v>-62.538321000000003</c:v>
                </c:pt>
                <c:pt idx="30">
                  <c:v>-62.431283000000001</c:v>
                </c:pt>
                <c:pt idx="31">
                  <c:v>-62.326309999999999</c:v>
                </c:pt>
                <c:pt idx="32">
                  <c:v>-62.224207999999997</c:v>
                </c:pt>
                <c:pt idx="33">
                  <c:v>-62.124881000000002</c:v>
                </c:pt>
                <c:pt idx="34">
                  <c:v>-61.999668999999997</c:v>
                </c:pt>
                <c:pt idx="35">
                  <c:v>-61.881391999999998</c:v>
                </c:pt>
                <c:pt idx="36">
                  <c:v>-61.777428</c:v>
                </c:pt>
                <c:pt idx="37">
                  <c:v>-61.664498000000002</c:v>
                </c:pt>
                <c:pt idx="38">
                  <c:v>-61.576751999999999</c:v>
                </c:pt>
                <c:pt idx="39">
                  <c:v>-61.490012999999998</c:v>
                </c:pt>
                <c:pt idx="40">
                  <c:v>-61.397447999999997</c:v>
                </c:pt>
                <c:pt idx="41">
                  <c:v>-61.275030000000001</c:v>
                </c:pt>
                <c:pt idx="42">
                  <c:v>-61.154285000000002</c:v>
                </c:pt>
                <c:pt idx="43">
                  <c:v>-61.060321999999999</c:v>
                </c:pt>
                <c:pt idx="44">
                  <c:v>-60.959778999999997</c:v>
                </c:pt>
                <c:pt idx="45">
                  <c:v>-60.874023999999999</c:v>
                </c:pt>
                <c:pt idx="46">
                  <c:v>-60.775106000000001</c:v>
                </c:pt>
                <c:pt idx="47">
                  <c:v>-60.677166</c:v>
                </c:pt>
                <c:pt idx="48">
                  <c:v>-60.591897000000003</c:v>
                </c:pt>
                <c:pt idx="49">
                  <c:v>-60.483027999999997</c:v>
                </c:pt>
                <c:pt idx="50">
                  <c:v>-60.380983999999998</c:v>
                </c:pt>
                <c:pt idx="51">
                  <c:v>-60.276530000000001</c:v>
                </c:pt>
                <c:pt idx="52">
                  <c:v>-60.157282000000002</c:v>
                </c:pt>
                <c:pt idx="53">
                  <c:v>-60.062950000000001</c:v>
                </c:pt>
                <c:pt idx="54">
                  <c:v>-59.966464000000002</c:v>
                </c:pt>
                <c:pt idx="55">
                  <c:v>-59.855677</c:v>
                </c:pt>
                <c:pt idx="56">
                  <c:v>-59.748883999999997</c:v>
                </c:pt>
                <c:pt idx="57">
                  <c:v>-59.650433999999997</c:v>
                </c:pt>
                <c:pt idx="58">
                  <c:v>-59.553038000000001</c:v>
                </c:pt>
                <c:pt idx="59">
                  <c:v>-59.443598999999999</c:v>
                </c:pt>
                <c:pt idx="60">
                  <c:v>-59.340125999999998</c:v>
                </c:pt>
                <c:pt idx="61">
                  <c:v>-59.233989000000001</c:v>
                </c:pt>
                <c:pt idx="62">
                  <c:v>-59.116501</c:v>
                </c:pt>
                <c:pt idx="63">
                  <c:v>-58.994641000000001</c:v>
                </c:pt>
                <c:pt idx="64">
                  <c:v>-58.871509000000003</c:v>
                </c:pt>
                <c:pt idx="65">
                  <c:v>-58.745114000000001</c:v>
                </c:pt>
                <c:pt idx="66">
                  <c:v>-58.614061</c:v>
                </c:pt>
                <c:pt idx="67">
                  <c:v>-58.487231000000001</c:v>
                </c:pt>
                <c:pt idx="68">
                  <c:v>-58.363264000000001</c:v>
                </c:pt>
                <c:pt idx="69">
                  <c:v>-58.238950000000003</c:v>
                </c:pt>
                <c:pt idx="70">
                  <c:v>-58.107197999999997</c:v>
                </c:pt>
                <c:pt idx="71">
                  <c:v>-57.980141000000003</c:v>
                </c:pt>
                <c:pt idx="72">
                  <c:v>-57.854129</c:v>
                </c:pt>
                <c:pt idx="73">
                  <c:v>-57.721834999999999</c:v>
                </c:pt>
                <c:pt idx="74">
                  <c:v>-57.579154000000003</c:v>
                </c:pt>
                <c:pt idx="75">
                  <c:v>-57.436504999999997</c:v>
                </c:pt>
                <c:pt idx="76">
                  <c:v>-57.292909999999999</c:v>
                </c:pt>
                <c:pt idx="77">
                  <c:v>-57.134067999999999</c:v>
                </c:pt>
                <c:pt idx="78">
                  <c:v>-56.956470000000003</c:v>
                </c:pt>
                <c:pt idx="79">
                  <c:v>-56.777371000000002</c:v>
                </c:pt>
                <c:pt idx="80">
                  <c:v>-56.605302999999999</c:v>
                </c:pt>
                <c:pt idx="81">
                  <c:v>-56.444783000000001</c:v>
                </c:pt>
                <c:pt idx="82">
                  <c:v>-56.226244000000001</c:v>
                </c:pt>
                <c:pt idx="83">
                  <c:v>-55.988424999999999</c:v>
                </c:pt>
                <c:pt idx="84">
                  <c:v>-55.746980999999998</c:v>
                </c:pt>
                <c:pt idx="85">
                  <c:v>-55.537585</c:v>
                </c:pt>
                <c:pt idx="86">
                  <c:v>-55.326269000000003</c:v>
                </c:pt>
                <c:pt idx="87">
                  <c:v>-55.060113000000001</c:v>
                </c:pt>
                <c:pt idx="88">
                  <c:v>-54.780895000000001</c:v>
                </c:pt>
                <c:pt idx="89">
                  <c:v>-54.479219000000001</c:v>
                </c:pt>
                <c:pt idx="90">
                  <c:v>-54.219676999999997</c:v>
                </c:pt>
                <c:pt idx="91">
                  <c:v>-53.898778999999998</c:v>
                </c:pt>
                <c:pt idx="92">
                  <c:v>-53.515860000000004</c:v>
                </c:pt>
                <c:pt idx="93">
                  <c:v>-53.127136999999998</c:v>
                </c:pt>
                <c:pt idx="94">
                  <c:v>-52.678426000000002</c:v>
                </c:pt>
                <c:pt idx="95">
                  <c:v>-52.222006999999998</c:v>
                </c:pt>
                <c:pt idx="96">
                  <c:v>-51.554935999999998</c:v>
                </c:pt>
                <c:pt idx="97">
                  <c:v>-50.939239000000001</c:v>
                </c:pt>
                <c:pt idx="98">
                  <c:v>-50.036616000000002</c:v>
                </c:pt>
                <c:pt idx="99">
                  <c:v>-48.769202</c:v>
                </c:pt>
                <c:pt idx="100">
                  <c:v>-40.355390999999997</c:v>
                </c:pt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InH_4GHz_36TRxP_ModelA!$C$25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InH_4GHz_36TRxP_ModelA!$C$29:$C$129</c:f>
              <c:numCache>
                <c:formatCode>G/通用格式</c:formatCode>
                <c:ptCount val="101"/>
                <c:pt idx="0">
                  <c:v>-72.582899999999995</c:v>
                </c:pt>
                <c:pt idx="1">
                  <c:v>-68.547600000000003</c:v>
                </c:pt>
                <c:pt idx="2">
                  <c:v>-67.289900000000003</c:v>
                </c:pt>
                <c:pt idx="3">
                  <c:v>-66.787000000000006</c:v>
                </c:pt>
                <c:pt idx="4">
                  <c:v>-66.246799999999993</c:v>
                </c:pt>
                <c:pt idx="5">
                  <c:v>-65.759799999999998</c:v>
                </c:pt>
                <c:pt idx="6">
                  <c:v>-65.465900000000005</c:v>
                </c:pt>
                <c:pt idx="7">
                  <c:v>-65.218100000000007</c:v>
                </c:pt>
                <c:pt idx="8">
                  <c:v>-65.005099999999999</c:v>
                </c:pt>
                <c:pt idx="9">
                  <c:v>-64.7286</c:v>
                </c:pt>
                <c:pt idx="10">
                  <c:v>-64.509600000000006</c:v>
                </c:pt>
                <c:pt idx="11">
                  <c:v>-64.384299999999996</c:v>
                </c:pt>
                <c:pt idx="12">
                  <c:v>-64.215800000000002</c:v>
                </c:pt>
                <c:pt idx="13">
                  <c:v>-64.028400000000005</c:v>
                </c:pt>
                <c:pt idx="14">
                  <c:v>-63.894300000000001</c:v>
                </c:pt>
                <c:pt idx="15">
                  <c:v>-63.737000000000002</c:v>
                </c:pt>
                <c:pt idx="16">
                  <c:v>-63.579900000000002</c:v>
                </c:pt>
                <c:pt idx="17">
                  <c:v>-63.42</c:v>
                </c:pt>
                <c:pt idx="18">
                  <c:v>-63.329599999999999</c:v>
                </c:pt>
                <c:pt idx="19">
                  <c:v>-63.171799999999998</c:v>
                </c:pt>
                <c:pt idx="20">
                  <c:v>-63.054400000000001</c:v>
                </c:pt>
                <c:pt idx="21">
                  <c:v>-62.927500000000002</c:v>
                </c:pt>
                <c:pt idx="22">
                  <c:v>-62.783200000000001</c:v>
                </c:pt>
                <c:pt idx="23">
                  <c:v>-62.697600000000001</c:v>
                </c:pt>
                <c:pt idx="24">
                  <c:v>-62.597000000000001</c:v>
                </c:pt>
                <c:pt idx="25">
                  <c:v>-62.495600000000003</c:v>
                </c:pt>
                <c:pt idx="26">
                  <c:v>-62.413499999999999</c:v>
                </c:pt>
                <c:pt idx="27">
                  <c:v>-62.294699999999999</c:v>
                </c:pt>
                <c:pt idx="28">
                  <c:v>-62.181699999999999</c:v>
                </c:pt>
                <c:pt idx="29">
                  <c:v>-62.037399999999998</c:v>
                </c:pt>
                <c:pt idx="30">
                  <c:v>-61.903599999999997</c:v>
                </c:pt>
                <c:pt idx="31">
                  <c:v>-61.786000000000001</c:v>
                </c:pt>
                <c:pt idx="32">
                  <c:v>-61.6706</c:v>
                </c:pt>
                <c:pt idx="33">
                  <c:v>-61.5548</c:v>
                </c:pt>
                <c:pt idx="34">
                  <c:v>-61.456899999999997</c:v>
                </c:pt>
                <c:pt idx="35">
                  <c:v>-61.346299999999999</c:v>
                </c:pt>
                <c:pt idx="36">
                  <c:v>-61.242800000000003</c:v>
                </c:pt>
                <c:pt idx="37">
                  <c:v>-61.110999999999997</c:v>
                </c:pt>
                <c:pt idx="38">
                  <c:v>-61.009799999999998</c:v>
                </c:pt>
                <c:pt idx="39">
                  <c:v>-60.8994</c:v>
                </c:pt>
                <c:pt idx="40">
                  <c:v>-60.815300000000001</c:v>
                </c:pt>
                <c:pt idx="41">
                  <c:v>-60.706099999999999</c:v>
                </c:pt>
                <c:pt idx="42">
                  <c:v>-60.603900000000003</c:v>
                </c:pt>
                <c:pt idx="43">
                  <c:v>-60.545000000000002</c:v>
                </c:pt>
                <c:pt idx="44">
                  <c:v>-60.447000000000003</c:v>
                </c:pt>
                <c:pt idx="45">
                  <c:v>-60.335099999999997</c:v>
                </c:pt>
                <c:pt idx="46">
                  <c:v>-60.250300000000003</c:v>
                </c:pt>
                <c:pt idx="47">
                  <c:v>-60.157899999999998</c:v>
                </c:pt>
                <c:pt idx="48">
                  <c:v>-60.047699999999999</c:v>
                </c:pt>
                <c:pt idx="49">
                  <c:v>-59.931600000000003</c:v>
                </c:pt>
                <c:pt idx="50">
                  <c:v>-59.7988</c:v>
                </c:pt>
                <c:pt idx="51">
                  <c:v>-59.670299999999997</c:v>
                </c:pt>
                <c:pt idx="52">
                  <c:v>-59.5764</c:v>
                </c:pt>
                <c:pt idx="53">
                  <c:v>-59.495699999999999</c:v>
                </c:pt>
                <c:pt idx="54">
                  <c:v>-59.386499999999998</c:v>
                </c:pt>
                <c:pt idx="55">
                  <c:v>-59.286700000000003</c:v>
                </c:pt>
                <c:pt idx="56">
                  <c:v>-59.184600000000003</c:v>
                </c:pt>
                <c:pt idx="57">
                  <c:v>-59.072099999999999</c:v>
                </c:pt>
                <c:pt idx="58">
                  <c:v>-58.969299999999997</c:v>
                </c:pt>
                <c:pt idx="59">
                  <c:v>-58.842599999999997</c:v>
                </c:pt>
                <c:pt idx="60">
                  <c:v>-58.750300000000003</c:v>
                </c:pt>
                <c:pt idx="61">
                  <c:v>-58.669699999999999</c:v>
                </c:pt>
                <c:pt idx="62">
                  <c:v>-58.564599999999999</c:v>
                </c:pt>
                <c:pt idx="63">
                  <c:v>-58.447699999999998</c:v>
                </c:pt>
                <c:pt idx="64">
                  <c:v>-58.342799999999997</c:v>
                </c:pt>
                <c:pt idx="65">
                  <c:v>-58.2301</c:v>
                </c:pt>
                <c:pt idx="66">
                  <c:v>-58.117699999999999</c:v>
                </c:pt>
                <c:pt idx="67">
                  <c:v>-57.9801</c:v>
                </c:pt>
                <c:pt idx="68">
                  <c:v>-57.901699999999998</c:v>
                </c:pt>
                <c:pt idx="69">
                  <c:v>-57.7468</c:v>
                </c:pt>
                <c:pt idx="70">
                  <c:v>-57.5837</c:v>
                </c:pt>
                <c:pt idx="71">
                  <c:v>-57.475700000000003</c:v>
                </c:pt>
                <c:pt idx="72">
                  <c:v>-57.352400000000003</c:v>
                </c:pt>
                <c:pt idx="73">
                  <c:v>-57.171799999999998</c:v>
                </c:pt>
                <c:pt idx="74">
                  <c:v>-56.970100000000002</c:v>
                </c:pt>
                <c:pt idx="75">
                  <c:v>-56.800699999999999</c:v>
                </c:pt>
                <c:pt idx="76">
                  <c:v>-56.652000000000001</c:v>
                </c:pt>
                <c:pt idx="77">
                  <c:v>-56.501600000000003</c:v>
                </c:pt>
                <c:pt idx="78">
                  <c:v>-56.295400000000001</c:v>
                </c:pt>
                <c:pt idx="79">
                  <c:v>-56.143000000000001</c:v>
                </c:pt>
                <c:pt idx="80">
                  <c:v>-55.926099999999998</c:v>
                </c:pt>
                <c:pt idx="81">
                  <c:v>-55.785299999999999</c:v>
                </c:pt>
                <c:pt idx="82">
                  <c:v>-55.572000000000003</c:v>
                </c:pt>
                <c:pt idx="83">
                  <c:v>-55.313400000000001</c:v>
                </c:pt>
                <c:pt idx="84">
                  <c:v>-55.169499999999999</c:v>
                </c:pt>
                <c:pt idx="85">
                  <c:v>-54.964700000000001</c:v>
                </c:pt>
                <c:pt idx="86">
                  <c:v>-54.771599999999999</c:v>
                </c:pt>
                <c:pt idx="87">
                  <c:v>-54.491900000000001</c:v>
                </c:pt>
                <c:pt idx="88">
                  <c:v>-54.264800000000001</c:v>
                </c:pt>
                <c:pt idx="89">
                  <c:v>-53.872900000000001</c:v>
                </c:pt>
                <c:pt idx="90">
                  <c:v>-53.593600000000002</c:v>
                </c:pt>
                <c:pt idx="91">
                  <c:v>-53.254600000000003</c:v>
                </c:pt>
                <c:pt idx="92">
                  <c:v>-52.948399999999999</c:v>
                </c:pt>
                <c:pt idx="93">
                  <c:v>-52.415500000000002</c:v>
                </c:pt>
                <c:pt idx="94">
                  <c:v>-52.054499999999997</c:v>
                </c:pt>
                <c:pt idx="95">
                  <c:v>-51.590200000000003</c:v>
                </c:pt>
                <c:pt idx="96">
                  <c:v>-51.116700000000002</c:v>
                </c:pt>
                <c:pt idx="97">
                  <c:v>-50.198399999999999</c:v>
                </c:pt>
                <c:pt idx="98">
                  <c:v>-49.6066</c:v>
                </c:pt>
                <c:pt idx="99">
                  <c:v>-48.353000000000002</c:v>
                </c:pt>
                <c:pt idx="100">
                  <c:v>-43.422400000000003</c:v>
                </c:pt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InH_4GHz_36TRxP_ModelA!$D$25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InH_4GHz_36TRxP_ModelA!$D$29:$D$129</c:f>
              <c:numCache>
                <c:formatCode>G/通用格式</c:formatCode>
                <c:ptCount val="101"/>
                <c:pt idx="0">
                  <c:v>-73.665899999999993</c:v>
                </c:pt>
                <c:pt idx="1">
                  <c:v>-69.072599999999994</c:v>
                </c:pt>
                <c:pt idx="2">
                  <c:v>-68.262600000000006</c:v>
                </c:pt>
                <c:pt idx="3">
                  <c:v>-67.491900000000001</c:v>
                </c:pt>
                <c:pt idx="4">
                  <c:v>-66.922899999999998</c:v>
                </c:pt>
                <c:pt idx="5">
                  <c:v>-66.663399999999996</c:v>
                </c:pt>
                <c:pt idx="6">
                  <c:v>-66.419300000000007</c:v>
                </c:pt>
                <c:pt idx="7">
                  <c:v>-66.157300000000006</c:v>
                </c:pt>
                <c:pt idx="8">
                  <c:v>-65.882199999999997</c:v>
                </c:pt>
                <c:pt idx="9">
                  <c:v>-65.650400000000005</c:v>
                </c:pt>
                <c:pt idx="10">
                  <c:v>-65.435400000000001</c:v>
                </c:pt>
                <c:pt idx="11">
                  <c:v>-65.319599999999994</c:v>
                </c:pt>
                <c:pt idx="12">
                  <c:v>-65.123900000000006</c:v>
                </c:pt>
                <c:pt idx="13">
                  <c:v>-64.975700000000003</c:v>
                </c:pt>
                <c:pt idx="14">
                  <c:v>-64.785499999999999</c:v>
                </c:pt>
                <c:pt idx="15">
                  <c:v>-64.641900000000007</c:v>
                </c:pt>
                <c:pt idx="16">
                  <c:v>-64.452500000000001</c:v>
                </c:pt>
                <c:pt idx="17">
                  <c:v>-64.284800000000004</c:v>
                </c:pt>
                <c:pt idx="18">
                  <c:v>-64.1661</c:v>
                </c:pt>
                <c:pt idx="19">
                  <c:v>-64.017099999999999</c:v>
                </c:pt>
                <c:pt idx="20">
                  <c:v>-63.907400000000003</c:v>
                </c:pt>
                <c:pt idx="21">
                  <c:v>-63.7864</c:v>
                </c:pt>
                <c:pt idx="22">
                  <c:v>-63.685200000000002</c:v>
                </c:pt>
                <c:pt idx="23">
                  <c:v>-63.5655</c:v>
                </c:pt>
                <c:pt idx="24">
                  <c:v>-63.4619</c:v>
                </c:pt>
                <c:pt idx="25">
                  <c:v>-63.361800000000002</c:v>
                </c:pt>
                <c:pt idx="26">
                  <c:v>-63.267299999999999</c:v>
                </c:pt>
                <c:pt idx="27">
                  <c:v>-63.161200000000001</c:v>
                </c:pt>
                <c:pt idx="28">
                  <c:v>-63.111600000000003</c:v>
                </c:pt>
                <c:pt idx="29">
                  <c:v>-63.008600000000001</c:v>
                </c:pt>
                <c:pt idx="30">
                  <c:v>-62.8718</c:v>
                </c:pt>
                <c:pt idx="31">
                  <c:v>-62.778300000000002</c:v>
                </c:pt>
                <c:pt idx="32">
                  <c:v>-62.6755</c:v>
                </c:pt>
                <c:pt idx="33">
                  <c:v>-62.575499999999998</c:v>
                </c:pt>
                <c:pt idx="34">
                  <c:v>-62.448799999999999</c:v>
                </c:pt>
                <c:pt idx="35">
                  <c:v>-62.346800000000002</c:v>
                </c:pt>
                <c:pt idx="36">
                  <c:v>-62.2393</c:v>
                </c:pt>
                <c:pt idx="37">
                  <c:v>-62.146799999999999</c:v>
                </c:pt>
                <c:pt idx="38">
                  <c:v>-62.087899999999998</c:v>
                </c:pt>
                <c:pt idx="39">
                  <c:v>-61.941099999999999</c:v>
                </c:pt>
                <c:pt idx="40">
                  <c:v>-61.850200000000001</c:v>
                </c:pt>
                <c:pt idx="41">
                  <c:v>-61.762300000000003</c:v>
                </c:pt>
                <c:pt idx="42">
                  <c:v>-61.655700000000003</c:v>
                </c:pt>
                <c:pt idx="43">
                  <c:v>-61.562100000000001</c:v>
                </c:pt>
                <c:pt idx="44">
                  <c:v>-61.485799999999998</c:v>
                </c:pt>
                <c:pt idx="45">
                  <c:v>-61.3718</c:v>
                </c:pt>
                <c:pt idx="46">
                  <c:v>-61.256700000000002</c:v>
                </c:pt>
                <c:pt idx="47">
                  <c:v>-61.177500000000002</c:v>
                </c:pt>
                <c:pt idx="48">
                  <c:v>-61.070999999999998</c:v>
                </c:pt>
                <c:pt idx="49">
                  <c:v>-60.994500000000002</c:v>
                </c:pt>
                <c:pt idx="50">
                  <c:v>-60.8523</c:v>
                </c:pt>
                <c:pt idx="51">
                  <c:v>-60.781500000000001</c:v>
                </c:pt>
                <c:pt idx="52">
                  <c:v>-60.700299999999999</c:v>
                </c:pt>
                <c:pt idx="53">
                  <c:v>-60.605899999999998</c:v>
                </c:pt>
                <c:pt idx="54">
                  <c:v>-60.509399999999999</c:v>
                </c:pt>
                <c:pt idx="55">
                  <c:v>-60.413600000000002</c:v>
                </c:pt>
                <c:pt idx="56">
                  <c:v>-60.307699999999997</c:v>
                </c:pt>
                <c:pt idx="57">
                  <c:v>-60.181600000000003</c:v>
                </c:pt>
                <c:pt idx="58">
                  <c:v>-60.0501</c:v>
                </c:pt>
                <c:pt idx="59">
                  <c:v>-59.911299999999997</c:v>
                </c:pt>
                <c:pt idx="60">
                  <c:v>-59.815100000000001</c:v>
                </c:pt>
                <c:pt idx="61">
                  <c:v>-59.731000000000002</c:v>
                </c:pt>
                <c:pt idx="62">
                  <c:v>-59.609400000000001</c:v>
                </c:pt>
                <c:pt idx="63">
                  <c:v>-59.5139</c:v>
                </c:pt>
                <c:pt idx="64">
                  <c:v>-59.400500000000001</c:v>
                </c:pt>
                <c:pt idx="65">
                  <c:v>-59.301299999999998</c:v>
                </c:pt>
                <c:pt idx="66">
                  <c:v>-59.181699999999999</c:v>
                </c:pt>
                <c:pt idx="67">
                  <c:v>-59.067</c:v>
                </c:pt>
                <c:pt idx="68">
                  <c:v>-58.903300000000002</c:v>
                </c:pt>
                <c:pt idx="69">
                  <c:v>-58.797600000000003</c:v>
                </c:pt>
                <c:pt idx="70">
                  <c:v>-58.674399999999999</c:v>
                </c:pt>
                <c:pt idx="71">
                  <c:v>-58.537999999999997</c:v>
                </c:pt>
                <c:pt idx="72">
                  <c:v>-58.402299999999997</c:v>
                </c:pt>
                <c:pt idx="73">
                  <c:v>-58.250999999999998</c:v>
                </c:pt>
                <c:pt idx="74">
                  <c:v>-58.153799999999997</c:v>
                </c:pt>
                <c:pt idx="75">
                  <c:v>-58.029000000000003</c:v>
                </c:pt>
                <c:pt idx="76">
                  <c:v>-57.844000000000001</c:v>
                </c:pt>
                <c:pt idx="77">
                  <c:v>-57.706899999999997</c:v>
                </c:pt>
                <c:pt idx="78">
                  <c:v>-57.574300000000001</c:v>
                </c:pt>
                <c:pt idx="79">
                  <c:v>-57.419400000000003</c:v>
                </c:pt>
                <c:pt idx="80">
                  <c:v>-57.240900000000003</c:v>
                </c:pt>
                <c:pt idx="81">
                  <c:v>-56.971600000000002</c:v>
                </c:pt>
                <c:pt idx="82">
                  <c:v>-56.802700000000002</c:v>
                </c:pt>
                <c:pt idx="83">
                  <c:v>-56.632100000000001</c:v>
                </c:pt>
                <c:pt idx="84">
                  <c:v>-56.438299999999998</c:v>
                </c:pt>
                <c:pt idx="85">
                  <c:v>-56.276400000000002</c:v>
                </c:pt>
                <c:pt idx="86">
                  <c:v>-56.034399999999998</c:v>
                </c:pt>
                <c:pt idx="87">
                  <c:v>-55.879199999999997</c:v>
                </c:pt>
                <c:pt idx="88">
                  <c:v>-55.680799999999998</c:v>
                </c:pt>
                <c:pt idx="89">
                  <c:v>-55.450499999999998</c:v>
                </c:pt>
                <c:pt idx="90">
                  <c:v>-55.118099999999998</c:v>
                </c:pt>
                <c:pt idx="91">
                  <c:v>-54.6372</c:v>
                </c:pt>
                <c:pt idx="92">
                  <c:v>-54.2376</c:v>
                </c:pt>
                <c:pt idx="93">
                  <c:v>-53.891500000000001</c:v>
                </c:pt>
                <c:pt idx="94">
                  <c:v>-53.487499999999997</c:v>
                </c:pt>
                <c:pt idx="95">
                  <c:v>-53.131399999999999</c:v>
                </c:pt>
                <c:pt idx="96">
                  <c:v>-52.508000000000003</c:v>
                </c:pt>
                <c:pt idx="97">
                  <c:v>-51.8658</c:v>
                </c:pt>
                <c:pt idx="98">
                  <c:v>-50.906199999999998</c:v>
                </c:pt>
                <c:pt idx="99">
                  <c:v>-49.858899999999998</c:v>
                </c:pt>
                <c:pt idx="100">
                  <c:v>-45.6785</c:v>
                </c:pt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InH_4GHz_36TRxP_ModelA!$E$25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InH_4GHz_36TRxP_ModelA!$E$29:$E$129</c:f>
              <c:numCache>
                <c:formatCode>G/通用格式</c:formatCode>
                <c:ptCount val="101"/>
                <c:pt idx="0">
                  <c:v>-69.53</c:v>
                </c:pt>
                <c:pt idx="1">
                  <c:v>-68.52</c:v>
                </c:pt>
                <c:pt idx="2">
                  <c:v>-67.64</c:v>
                </c:pt>
                <c:pt idx="3">
                  <c:v>-67.12</c:v>
                </c:pt>
                <c:pt idx="4">
                  <c:v>-66.760000000000005</c:v>
                </c:pt>
                <c:pt idx="5">
                  <c:v>-66.42</c:v>
                </c:pt>
                <c:pt idx="6">
                  <c:v>-66.25</c:v>
                </c:pt>
                <c:pt idx="7">
                  <c:v>-66.02</c:v>
                </c:pt>
                <c:pt idx="8">
                  <c:v>-65.83</c:v>
                </c:pt>
                <c:pt idx="9">
                  <c:v>-65.69</c:v>
                </c:pt>
                <c:pt idx="10">
                  <c:v>-65.489999999999995</c:v>
                </c:pt>
                <c:pt idx="11">
                  <c:v>-65.34</c:v>
                </c:pt>
                <c:pt idx="12">
                  <c:v>-65.14</c:v>
                </c:pt>
                <c:pt idx="13">
                  <c:v>-64.97</c:v>
                </c:pt>
                <c:pt idx="14">
                  <c:v>-64.86</c:v>
                </c:pt>
                <c:pt idx="15">
                  <c:v>-64.790000000000006</c:v>
                </c:pt>
                <c:pt idx="16">
                  <c:v>-64.66</c:v>
                </c:pt>
                <c:pt idx="17">
                  <c:v>-64.48</c:v>
                </c:pt>
                <c:pt idx="18">
                  <c:v>-64.349999999999994</c:v>
                </c:pt>
                <c:pt idx="19">
                  <c:v>-64.27</c:v>
                </c:pt>
                <c:pt idx="20">
                  <c:v>-64.12</c:v>
                </c:pt>
                <c:pt idx="21">
                  <c:v>-64.02</c:v>
                </c:pt>
                <c:pt idx="22">
                  <c:v>-63.85</c:v>
                </c:pt>
                <c:pt idx="23">
                  <c:v>-63.76</c:v>
                </c:pt>
                <c:pt idx="24">
                  <c:v>-63.69</c:v>
                </c:pt>
                <c:pt idx="25">
                  <c:v>-63.55</c:v>
                </c:pt>
                <c:pt idx="26">
                  <c:v>-63.45</c:v>
                </c:pt>
                <c:pt idx="27">
                  <c:v>-63.36</c:v>
                </c:pt>
                <c:pt idx="28">
                  <c:v>-63.22</c:v>
                </c:pt>
                <c:pt idx="29">
                  <c:v>-63.14</c:v>
                </c:pt>
                <c:pt idx="30">
                  <c:v>-63.07</c:v>
                </c:pt>
                <c:pt idx="31">
                  <c:v>-62.97</c:v>
                </c:pt>
                <c:pt idx="32">
                  <c:v>-62.79</c:v>
                </c:pt>
                <c:pt idx="33">
                  <c:v>-62.73</c:v>
                </c:pt>
                <c:pt idx="34">
                  <c:v>-62.66</c:v>
                </c:pt>
                <c:pt idx="35">
                  <c:v>-62.46</c:v>
                </c:pt>
                <c:pt idx="36">
                  <c:v>-62.37</c:v>
                </c:pt>
                <c:pt idx="37">
                  <c:v>-62.29</c:v>
                </c:pt>
                <c:pt idx="38">
                  <c:v>-62.2</c:v>
                </c:pt>
                <c:pt idx="39">
                  <c:v>-62.1</c:v>
                </c:pt>
                <c:pt idx="40">
                  <c:v>-62.02</c:v>
                </c:pt>
                <c:pt idx="41">
                  <c:v>-61.91</c:v>
                </c:pt>
                <c:pt idx="42">
                  <c:v>-61.79</c:v>
                </c:pt>
                <c:pt idx="43">
                  <c:v>-61.72</c:v>
                </c:pt>
                <c:pt idx="44">
                  <c:v>-61.64</c:v>
                </c:pt>
                <c:pt idx="45">
                  <c:v>-61.51</c:v>
                </c:pt>
                <c:pt idx="46">
                  <c:v>-61.42</c:v>
                </c:pt>
                <c:pt idx="47">
                  <c:v>-61.3</c:v>
                </c:pt>
                <c:pt idx="48">
                  <c:v>-61.23</c:v>
                </c:pt>
                <c:pt idx="49">
                  <c:v>-61.12</c:v>
                </c:pt>
                <c:pt idx="50">
                  <c:v>-61.03</c:v>
                </c:pt>
                <c:pt idx="51">
                  <c:v>-60.97</c:v>
                </c:pt>
                <c:pt idx="52">
                  <c:v>-60.88</c:v>
                </c:pt>
                <c:pt idx="53">
                  <c:v>-60.77</c:v>
                </c:pt>
                <c:pt idx="54">
                  <c:v>-60.68</c:v>
                </c:pt>
                <c:pt idx="55">
                  <c:v>-60.59</c:v>
                </c:pt>
                <c:pt idx="56">
                  <c:v>-60.5</c:v>
                </c:pt>
                <c:pt idx="57">
                  <c:v>-60.37</c:v>
                </c:pt>
                <c:pt idx="58">
                  <c:v>-60.25</c:v>
                </c:pt>
                <c:pt idx="59">
                  <c:v>-60.15</c:v>
                </c:pt>
                <c:pt idx="60">
                  <c:v>-60</c:v>
                </c:pt>
                <c:pt idx="61">
                  <c:v>-59.9</c:v>
                </c:pt>
                <c:pt idx="62">
                  <c:v>-59.77</c:v>
                </c:pt>
                <c:pt idx="63">
                  <c:v>-59.61</c:v>
                </c:pt>
                <c:pt idx="64">
                  <c:v>-59.53</c:v>
                </c:pt>
                <c:pt idx="65">
                  <c:v>-59.41</c:v>
                </c:pt>
                <c:pt idx="66">
                  <c:v>-59.31</c:v>
                </c:pt>
                <c:pt idx="67">
                  <c:v>-59.1</c:v>
                </c:pt>
                <c:pt idx="68">
                  <c:v>-58.96</c:v>
                </c:pt>
                <c:pt idx="69">
                  <c:v>-58.75</c:v>
                </c:pt>
                <c:pt idx="70">
                  <c:v>-58.55</c:v>
                </c:pt>
                <c:pt idx="71">
                  <c:v>-58.4</c:v>
                </c:pt>
                <c:pt idx="72">
                  <c:v>-58.24</c:v>
                </c:pt>
                <c:pt idx="73">
                  <c:v>-58.16</c:v>
                </c:pt>
                <c:pt idx="74">
                  <c:v>-57.96</c:v>
                </c:pt>
                <c:pt idx="75">
                  <c:v>-57.79</c:v>
                </c:pt>
                <c:pt idx="76">
                  <c:v>-57.66</c:v>
                </c:pt>
                <c:pt idx="77">
                  <c:v>-57.49</c:v>
                </c:pt>
                <c:pt idx="78">
                  <c:v>-57.34</c:v>
                </c:pt>
                <c:pt idx="79">
                  <c:v>-57.16</c:v>
                </c:pt>
                <c:pt idx="80">
                  <c:v>-57.04</c:v>
                </c:pt>
                <c:pt idx="81">
                  <c:v>-56.74</c:v>
                </c:pt>
                <c:pt idx="82">
                  <c:v>-56.57</c:v>
                </c:pt>
                <c:pt idx="83">
                  <c:v>-56.27</c:v>
                </c:pt>
                <c:pt idx="84">
                  <c:v>-56.16</c:v>
                </c:pt>
                <c:pt idx="85">
                  <c:v>-55.93</c:v>
                </c:pt>
                <c:pt idx="86">
                  <c:v>-55.65</c:v>
                </c:pt>
                <c:pt idx="87">
                  <c:v>-55.39</c:v>
                </c:pt>
                <c:pt idx="88">
                  <c:v>-55.12</c:v>
                </c:pt>
                <c:pt idx="89">
                  <c:v>-54.93</c:v>
                </c:pt>
                <c:pt idx="90">
                  <c:v>-54.69</c:v>
                </c:pt>
                <c:pt idx="91">
                  <c:v>-54.23</c:v>
                </c:pt>
                <c:pt idx="92">
                  <c:v>-53.73</c:v>
                </c:pt>
                <c:pt idx="93">
                  <c:v>-53.46</c:v>
                </c:pt>
                <c:pt idx="94">
                  <c:v>-52.98</c:v>
                </c:pt>
                <c:pt idx="95">
                  <c:v>-52.36</c:v>
                </c:pt>
                <c:pt idx="96">
                  <c:v>-51.39</c:v>
                </c:pt>
                <c:pt idx="97">
                  <c:v>-50.28</c:v>
                </c:pt>
                <c:pt idx="98">
                  <c:v>-49.43</c:v>
                </c:pt>
                <c:pt idx="99">
                  <c:v>-47.33</c:v>
                </c:pt>
                <c:pt idx="100">
                  <c:v>-44.86</c:v>
                </c:pt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InH_4GHz_36TRxP_ModelA!$F$25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InH_4GHz_36TRxP_ModelA!$F$29:$F$129</c:f>
              <c:numCache>
                <c:formatCode>G/通用格式</c:formatCode>
                <c:ptCount val="101"/>
                <c:pt idx="0">
                  <c:v>-72.891000000000005</c:v>
                </c:pt>
                <c:pt idx="1">
                  <c:v>-69.150999999999996</c:v>
                </c:pt>
                <c:pt idx="2">
                  <c:v>-68.106999999999999</c:v>
                </c:pt>
                <c:pt idx="3">
                  <c:v>-67.513000000000005</c:v>
                </c:pt>
                <c:pt idx="4">
                  <c:v>-66.918000000000006</c:v>
                </c:pt>
                <c:pt idx="5">
                  <c:v>-66.650999999999996</c:v>
                </c:pt>
                <c:pt idx="6">
                  <c:v>-66.283000000000001</c:v>
                </c:pt>
                <c:pt idx="7">
                  <c:v>-66.116</c:v>
                </c:pt>
                <c:pt idx="8">
                  <c:v>-65.855999999999995</c:v>
                </c:pt>
                <c:pt idx="9">
                  <c:v>-65.558000000000007</c:v>
                </c:pt>
                <c:pt idx="10">
                  <c:v>-65.266999999999996</c:v>
                </c:pt>
                <c:pt idx="11">
                  <c:v>-65.045000000000002</c:v>
                </c:pt>
                <c:pt idx="12">
                  <c:v>-64.876999999999995</c:v>
                </c:pt>
                <c:pt idx="13">
                  <c:v>-64.784999999999997</c:v>
                </c:pt>
                <c:pt idx="14">
                  <c:v>-64.686999999999998</c:v>
                </c:pt>
                <c:pt idx="15">
                  <c:v>-64.540000000000006</c:v>
                </c:pt>
                <c:pt idx="16">
                  <c:v>-64.373000000000005</c:v>
                </c:pt>
                <c:pt idx="17">
                  <c:v>-64.289000000000001</c:v>
                </c:pt>
                <c:pt idx="18">
                  <c:v>-64.087999999999994</c:v>
                </c:pt>
                <c:pt idx="19">
                  <c:v>-63.936999999999998</c:v>
                </c:pt>
                <c:pt idx="20">
                  <c:v>-63.808</c:v>
                </c:pt>
                <c:pt idx="21">
                  <c:v>-63.649000000000001</c:v>
                </c:pt>
                <c:pt idx="22">
                  <c:v>-63.607999999999997</c:v>
                </c:pt>
                <c:pt idx="23">
                  <c:v>-63.444000000000003</c:v>
                </c:pt>
                <c:pt idx="24">
                  <c:v>-63.343000000000004</c:v>
                </c:pt>
                <c:pt idx="25">
                  <c:v>-63.23</c:v>
                </c:pt>
                <c:pt idx="26">
                  <c:v>-63.02</c:v>
                </c:pt>
                <c:pt idx="27">
                  <c:v>-62.914000000000001</c:v>
                </c:pt>
                <c:pt idx="28">
                  <c:v>-62.825000000000003</c:v>
                </c:pt>
                <c:pt idx="29">
                  <c:v>-62.780999999999999</c:v>
                </c:pt>
                <c:pt idx="30">
                  <c:v>-62.636000000000003</c:v>
                </c:pt>
                <c:pt idx="31">
                  <c:v>-62.524000000000001</c:v>
                </c:pt>
                <c:pt idx="32">
                  <c:v>-62.444000000000003</c:v>
                </c:pt>
                <c:pt idx="33">
                  <c:v>-62.341000000000001</c:v>
                </c:pt>
                <c:pt idx="34">
                  <c:v>-62.247</c:v>
                </c:pt>
                <c:pt idx="35">
                  <c:v>-62.151000000000003</c:v>
                </c:pt>
                <c:pt idx="36">
                  <c:v>-62.067999999999998</c:v>
                </c:pt>
                <c:pt idx="37">
                  <c:v>-61.97</c:v>
                </c:pt>
                <c:pt idx="38">
                  <c:v>-61.866999999999997</c:v>
                </c:pt>
                <c:pt idx="39">
                  <c:v>-61.786000000000001</c:v>
                </c:pt>
                <c:pt idx="40">
                  <c:v>-61.604999999999997</c:v>
                </c:pt>
                <c:pt idx="41">
                  <c:v>-61.454000000000001</c:v>
                </c:pt>
                <c:pt idx="42">
                  <c:v>-61.360999999999997</c:v>
                </c:pt>
                <c:pt idx="43">
                  <c:v>-61.256</c:v>
                </c:pt>
                <c:pt idx="44">
                  <c:v>-61.177</c:v>
                </c:pt>
                <c:pt idx="45">
                  <c:v>-61.036999999999999</c:v>
                </c:pt>
                <c:pt idx="46">
                  <c:v>-60.941000000000003</c:v>
                </c:pt>
                <c:pt idx="47">
                  <c:v>-60.81</c:v>
                </c:pt>
                <c:pt idx="48">
                  <c:v>-60.673000000000002</c:v>
                </c:pt>
                <c:pt idx="49">
                  <c:v>-60.61</c:v>
                </c:pt>
                <c:pt idx="50">
                  <c:v>-60.531999999999996</c:v>
                </c:pt>
                <c:pt idx="51">
                  <c:v>-60.36</c:v>
                </c:pt>
                <c:pt idx="52">
                  <c:v>-60.307000000000002</c:v>
                </c:pt>
                <c:pt idx="53">
                  <c:v>-60.223999999999997</c:v>
                </c:pt>
                <c:pt idx="54">
                  <c:v>-60.125</c:v>
                </c:pt>
                <c:pt idx="55">
                  <c:v>-59.923000000000002</c:v>
                </c:pt>
                <c:pt idx="56">
                  <c:v>-59.831000000000003</c:v>
                </c:pt>
                <c:pt idx="57">
                  <c:v>-59.744999999999997</c:v>
                </c:pt>
                <c:pt idx="58">
                  <c:v>-59.612000000000002</c:v>
                </c:pt>
                <c:pt idx="59">
                  <c:v>-59.493000000000002</c:v>
                </c:pt>
                <c:pt idx="60">
                  <c:v>-59.417999999999999</c:v>
                </c:pt>
                <c:pt idx="61">
                  <c:v>-59.3</c:v>
                </c:pt>
                <c:pt idx="62">
                  <c:v>-59.24</c:v>
                </c:pt>
                <c:pt idx="63">
                  <c:v>-59.16</c:v>
                </c:pt>
                <c:pt idx="64">
                  <c:v>-59.014000000000003</c:v>
                </c:pt>
                <c:pt idx="65">
                  <c:v>-58.942</c:v>
                </c:pt>
                <c:pt idx="66">
                  <c:v>-58.777999999999999</c:v>
                </c:pt>
                <c:pt idx="67">
                  <c:v>-58.637</c:v>
                </c:pt>
                <c:pt idx="68">
                  <c:v>-58.426000000000002</c:v>
                </c:pt>
                <c:pt idx="69">
                  <c:v>-58.304000000000002</c:v>
                </c:pt>
                <c:pt idx="70">
                  <c:v>-58.148000000000003</c:v>
                </c:pt>
                <c:pt idx="71">
                  <c:v>-57.904000000000003</c:v>
                </c:pt>
                <c:pt idx="72">
                  <c:v>-57.829000000000001</c:v>
                </c:pt>
                <c:pt idx="73">
                  <c:v>-57.716999999999999</c:v>
                </c:pt>
                <c:pt idx="74">
                  <c:v>-57.585000000000001</c:v>
                </c:pt>
                <c:pt idx="75">
                  <c:v>-57.393000000000001</c:v>
                </c:pt>
                <c:pt idx="76">
                  <c:v>-57.226999999999997</c:v>
                </c:pt>
                <c:pt idx="77">
                  <c:v>-57.115000000000002</c:v>
                </c:pt>
                <c:pt idx="78">
                  <c:v>-57.018000000000001</c:v>
                </c:pt>
                <c:pt idx="79">
                  <c:v>-56.835999999999999</c:v>
                </c:pt>
                <c:pt idx="80">
                  <c:v>-56.682000000000002</c:v>
                </c:pt>
                <c:pt idx="81">
                  <c:v>-56.424999999999997</c:v>
                </c:pt>
                <c:pt idx="82">
                  <c:v>-56.287999999999997</c:v>
                </c:pt>
                <c:pt idx="83">
                  <c:v>-55.965000000000003</c:v>
                </c:pt>
                <c:pt idx="84">
                  <c:v>-55.823</c:v>
                </c:pt>
                <c:pt idx="85">
                  <c:v>-55.606999999999999</c:v>
                </c:pt>
                <c:pt idx="86">
                  <c:v>-55.500999999999998</c:v>
                </c:pt>
                <c:pt idx="87">
                  <c:v>-55.305</c:v>
                </c:pt>
                <c:pt idx="88">
                  <c:v>-55.125999999999998</c:v>
                </c:pt>
                <c:pt idx="89">
                  <c:v>-54.94</c:v>
                </c:pt>
                <c:pt idx="90">
                  <c:v>-54.662999999999997</c:v>
                </c:pt>
                <c:pt idx="91">
                  <c:v>-54.195999999999998</c:v>
                </c:pt>
                <c:pt idx="92">
                  <c:v>-53.848999999999997</c:v>
                </c:pt>
                <c:pt idx="93">
                  <c:v>-53.366999999999997</c:v>
                </c:pt>
                <c:pt idx="94">
                  <c:v>-52.933999999999997</c:v>
                </c:pt>
                <c:pt idx="95">
                  <c:v>-52.301000000000002</c:v>
                </c:pt>
                <c:pt idx="96">
                  <c:v>-51.555999999999997</c:v>
                </c:pt>
                <c:pt idx="97">
                  <c:v>-51.021999999999998</c:v>
                </c:pt>
                <c:pt idx="98">
                  <c:v>-50.052</c:v>
                </c:pt>
                <c:pt idx="99">
                  <c:v>-48.743000000000002</c:v>
                </c:pt>
                <c:pt idx="100">
                  <c:v>-45.073</c:v>
                </c:pt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InH_4GHz_36TRxP_ModelA!$G$25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InH_4GHz_36TRxP_ModelA!$G$29:$G$129</c:f>
              <c:numCache>
                <c:formatCode>G/通用格式</c:formatCode>
                <c:ptCount val="101"/>
                <c:pt idx="0">
                  <c:v>-73.625900000000001</c:v>
                </c:pt>
                <c:pt idx="1">
                  <c:v>-68.734099999999998</c:v>
                </c:pt>
                <c:pt idx="2">
                  <c:v>-67.817899999999995</c:v>
                </c:pt>
                <c:pt idx="3">
                  <c:v>-67.207400000000007</c:v>
                </c:pt>
                <c:pt idx="4">
                  <c:v>-66.896299999999997</c:v>
                </c:pt>
                <c:pt idx="5">
                  <c:v>-66.492400000000004</c:v>
                </c:pt>
                <c:pt idx="6">
                  <c:v>-66.240700000000004</c:v>
                </c:pt>
                <c:pt idx="7">
                  <c:v>-65.933199999999999</c:v>
                </c:pt>
                <c:pt idx="8">
                  <c:v>-65.687700000000007</c:v>
                </c:pt>
                <c:pt idx="9">
                  <c:v>-65.491399999999999</c:v>
                </c:pt>
                <c:pt idx="10">
                  <c:v>-65.324799999999996</c:v>
                </c:pt>
                <c:pt idx="11">
                  <c:v>-65.192099999999996</c:v>
                </c:pt>
                <c:pt idx="12">
                  <c:v>-65.017799999999994</c:v>
                </c:pt>
                <c:pt idx="13">
                  <c:v>-64.827799999999996</c:v>
                </c:pt>
                <c:pt idx="14">
                  <c:v>-64.643199999999993</c:v>
                </c:pt>
                <c:pt idx="15">
                  <c:v>-64.493300000000005</c:v>
                </c:pt>
                <c:pt idx="16">
                  <c:v>-64.318899999999999</c:v>
                </c:pt>
                <c:pt idx="17">
                  <c:v>-64.195400000000006</c:v>
                </c:pt>
                <c:pt idx="18">
                  <c:v>-64.014300000000006</c:v>
                </c:pt>
                <c:pt idx="19">
                  <c:v>-63.896700000000003</c:v>
                </c:pt>
                <c:pt idx="20">
                  <c:v>-63.776699999999998</c:v>
                </c:pt>
                <c:pt idx="21">
                  <c:v>-63.634</c:v>
                </c:pt>
                <c:pt idx="22">
                  <c:v>-63.5137</c:v>
                </c:pt>
                <c:pt idx="23">
                  <c:v>-63.369199999999999</c:v>
                </c:pt>
                <c:pt idx="24">
                  <c:v>-63.227899999999998</c:v>
                </c:pt>
                <c:pt idx="25">
                  <c:v>-63.153100000000002</c:v>
                </c:pt>
                <c:pt idx="26">
                  <c:v>-63.063499999999998</c:v>
                </c:pt>
                <c:pt idx="27">
                  <c:v>-62.938400000000001</c:v>
                </c:pt>
                <c:pt idx="28">
                  <c:v>-62.8202</c:v>
                </c:pt>
                <c:pt idx="29">
                  <c:v>-62.704000000000001</c:v>
                </c:pt>
                <c:pt idx="30">
                  <c:v>-62.604399999999998</c:v>
                </c:pt>
                <c:pt idx="31">
                  <c:v>-62.490200000000002</c:v>
                </c:pt>
                <c:pt idx="32">
                  <c:v>-62.395600000000002</c:v>
                </c:pt>
                <c:pt idx="33">
                  <c:v>-62.287799999999997</c:v>
                </c:pt>
                <c:pt idx="34">
                  <c:v>-62.179699999999997</c:v>
                </c:pt>
                <c:pt idx="35">
                  <c:v>-62.086399999999998</c:v>
                </c:pt>
                <c:pt idx="36">
                  <c:v>-62.001199999999997</c:v>
                </c:pt>
                <c:pt idx="37">
                  <c:v>-61.883299999999998</c:v>
                </c:pt>
                <c:pt idx="38">
                  <c:v>-61.789400000000001</c:v>
                </c:pt>
                <c:pt idx="39">
                  <c:v>-61.665700000000001</c:v>
                </c:pt>
                <c:pt idx="40">
                  <c:v>-61.556800000000003</c:v>
                </c:pt>
                <c:pt idx="41">
                  <c:v>-61.452100000000002</c:v>
                </c:pt>
                <c:pt idx="42">
                  <c:v>-61.348700000000001</c:v>
                </c:pt>
                <c:pt idx="43">
                  <c:v>-61.253500000000003</c:v>
                </c:pt>
                <c:pt idx="44">
                  <c:v>-61.185899999999997</c:v>
                </c:pt>
                <c:pt idx="45">
                  <c:v>-61.0989</c:v>
                </c:pt>
                <c:pt idx="46">
                  <c:v>-61.005699999999997</c:v>
                </c:pt>
                <c:pt idx="47">
                  <c:v>-60.885800000000003</c:v>
                </c:pt>
                <c:pt idx="48">
                  <c:v>-60.801000000000002</c:v>
                </c:pt>
                <c:pt idx="49">
                  <c:v>-60.688800000000001</c:v>
                </c:pt>
                <c:pt idx="50">
                  <c:v>-60.565300000000001</c:v>
                </c:pt>
                <c:pt idx="51">
                  <c:v>-60.4467</c:v>
                </c:pt>
                <c:pt idx="52">
                  <c:v>-60.3474</c:v>
                </c:pt>
                <c:pt idx="53">
                  <c:v>-60.238700000000001</c:v>
                </c:pt>
                <c:pt idx="54">
                  <c:v>-60.150700000000001</c:v>
                </c:pt>
                <c:pt idx="55">
                  <c:v>-60.0687</c:v>
                </c:pt>
                <c:pt idx="56">
                  <c:v>-59.988599999999998</c:v>
                </c:pt>
                <c:pt idx="57">
                  <c:v>-59.873100000000001</c:v>
                </c:pt>
                <c:pt idx="58">
                  <c:v>-59.7624</c:v>
                </c:pt>
                <c:pt idx="59">
                  <c:v>-59.650399999999998</c:v>
                </c:pt>
                <c:pt idx="60">
                  <c:v>-59.54</c:v>
                </c:pt>
                <c:pt idx="61">
                  <c:v>-59.422899999999998</c:v>
                </c:pt>
                <c:pt idx="62">
                  <c:v>-59.2742</c:v>
                </c:pt>
                <c:pt idx="63">
                  <c:v>-59.147599999999997</c:v>
                </c:pt>
                <c:pt idx="64">
                  <c:v>-59.029600000000002</c:v>
                </c:pt>
                <c:pt idx="65">
                  <c:v>-58.884900000000002</c:v>
                </c:pt>
                <c:pt idx="66">
                  <c:v>-58.707099999999997</c:v>
                </c:pt>
                <c:pt idx="67">
                  <c:v>-58.572699999999998</c:v>
                </c:pt>
                <c:pt idx="68">
                  <c:v>-58.4101</c:v>
                </c:pt>
                <c:pt idx="69">
                  <c:v>-58.292900000000003</c:v>
                </c:pt>
                <c:pt idx="70">
                  <c:v>-58.161700000000003</c:v>
                </c:pt>
                <c:pt idx="71">
                  <c:v>-58.036299999999997</c:v>
                </c:pt>
                <c:pt idx="72">
                  <c:v>-57.870100000000001</c:v>
                </c:pt>
                <c:pt idx="73">
                  <c:v>-57.732999999999997</c:v>
                </c:pt>
                <c:pt idx="74">
                  <c:v>-57.569600000000001</c:v>
                </c:pt>
                <c:pt idx="75">
                  <c:v>-57.394399999999997</c:v>
                </c:pt>
                <c:pt idx="76">
                  <c:v>-57.228700000000003</c:v>
                </c:pt>
                <c:pt idx="77">
                  <c:v>-57.069600000000001</c:v>
                </c:pt>
                <c:pt idx="78">
                  <c:v>-56.918300000000002</c:v>
                </c:pt>
                <c:pt idx="79">
                  <c:v>-56.758899999999997</c:v>
                </c:pt>
                <c:pt idx="80">
                  <c:v>-56.595799999999997</c:v>
                </c:pt>
                <c:pt idx="81">
                  <c:v>-56.427799999999998</c:v>
                </c:pt>
                <c:pt idx="82">
                  <c:v>-56.189500000000002</c:v>
                </c:pt>
                <c:pt idx="83">
                  <c:v>-56.045999999999999</c:v>
                </c:pt>
                <c:pt idx="84">
                  <c:v>-55.784300000000002</c:v>
                </c:pt>
                <c:pt idx="85">
                  <c:v>-55.557299999999998</c:v>
                </c:pt>
                <c:pt idx="86">
                  <c:v>-55.333100000000002</c:v>
                </c:pt>
                <c:pt idx="87">
                  <c:v>-55.090800000000002</c:v>
                </c:pt>
                <c:pt idx="88">
                  <c:v>-54.842300000000002</c:v>
                </c:pt>
                <c:pt idx="89">
                  <c:v>-54.518099999999997</c:v>
                </c:pt>
                <c:pt idx="90">
                  <c:v>-54.207099999999997</c:v>
                </c:pt>
                <c:pt idx="91">
                  <c:v>-53.831099999999999</c:v>
                </c:pt>
                <c:pt idx="92">
                  <c:v>-53.4465</c:v>
                </c:pt>
                <c:pt idx="93">
                  <c:v>-53.030900000000003</c:v>
                </c:pt>
                <c:pt idx="94">
                  <c:v>-52.567</c:v>
                </c:pt>
                <c:pt idx="95">
                  <c:v>-51.975200000000001</c:v>
                </c:pt>
                <c:pt idx="96">
                  <c:v>-51.216299999999997</c:v>
                </c:pt>
                <c:pt idx="97">
                  <c:v>-50.224400000000003</c:v>
                </c:pt>
                <c:pt idx="98">
                  <c:v>-49.436</c:v>
                </c:pt>
                <c:pt idx="99">
                  <c:v>-48.027000000000001</c:v>
                </c:pt>
                <c:pt idx="100">
                  <c:v>-42.605600000000003</c:v>
                </c:pt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InH_4GHz_36TRxP_ModelA!$H$25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InH_4GHz_36TRxP_ModelA!$H$29:$H$129</c:f>
              <c:numCache>
                <c:formatCode>G/通用格式</c:formatCode>
                <c:ptCount val="101"/>
                <c:pt idx="0">
                  <c:v>-72.389037999999999</c:v>
                </c:pt>
                <c:pt idx="1">
                  <c:v>-68.391693119999999</c:v>
                </c:pt>
                <c:pt idx="2">
                  <c:v>-67.380530379999996</c:v>
                </c:pt>
                <c:pt idx="3">
                  <c:v>-66.80399654</c:v>
                </c:pt>
                <c:pt idx="4">
                  <c:v>-66.303030759999999</c:v>
                </c:pt>
                <c:pt idx="5">
                  <c:v>-65.945190249999996</c:v>
                </c:pt>
                <c:pt idx="6">
                  <c:v>-65.63854701999999</c:v>
                </c:pt>
                <c:pt idx="7">
                  <c:v>-65.373208489999996</c:v>
                </c:pt>
                <c:pt idx="8">
                  <c:v>-65.173671920000004</c:v>
                </c:pt>
                <c:pt idx="9">
                  <c:v>-64.9515557</c:v>
                </c:pt>
                <c:pt idx="10">
                  <c:v>-64.749875500000002</c:v>
                </c:pt>
                <c:pt idx="11">
                  <c:v>-64.51240679</c:v>
                </c:pt>
                <c:pt idx="12">
                  <c:v>-64.287283840000001</c:v>
                </c:pt>
                <c:pt idx="13">
                  <c:v>-64.152404759999996</c:v>
                </c:pt>
                <c:pt idx="14">
                  <c:v>-63.898491759999999</c:v>
                </c:pt>
                <c:pt idx="15">
                  <c:v>-63.739291699999995</c:v>
                </c:pt>
                <c:pt idx="16">
                  <c:v>-63.602924639999998</c:v>
                </c:pt>
                <c:pt idx="17">
                  <c:v>-63.481609249999998</c:v>
                </c:pt>
                <c:pt idx="18">
                  <c:v>-63.359616460000005</c:v>
                </c:pt>
                <c:pt idx="19">
                  <c:v>-63.176118600000002</c:v>
                </c:pt>
                <c:pt idx="20">
                  <c:v>-63.005253000000003</c:v>
                </c:pt>
                <c:pt idx="21">
                  <c:v>-62.874148859999998</c:v>
                </c:pt>
                <c:pt idx="22">
                  <c:v>-62.746554840000002</c:v>
                </c:pt>
                <c:pt idx="23">
                  <c:v>-62.622719350000004</c:v>
                </c:pt>
                <c:pt idx="24">
                  <c:v>-62.499807000000004</c:v>
                </c:pt>
                <c:pt idx="25">
                  <c:v>-62.366342750000001</c:v>
                </c:pt>
                <c:pt idx="26">
                  <c:v>-62.261022420000003</c:v>
                </c:pt>
                <c:pt idx="27">
                  <c:v>-62.115976110000005</c:v>
                </c:pt>
                <c:pt idx="28">
                  <c:v>-61.969930560000002</c:v>
                </c:pt>
                <c:pt idx="29">
                  <c:v>-61.83139276</c:v>
                </c:pt>
                <c:pt idx="30">
                  <c:v>-61.706335199999998</c:v>
                </c:pt>
                <c:pt idx="31">
                  <c:v>-61.610654529999998</c:v>
                </c:pt>
                <c:pt idx="32">
                  <c:v>-61.505142159999998</c:v>
                </c:pt>
                <c:pt idx="33">
                  <c:v>-61.41062617</c:v>
                </c:pt>
                <c:pt idx="34">
                  <c:v>-61.260934900000002</c:v>
                </c:pt>
                <c:pt idx="35">
                  <c:v>-61.144847150000004</c:v>
                </c:pt>
                <c:pt idx="36">
                  <c:v>-61.044047560000003</c:v>
                </c:pt>
                <c:pt idx="37">
                  <c:v>-60.957089660000001</c:v>
                </c:pt>
                <c:pt idx="38">
                  <c:v>-60.858497880000002</c:v>
                </c:pt>
                <c:pt idx="39">
                  <c:v>-60.738348989999999</c:v>
                </c:pt>
                <c:pt idx="40">
                  <c:v>-60.634556999999994</c:v>
                </c:pt>
                <c:pt idx="41">
                  <c:v>-60.514345429999999</c:v>
                </c:pt>
                <c:pt idx="42">
                  <c:v>-60.43334188</c:v>
                </c:pt>
                <c:pt idx="43">
                  <c:v>-60.336821449999995</c:v>
                </c:pt>
                <c:pt idx="44">
                  <c:v>-60.225231280000003</c:v>
                </c:pt>
                <c:pt idx="45">
                  <c:v>-60.0751238</c:v>
                </c:pt>
                <c:pt idx="46">
                  <c:v>-59.990119540000002</c:v>
                </c:pt>
                <c:pt idx="47">
                  <c:v>-59.897113189999999</c:v>
                </c:pt>
                <c:pt idx="48">
                  <c:v>-59.756418199999999</c:v>
                </c:pt>
                <c:pt idx="49">
                  <c:v>-59.661639510000001</c:v>
                </c:pt>
                <c:pt idx="50">
                  <c:v>-59.580368</c:v>
                </c:pt>
                <c:pt idx="51">
                  <c:v>-59.453598129999996</c:v>
                </c:pt>
                <c:pt idx="52">
                  <c:v>-59.37079636</c:v>
                </c:pt>
                <c:pt idx="53">
                  <c:v>-59.293723849999999</c:v>
                </c:pt>
                <c:pt idx="54">
                  <c:v>-59.197594559999999</c:v>
                </c:pt>
                <c:pt idx="55">
                  <c:v>-59.090623000000001</c:v>
                </c:pt>
                <c:pt idx="56">
                  <c:v>-58.967108599999996</c:v>
                </c:pt>
                <c:pt idx="57">
                  <c:v>-58.870095149999997</c:v>
                </c:pt>
                <c:pt idx="58">
                  <c:v>-58.783812179999998</c:v>
                </c:pt>
                <c:pt idx="59">
                  <c:v>-58.682032769999999</c:v>
                </c:pt>
                <c:pt idx="60">
                  <c:v>-58.547493199999998</c:v>
                </c:pt>
                <c:pt idx="61">
                  <c:v>-58.430593760000001</c:v>
                </c:pt>
                <c:pt idx="62">
                  <c:v>-58.323333259999998</c:v>
                </c:pt>
                <c:pt idx="63">
                  <c:v>-58.23256911</c:v>
                </c:pt>
                <c:pt idx="64">
                  <c:v>-58.119749040000002</c:v>
                </c:pt>
                <c:pt idx="65">
                  <c:v>-58.029213600000006</c:v>
                </c:pt>
                <c:pt idx="66">
                  <c:v>-57.909328100000003</c:v>
                </c:pt>
                <c:pt idx="67">
                  <c:v>-57.755984180000006</c:v>
                </c:pt>
                <c:pt idx="68">
                  <c:v>-57.65293552</c:v>
                </c:pt>
                <c:pt idx="69">
                  <c:v>-57.535446360000002</c:v>
                </c:pt>
                <c:pt idx="70">
                  <c:v>-57.387362299999999</c:v>
                </c:pt>
                <c:pt idx="71">
                  <c:v>-57.211588749999997</c:v>
                </c:pt>
                <c:pt idx="72">
                  <c:v>-57.091057920000004</c:v>
                </c:pt>
                <c:pt idx="73">
                  <c:v>-56.974212059999999</c:v>
                </c:pt>
                <c:pt idx="74">
                  <c:v>-56.807792159999998</c:v>
                </c:pt>
                <c:pt idx="75">
                  <c:v>-56.650314999999999</c:v>
                </c:pt>
                <c:pt idx="76">
                  <c:v>-56.48339412</c:v>
                </c:pt>
                <c:pt idx="77">
                  <c:v>-56.310351430000004</c:v>
                </c:pt>
                <c:pt idx="78">
                  <c:v>-56.204562959999997</c:v>
                </c:pt>
                <c:pt idx="79">
                  <c:v>-56.047358279999997</c:v>
                </c:pt>
                <c:pt idx="80">
                  <c:v>-55.870432600000001</c:v>
                </c:pt>
                <c:pt idx="81">
                  <c:v>-55.662998399999999</c:v>
                </c:pt>
                <c:pt idx="82">
                  <c:v>-55.490662700000001</c:v>
                </c:pt>
                <c:pt idx="83">
                  <c:v>-55.268365249999995</c:v>
                </c:pt>
                <c:pt idx="84">
                  <c:v>-55.06687548</c:v>
                </c:pt>
                <c:pt idx="85">
                  <c:v>-54.860866599999994</c:v>
                </c:pt>
                <c:pt idx="86">
                  <c:v>-54.640484499999999</c:v>
                </c:pt>
                <c:pt idx="87">
                  <c:v>-54.45075593</c:v>
                </c:pt>
                <c:pt idx="88">
                  <c:v>-54.155049120000001</c:v>
                </c:pt>
                <c:pt idx="89">
                  <c:v>-53.936902420000003</c:v>
                </c:pt>
                <c:pt idx="90">
                  <c:v>-53.647184099999997</c:v>
                </c:pt>
                <c:pt idx="91">
                  <c:v>-53.314077169999997</c:v>
                </c:pt>
                <c:pt idx="92">
                  <c:v>-52.938846439999999</c:v>
                </c:pt>
                <c:pt idx="93">
                  <c:v>-52.467219929999999</c:v>
                </c:pt>
                <c:pt idx="94">
                  <c:v>-51.848335500000005</c:v>
                </c:pt>
                <c:pt idx="95">
                  <c:v>-51.315796350000006</c:v>
                </c:pt>
                <c:pt idx="96">
                  <c:v>-50.701165760000002</c:v>
                </c:pt>
                <c:pt idx="97">
                  <c:v>-50.01700795</c:v>
                </c:pt>
                <c:pt idx="98">
                  <c:v>-48.966351600000003</c:v>
                </c:pt>
                <c:pt idx="99">
                  <c:v>-47.291137450000008</c:v>
                </c:pt>
                <c:pt idx="100">
                  <c:v>-39.583928192000279</c:v>
                </c:pt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InH_4GHz_36TRxP_ModelA!$I$25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InH_4GHz_36TRxP_ModelA!$I$29:$I$129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InH_4GHz_36TRxP_ModelA!$J$25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InH_4GHz_36TRxP_ModelA!$J$29:$J$129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InH_4GHz_36TRxP_ModelA!$K$25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InH_4GHz_36TRxP_ModelA!$K$29:$K$129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InH_4GHz_36TRxP_ModelA!$L$25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InH_4GHz_36TRxP_ModelA!$L$29:$L$129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InH_4GHz_36TRxP_ModelA!$M$25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InH_4GHz_36TRxP_ModelA!$M$29:$M$129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InH_4GHz_36TRxP_ModelA!$N$25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InH_4GHz_36TRxP_ModelA!$N$29:$N$129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InH_4GHz_36TRxP_ModelA!$O$25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InH_4GHz_36TRxP_ModelA!$O$29:$O$129</c:f>
              <c:numCache>
                <c:formatCode>0.00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InH_4GHz_36TRxP_ModelA!$P$25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InH_4GHz_36TRxP_ModelA!$P$29:$P$129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InH_4GHz_36TRxP_ModelA!$Q$25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InH_4GHz_36TRxP_ModelA!$Q$29:$Q$129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InH_4GHz_36TRxP_ModelA!$R$25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InH_4GHz_36TRxP_ModelA!$R$29:$R$129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InH_4GHz_36TRxP_ModelA!$S$25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InH_4GHz_36TRxP_ModelA!$S$29:$S$129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InH_4GHz_36TRxP_ModelA!$T$25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InH_4GHz_36TRxP_ModelA!$T$29:$T$129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InH_4GHz_36TRxP_ModelA!$U$25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InH_4GHz_36TRxP_ModelA!$U$29:$U$129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InH_4GHz_36TRxP_ModelA!$V$25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InH_4GHz_36TRxP_ModelA!$V$29:$V$129</c:f>
              <c:numCache>
                <c:formatCode>0.00!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InH_4GHz_36TRxP_ModelA!$W$25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InH_4GHz_36TRxP_ModelA!$W$29:$W$129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InH_4GHz_36TRxP_ModelA!$X$25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InH_4GHz_36TRxP_ModelA!$X$29:$X$129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InH_4GHz_36TRxP_ModelA!$Y$25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InH_4GHz_36TRxP_ModelA!$Y$29:$Y$129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InH_4GHz_36TRxP_ModelA!$Z$25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InH_4GHz_36TRxP_ModelA!$Z$29:$Z$129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InH_4GHz_36TRxP_ModelA!$AA$25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InH_4GHz_36TRxP_ModelA!$AA$29:$AA$129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InH_4GHz_36TRxP_ModelA!$AB$25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InH_4GHz_36TRxP_ModelA!$AB$29:$AB$129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InH_4GHz_36TRxP_ModelA!$AC$25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InH_4GHz_36TRxP_ModelA!$AC$29:$AC$129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InH_4GHz_36TRxP_ModelA!$AD$25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InH_4GHz_36TRxP_ModelA!$AD$29:$AD$129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58904320"/>
        <c:axId val="158906240"/>
      </c:scatterChart>
      <c:valAx>
        <c:axId val="1589043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227"/>
              <c:y val="0.911170272352392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58906240"/>
        <c:crosses val="autoZero"/>
        <c:crossBetween val="midCat"/>
        <c:majorUnit val="20"/>
        <c:minorUnit val="1"/>
      </c:valAx>
      <c:valAx>
        <c:axId val="15890624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890432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InH_4GHz_36TRxP_ModelA!$AG$25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InH_4GHz_36TRxP_ModelA!$AG$29:$AG$129</c:f>
              <c:numCache>
                <c:formatCode>G/通用格式</c:formatCode>
                <c:ptCount val="101"/>
                <c:pt idx="0">
                  <c:v>-9.7808270000000004</c:v>
                </c:pt>
                <c:pt idx="1">
                  <c:v>-7.2123699999999999</c:v>
                </c:pt>
                <c:pt idx="2">
                  <c:v>-6.7103929999999998</c:v>
                </c:pt>
                <c:pt idx="3">
                  <c:v>-6.382428</c:v>
                </c:pt>
                <c:pt idx="4">
                  <c:v>-6.1095740000000003</c:v>
                </c:pt>
                <c:pt idx="5">
                  <c:v>-5.8649329999999997</c:v>
                </c:pt>
                <c:pt idx="6">
                  <c:v>-5.6975040000000003</c:v>
                </c:pt>
                <c:pt idx="7">
                  <c:v>-5.5210150000000002</c:v>
                </c:pt>
                <c:pt idx="8">
                  <c:v>-5.3812220000000002</c:v>
                </c:pt>
                <c:pt idx="9">
                  <c:v>-5.2266659999999998</c:v>
                </c:pt>
                <c:pt idx="10">
                  <c:v>-5.1112080000000004</c:v>
                </c:pt>
                <c:pt idx="11">
                  <c:v>-4.9800000000000004</c:v>
                </c:pt>
                <c:pt idx="12">
                  <c:v>-4.8493360000000001</c:v>
                </c:pt>
                <c:pt idx="13">
                  <c:v>-4.7365050000000002</c:v>
                </c:pt>
                <c:pt idx="14">
                  <c:v>-4.6236560000000004</c:v>
                </c:pt>
                <c:pt idx="15">
                  <c:v>-4.5192019999999999</c:v>
                </c:pt>
                <c:pt idx="16">
                  <c:v>-4.4060280000000001</c:v>
                </c:pt>
                <c:pt idx="17">
                  <c:v>-4.3117489999999998</c:v>
                </c:pt>
                <c:pt idx="18">
                  <c:v>-4.2140500000000003</c:v>
                </c:pt>
                <c:pt idx="19">
                  <c:v>-4.1108690000000001</c:v>
                </c:pt>
                <c:pt idx="20">
                  <c:v>-4.0075580000000004</c:v>
                </c:pt>
                <c:pt idx="21">
                  <c:v>-3.8877350000000002</c:v>
                </c:pt>
                <c:pt idx="22">
                  <c:v>-3.7959260000000001</c:v>
                </c:pt>
                <c:pt idx="23">
                  <c:v>-3.7048670000000001</c:v>
                </c:pt>
                <c:pt idx="24">
                  <c:v>-3.6230980000000002</c:v>
                </c:pt>
                <c:pt idx="25">
                  <c:v>-3.5370349999999999</c:v>
                </c:pt>
                <c:pt idx="26">
                  <c:v>-3.4522279999999999</c:v>
                </c:pt>
                <c:pt idx="27">
                  <c:v>-3.3757670000000002</c:v>
                </c:pt>
                <c:pt idx="28">
                  <c:v>-3.3024979999999999</c:v>
                </c:pt>
                <c:pt idx="29">
                  <c:v>-3.2160730000000002</c:v>
                </c:pt>
                <c:pt idx="30">
                  <c:v>-3.1243449999999999</c:v>
                </c:pt>
                <c:pt idx="31">
                  <c:v>-3.0296959999999999</c:v>
                </c:pt>
                <c:pt idx="32">
                  <c:v>-2.9406949999999998</c:v>
                </c:pt>
                <c:pt idx="33">
                  <c:v>-2.8636180000000002</c:v>
                </c:pt>
                <c:pt idx="34">
                  <c:v>-2.7866849999999999</c:v>
                </c:pt>
                <c:pt idx="35">
                  <c:v>-2.7043680000000001</c:v>
                </c:pt>
                <c:pt idx="36">
                  <c:v>-2.6138319999999999</c:v>
                </c:pt>
                <c:pt idx="37">
                  <c:v>-2.5400990000000001</c:v>
                </c:pt>
                <c:pt idx="38">
                  <c:v>-2.4624259999999998</c:v>
                </c:pt>
                <c:pt idx="39">
                  <c:v>-2.3582070000000002</c:v>
                </c:pt>
                <c:pt idx="40">
                  <c:v>-2.2872089999999998</c:v>
                </c:pt>
                <c:pt idx="41">
                  <c:v>-2.2069489999999998</c:v>
                </c:pt>
                <c:pt idx="42">
                  <c:v>-2.1136089999999998</c:v>
                </c:pt>
                <c:pt idx="43">
                  <c:v>-2.0288050000000002</c:v>
                </c:pt>
                <c:pt idx="44">
                  <c:v>-1.9483029999999999</c:v>
                </c:pt>
                <c:pt idx="45">
                  <c:v>-1.871373</c:v>
                </c:pt>
                <c:pt idx="46">
                  <c:v>-1.7888520000000001</c:v>
                </c:pt>
                <c:pt idx="47">
                  <c:v>-1.704105</c:v>
                </c:pt>
                <c:pt idx="48">
                  <c:v>-1.6330389999999999</c:v>
                </c:pt>
                <c:pt idx="49">
                  <c:v>-1.553906</c:v>
                </c:pt>
                <c:pt idx="50">
                  <c:v>-1.462502</c:v>
                </c:pt>
                <c:pt idx="51">
                  <c:v>-1.3764069999999999</c:v>
                </c:pt>
                <c:pt idx="52">
                  <c:v>-1.301326</c:v>
                </c:pt>
                <c:pt idx="53">
                  <c:v>-1.203983</c:v>
                </c:pt>
                <c:pt idx="54">
                  <c:v>-1.1251739999999999</c:v>
                </c:pt>
                <c:pt idx="55">
                  <c:v>-1.0328170000000001</c:v>
                </c:pt>
                <c:pt idx="56">
                  <c:v>-0.94690700000000005</c:v>
                </c:pt>
                <c:pt idx="57">
                  <c:v>-0.84540800000000005</c:v>
                </c:pt>
                <c:pt idx="58">
                  <c:v>-0.75284799999999996</c:v>
                </c:pt>
                <c:pt idx="59">
                  <c:v>-0.66629700000000003</c:v>
                </c:pt>
                <c:pt idx="60">
                  <c:v>-0.55686400000000003</c:v>
                </c:pt>
                <c:pt idx="61">
                  <c:v>-0.475221</c:v>
                </c:pt>
                <c:pt idx="62">
                  <c:v>-0.38939800000000002</c:v>
                </c:pt>
                <c:pt idx="63">
                  <c:v>-0.28872100000000001</c:v>
                </c:pt>
                <c:pt idx="64">
                  <c:v>-0.20177700000000001</c:v>
                </c:pt>
                <c:pt idx="65">
                  <c:v>-0.10836999999999999</c:v>
                </c:pt>
                <c:pt idx="66">
                  <c:v>-1.3236E-2</c:v>
                </c:pt>
                <c:pt idx="67">
                  <c:v>8.6952000000000002E-2</c:v>
                </c:pt>
                <c:pt idx="68">
                  <c:v>0.202319</c:v>
                </c:pt>
                <c:pt idx="69">
                  <c:v>0.31118000000000001</c:v>
                </c:pt>
                <c:pt idx="70">
                  <c:v>0.43489</c:v>
                </c:pt>
                <c:pt idx="71">
                  <c:v>0.54110899999999995</c:v>
                </c:pt>
                <c:pt idx="72">
                  <c:v>0.66519099999999998</c:v>
                </c:pt>
                <c:pt idx="73">
                  <c:v>0.79595499999999997</c:v>
                </c:pt>
                <c:pt idx="74">
                  <c:v>0.92682200000000003</c:v>
                </c:pt>
                <c:pt idx="75">
                  <c:v>1.051723</c:v>
                </c:pt>
                <c:pt idx="76">
                  <c:v>1.1776930000000001</c:v>
                </c:pt>
                <c:pt idx="77">
                  <c:v>1.325596</c:v>
                </c:pt>
                <c:pt idx="78">
                  <c:v>1.453929</c:v>
                </c:pt>
                <c:pt idx="79">
                  <c:v>1.604255</c:v>
                </c:pt>
                <c:pt idx="80">
                  <c:v>1.7542249999999999</c:v>
                </c:pt>
                <c:pt idx="81">
                  <c:v>1.8984209999999999</c:v>
                </c:pt>
                <c:pt idx="82">
                  <c:v>2.0422940000000001</c:v>
                </c:pt>
                <c:pt idx="83">
                  <c:v>2.1900849999999998</c:v>
                </c:pt>
                <c:pt idx="84">
                  <c:v>2.3636650000000001</c:v>
                </c:pt>
                <c:pt idx="85">
                  <c:v>2.5339480000000001</c:v>
                </c:pt>
                <c:pt idx="86">
                  <c:v>2.7215669999999998</c:v>
                </c:pt>
                <c:pt idx="87">
                  <c:v>2.9402729999999999</c:v>
                </c:pt>
                <c:pt idx="88">
                  <c:v>3.1170629999999999</c:v>
                </c:pt>
                <c:pt idx="89">
                  <c:v>3.3237369999999999</c:v>
                </c:pt>
                <c:pt idx="90">
                  <c:v>3.567977</c:v>
                </c:pt>
                <c:pt idx="91">
                  <c:v>3.7855560000000001</c:v>
                </c:pt>
                <c:pt idx="92">
                  <c:v>4.035431</c:v>
                </c:pt>
                <c:pt idx="93">
                  <c:v>4.3513840000000004</c:v>
                </c:pt>
                <c:pt idx="94">
                  <c:v>4.6937959999999999</c:v>
                </c:pt>
                <c:pt idx="95">
                  <c:v>5.0488670000000004</c:v>
                </c:pt>
                <c:pt idx="96">
                  <c:v>5.4632009999999998</c:v>
                </c:pt>
                <c:pt idx="97">
                  <c:v>5.8796860000000004</c:v>
                </c:pt>
                <c:pt idx="98">
                  <c:v>6.4674820000000004</c:v>
                </c:pt>
                <c:pt idx="99">
                  <c:v>7.359477</c:v>
                </c:pt>
                <c:pt idx="100">
                  <c:v>13.105698</c:v>
                </c:pt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InH_4GHz_36TRxP_ModelA!$AH$25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InH_4GHz_36TRxP_ModelA!$AH$29:$AH$129</c:f>
              <c:numCache>
                <c:formatCode>G/通用格式</c:formatCode>
                <c:ptCount val="101"/>
                <c:pt idx="0">
                  <c:v>-8.2391000000000005</c:v>
                </c:pt>
                <c:pt idx="1">
                  <c:v>-6.2507999999999999</c:v>
                </c:pt>
                <c:pt idx="2">
                  <c:v>-5.8535000000000004</c:v>
                </c:pt>
                <c:pt idx="3">
                  <c:v>-5.6571999999999996</c:v>
                </c:pt>
                <c:pt idx="4">
                  <c:v>-5.4607000000000001</c:v>
                </c:pt>
                <c:pt idx="5">
                  <c:v>-5.2792000000000003</c:v>
                </c:pt>
                <c:pt idx="6">
                  <c:v>-5.0904999999999996</c:v>
                </c:pt>
                <c:pt idx="7">
                  <c:v>-4.9371</c:v>
                </c:pt>
                <c:pt idx="8">
                  <c:v>-4.7892000000000001</c:v>
                </c:pt>
                <c:pt idx="9">
                  <c:v>-4.6810999999999998</c:v>
                </c:pt>
                <c:pt idx="10">
                  <c:v>-4.4676</c:v>
                </c:pt>
                <c:pt idx="11">
                  <c:v>-4.2545000000000002</c:v>
                </c:pt>
                <c:pt idx="12">
                  <c:v>-4.1089000000000002</c:v>
                </c:pt>
                <c:pt idx="13">
                  <c:v>-4.0225999999999997</c:v>
                </c:pt>
                <c:pt idx="14">
                  <c:v>-3.9352</c:v>
                </c:pt>
                <c:pt idx="15">
                  <c:v>-3.81</c:v>
                </c:pt>
                <c:pt idx="16">
                  <c:v>-3.7239</c:v>
                </c:pt>
                <c:pt idx="17">
                  <c:v>-3.6299000000000001</c:v>
                </c:pt>
                <c:pt idx="18">
                  <c:v>-3.5602999999999998</c:v>
                </c:pt>
                <c:pt idx="19">
                  <c:v>-3.4697</c:v>
                </c:pt>
                <c:pt idx="20">
                  <c:v>-3.3174999999999999</c:v>
                </c:pt>
                <c:pt idx="21">
                  <c:v>-3.2793000000000001</c:v>
                </c:pt>
                <c:pt idx="22">
                  <c:v>-3.1939000000000002</c:v>
                </c:pt>
                <c:pt idx="23">
                  <c:v>-3.1166999999999998</c:v>
                </c:pt>
                <c:pt idx="24">
                  <c:v>-3.0308000000000002</c:v>
                </c:pt>
                <c:pt idx="25">
                  <c:v>-2.9386000000000001</c:v>
                </c:pt>
                <c:pt idx="26">
                  <c:v>-2.8012000000000001</c:v>
                </c:pt>
                <c:pt idx="27">
                  <c:v>-2.7216999999999998</c:v>
                </c:pt>
                <c:pt idx="28">
                  <c:v>-2.6217000000000001</c:v>
                </c:pt>
                <c:pt idx="29">
                  <c:v>-2.5680000000000001</c:v>
                </c:pt>
                <c:pt idx="30">
                  <c:v>-2.5038999999999998</c:v>
                </c:pt>
                <c:pt idx="31">
                  <c:v>-2.4074</c:v>
                </c:pt>
                <c:pt idx="32">
                  <c:v>-2.3128000000000002</c:v>
                </c:pt>
                <c:pt idx="33">
                  <c:v>-2.2406999999999999</c:v>
                </c:pt>
                <c:pt idx="34">
                  <c:v>-2.1728000000000001</c:v>
                </c:pt>
                <c:pt idx="35">
                  <c:v>-2.0962000000000001</c:v>
                </c:pt>
                <c:pt idx="36">
                  <c:v>-2.0394999999999999</c:v>
                </c:pt>
                <c:pt idx="37">
                  <c:v>-1.9386000000000001</c:v>
                </c:pt>
                <c:pt idx="38">
                  <c:v>-1.8116000000000001</c:v>
                </c:pt>
                <c:pt idx="39">
                  <c:v>-1.7304999999999999</c:v>
                </c:pt>
                <c:pt idx="40">
                  <c:v>-1.6508</c:v>
                </c:pt>
                <c:pt idx="41">
                  <c:v>-1.5652999999999999</c:v>
                </c:pt>
                <c:pt idx="42">
                  <c:v>-1.4913000000000001</c:v>
                </c:pt>
                <c:pt idx="43">
                  <c:v>-1.4017999999999999</c:v>
                </c:pt>
                <c:pt idx="44">
                  <c:v>-1.3180000000000001</c:v>
                </c:pt>
                <c:pt idx="45">
                  <c:v>-1.2181</c:v>
                </c:pt>
                <c:pt idx="46">
                  <c:v>-1.1075999999999999</c:v>
                </c:pt>
                <c:pt idx="47">
                  <c:v>-1.0124</c:v>
                </c:pt>
                <c:pt idx="48">
                  <c:v>-0.93100000000000005</c:v>
                </c:pt>
                <c:pt idx="49">
                  <c:v>-0.82469999999999999</c:v>
                </c:pt>
                <c:pt idx="50">
                  <c:v>-0.75649999999999995</c:v>
                </c:pt>
                <c:pt idx="51">
                  <c:v>-0.66539999999999999</c:v>
                </c:pt>
                <c:pt idx="52">
                  <c:v>-0.5524</c:v>
                </c:pt>
                <c:pt idx="53">
                  <c:v>-0.4738</c:v>
                </c:pt>
                <c:pt idx="54">
                  <c:v>-0.38090000000000002</c:v>
                </c:pt>
                <c:pt idx="55">
                  <c:v>-0.30809999999999998</c:v>
                </c:pt>
                <c:pt idx="56">
                  <c:v>-0.17979999999999999</c:v>
                </c:pt>
                <c:pt idx="57">
                  <c:v>-9.2100000000000001E-2</c:v>
                </c:pt>
                <c:pt idx="58">
                  <c:v>5.7000000000000002E-3</c:v>
                </c:pt>
                <c:pt idx="59">
                  <c:v>0.1069</c:v>
                </c:pt>
                <c:pt idx="60">
                  <c:v>0.2203</c:v>
                </c:pt>
                <c:pt idx="61">
                  <c:v>0.32829999999999998</c:v>
                </c:pt>
                <c:pt idx="62">
                  <c:v>0.44290000000000002</c:v>
                </c:pt>
                <c:pt idx="63">
                  <c:v>0.55330000000000001</c:v>
                </c:pt>
                <c:pt idx="64">
                  <c:v>0.63880000000000003</c:v>
                </c:pt>
                <c:pt idx="65">
                  <c:v>0.75849999999999995</c:v>
                </c:pt>
                <c:pt idx="66">
                  <c:v>0.88529999999999998</c:v>
                </c:pt>
                <c:pt idx="67">
                  <c:v>1.0079</c:v>
                </c:pt>
                <c:pt idx="68">
                  <c:v>1.1552</c:v>
                </c:pt>
                <c:pt idx="69">
                  <c:v>1.2456</c:v>
                </c:pt>
                <c:pt idx="70">
                  <c:v>1.3672</c:v>
                </c:pt>
                <c:pt idx="71">
                  <c:v>1.5099</c:v>
                </c:pt>
                <c:pt idx="72">
                  <c:v>1.7090000000000001</c:v>
                </c:pt>
                <c:pt idx="73">
                  <c:v>1.8069</c:v>
                </c:pt>
                <c:pt idx="74">
                  <c:v>1.9703999999999999</c:v>
                </c:pt>
                <c:pt idx="75">
                  <c:v>2.0747</c:v>
                </c:pt>
                <c:pt idx="76">
                  <c:v>2.2000999999999999</c:v>
                </c:pt>
                <c:pt idx="77">
                  <c:v>2.3037999999999998</c:v>
                </c:pt>
                <c:pt idx="78">
                  <c:v>2.4950999999999999</c:v>
                </c:pt>
                <c:pt idx="79">
                  <c:v>2.641</c:v>
                </c:pt>
                <c:pt idx="80">
                  <c:v>2.7862</c:v>
                </c:pt>
                <c:pt idx="81">
                  <c:v>2.9131</c:v>
                </c:pt>
                <c:pt idx="82">
                  <c:v>3.0541999999999998</c:v>
                </c:pt>
                <c:pt idx="83">
                  <c:v>3.2081</c:v>
                </c:pt>
                <c:pt idx="84">
                  <c:v>3.4094000000000002</c:v>
                </c:pt>
                <c:pt idx="85">
                  <c:v>3.6608000000000001</c:v>
                </c:pt>
                <c:pt idx="86">
                  <c:v>3.8416000000000001</c:v>
                </c:pt>
                <c:pt idx="87">
                  <c:v>4.0366</c:v>
                </c:pt>
                <c:pt idx="88">
                  <c:v>4.2480000000000002</c:v>
                </c:pt>
                <c:pt idx="89">
                  <c:v>4.5071000000000003</c:v>
                </c:pt>
                <c:pt idx="90">
                  <c:v>4.6044999999999998</c:v>
                </c:pt>
                <c:pt idx="91">
                  <c:v>4.8526999999999996</c:v>
                </c:pt>
                <c:pt idx="92">
                  <c:v>5.2083000000000004</c:v>
                </c:pt>
                <c:pt idx="93">
                  <c:v>5.5595999999999997</c:v>
                </c:pt>
                <c:pt idx="94">
                  <c:v>5.8714000000000004</c:v>
                </c:pt>
                <c:pt idx="95">
                  <c:v>6.2312000000000003</c:v>
                </c:pt>
                <c:pt idx="96">
                  <c:v>6.6576000000000004</c:v>
                </c:pt>
                <c:pt idx="97">
                  <c:v>6.9269999999999996</c:v>
                </c:pt>
                <c:pt idx="98">
                  <c:v>7.5937000000000001</c:v>
                </c:pt>
                <c:pt idx="99">
                  <c:v>8.1614000000000004</c:v>
                </c:pt>
                <c:pt idx="100">
                  <c:v>12.6021</c:v>
                </c:pt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InH_4GHz_36TRxP_ModelA!$AI$25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InH_4GHz_36TRxP_ModelA!$AI$29:$AI$129</c:f>
              <c:numCache>
                <c:formatCode>G/通用格式</c:formatCode>
                <c:ptCount val="101"/>
                <c:pt idx="0">
                  <c:v>-8.3549000000000007</c:v>
                </c:pt>
                <c:pt idx="1">
                  <c:v>-6.6249700000000002</c:v>
                </c:pt>
                <c:pt idx="2">
                  <c:v>-6.3033000000000001</c:v>
                </c:pt>
                <c:pt idx="3">
                  <c:v>-6.0505399999999998</c:v>
                </c:pt>
                <c:pt idx="4">
                  <c:v>-5.8541100000000004</c:v>
                </c:pt>
                <c:pt idx="5">
                  <c:v>-5.6283000000000003</c:v>
                </c:pt>
                <c:pt idx="6">
                  <c:v>-5.4950400000000004</c:v>
                </c:pt>
                <c:pt idx="7">
                  <c:v>-5.3502999999999998</c:v>
                </c:pt>
                <c:pt idx="8">
                  <c:v>-5.1911399999999999</c:v>
                </c:pt>
                <c:pt idx="9">
                  <c:v>-5.0720099999999997</c:v>
                </c:pt>
                <c:pt idx="10">
                  <c:v>-4.9413600000000004</c:v>
                </c:pt>
                <c:pt idx="11">
                  <c:v>-4.8249500000000003</c:v>
                </c:pt>
                <c:pt idx="12">
                  <c:v>-4.7042900000000003</c:v>
                </c:pt>
                <c:pt idx="13">
                  <c:v>-4.6013400000000004</c:v>
                </c:pt>
                <c:pt idx="14">
                  <c:v>-4.4678000000000004</c:v>
                </c:pt>
                <c:pt idx="15">
                  <c:v>-4.3899600000000003</c:v>
                </c:pt>
                <c:pt idx="16">
                  <c:v>-4.30497</c:v>
                </c:pt>
                <c:pt idx="17">
                  <c:v>-4.2162100000000002</c:v>
                </c:pt>
                <c:pt idx="18">
                  <c:v>-4.1320199999999998</c:v>
                </c:pt>
                <c:pt idx="19">
                  <c:v>-4.0257800000000001</c:v>
                </c:pt>
                <c:pt idx="20">
                  <c:v>-3.9384999999999999</c:v>
                </c:pt>
                <c:pt idx="21">
                  <c:v>-3.8360300000000001</c:v>
                </c:pt>
                <c:pt idx="22">
                  <c:v>-3.7354400000000001</c:v>
                </c:pt>
                <c:pt idx="23">
                  <c:v>-3.63808</c:v>
                </c:pt>
                <c:pt idx="24">
                  <c:v>-3.5494500000000002</c:v>
                </c:pt>
                <c:pt idx="25">
                  <c:v>-3.4696099999999999</c:v>
                </c:pt>
                <c:pt idx="26">
                  <c:v>-3.3742000000000001</c:v>
                </c:pt>
                <c:pt idx="27">
                  <c:v>-3.3067799999999998</c:v>
                </c:pt>
                <c:pt idx="28">
                  <c:v>-3.2067899999999998</c:v>
                </c:pt>
                <c:pt idx="29">
                  <c:v>-3.1334599999999999</c:v>
                </c:pt>
                <c:pt idx="30">
                  <c:v>-3.0681699999999998</c:v>
                </c:pt>
                <c:pt idx="31">
                  <c:v>-2.99227</c:v>
                </c:pt>
                <c:pt idx="32">
                  <c:v>-2.90679</c:v>
                </c:pt>
                <c:pt idx="33">
                  <c:v>-2.8418600000000001</c:v>
                </c:pt>
                <c:pt idx="34">
                  <c:v>-2.7634500000000002</c:v>
                </c:pt>
                <c:pt idx="35">
                  <c:v>-2.66676</c:v>
                </c:pt>
                <c:pt idx="36">
                  <c:v>-2.57694</c:v>
                </c:pt>
                <c:pt idx="37">
                  <c:v>-2.5024600000000001</c:v>
                </c:pt>
                <c:pt idx="38">
                  <c:v>-2.42197</c:v>
                </c:pt>
                <c:pt idx="39">
                  <c:v>-2.3247499999999999</c:v>
                </c:pt>
                <c:pt idx="40">
                  <c:v>-2.25508</c:v>
                </c:pt>
                <c:pt idx="41">
                  <c:v>-2.1838600000000001</c:v>
                </c:pt>
                <c:pt idx="42">
                  <c:v>-2.0794299999999999</c:v>
                </c:pt>
                <c:pt idx="43">
                  <c:v>-2.0020799999999999</c:v>
                </c:pt>
                <c:pt idx="44">
                  <c:v>-1.92797</c:v>
                </c:pt>
                <c:pt idx="45">
                  <c:v>-1.8182700000000001</c:v>
                </c:pt>
                <c:pt idx="46">
                  <c:v>-1.75695</c:v>
                </c:pt>
                <c:pt idx="47">
                  <c:v>-1.6828399999999999</c:v>
                </c:pt>
                <c:pt idx="48">
                  <c:v>-1.5906800000000001</c:v>
                </c:pt>
                <c:pt idx="49">
                  <c:v>-1.5065500000000001</c:v>
                </c:pt>
                <c:pt idx="50">
                  <c:v>-1.4129400000000001</c:v>
                </c:pt>
                <c:pt idx="51">
                  <c:v>-1.30132</c:v>
                </c:pt>
                <c:pt idx="52">
                  <c:v>-1.2337</c:v>
                </c:pt>
                <c:pt idx="53">
                  <c:v>-1.1664000000000001</c:v>
                </c:pt>
                <c:pt idx="54">
                  <c:v>-1.0546899999999999</c:v>
                </c:pt>
                <c:pt idx="55">
                  <c:v>-0.96420599999999901</c:v>
                </c:pt>
                <c:pt idx="56">
                  <c:v>-0.90067899999999901</c:v>
                </c:pt>
                <c:pt idx="57">
                  <c:v>-0.793821</c:v>
                </c:pt>
                <c:pt idx="58">
                  <c:v>-0.70030499999999996</c:v>
                </c:pt>
                <c:pt idx="59">
                  <c:v>-0.61638300000000001</c:v>
                </c:pt>
                <c:pt idx="60">
                  <c:v>-0.54565200000000003</c:v>
                </c:pt>
                <c:pt idx="61">
                  <c:v>-0.466387</c:v>
                </c:pt>
                <c:pt idx="62">
                  <c:v>-0.386936</c:v>
                </c:pt>
                <c:pt idx="63">
                  <c:v>-0.28793400000000002</c:v>
                </c:pt>
                <c:pt idx="64">
                  <c:v>-0.19186400000000001</c:v>
                </c:pt>
                <c:pt idx="65">
                  <c:v>-8.84364000000019E-2</c:v>
                </c:pt>
                <c:pt idx="66">
                  <c:v>2.8500799999999198E-2</c:v>
                </c:pt>
                <c:pt idx="67">
                  <c:v>0.156529999999999</c:v>
                </c:pt>
                <c:pt idx="68">
                  <c:v>0.23211499999999999</c:v>
                </c:pt>
                <c:pt idx="69">
                  <c:v>0.36116999999999999</c:v>
                </c:pt>
                <c:pt idx="70">
                  <c:v>0.47905399999999998</c:v>
                </c:pt>
                <c:pt idx="71">
                  <c:v>0.611155</c:v>
                </c:pt>
                <c:pt idx="72">
                  <c:v>0.71763500000000002</c:v>
                </c:pt>
                <c:pt idx="73">
                  <c:v>0.80979599999999996</c:v>
                </c:pt>
                <c:pt idx="74">
                  <c:v>0.91271100000000005</c:v>
                </c:pt>
                <c:pt idx="75">
                  <c:v>1.02258</c:v>
                </c:pt>
                <c:pt idx="76">
                  <c:v>1.1514500000000001</c:v>
                </c:pt>
                <c:pt idx="77">
                  <c:v>1.2670600000000001</c:v>
                </c:pt>
                <c:pt idx="78">
                  <c:v>1.3894899999999999</c:v>
                </c:pt>
                <c:pt idx="79">
                  <c:v>1.5662199999999999</c:v>
                </c:pt>
                <c:pt idx="80">
                  <c:v>1.75482</c:v>
                </c:pt>
                <c:pt idx="81">
                  <c:v>1.9066799999999999</c:v>
                </c:pt>
                <c:pt idx="82">
                  <c:v>2.0434100000000002</c:v>
                </c:pt>
                <c:pt idx="83">
                  <c:v>2.1539600000000001</c:v>
                </c:pt>
                <c:pt idx="84">
                  <c:v>2.29522</c:v>
                </c:pt>
                <c:pt idx="85">
                  <c:v>2.4337800000000001</c:v>
                </c:pt>
                <c:pt idx="86">
                  <c:v>2.5794299999999999</c:v>
                </c:pt>
                <c:pt idx="87">
                  <c:v>2.7392400000000001</c:v>
                </c:pt>
                <c:pt idx="88">
                  <c:v>2.99919</c:v>
                </c:pt>
                <c:pt idx="89">
                  <c:v>3.2362799999999998</c:v>
                </c:pt>
                <c:pt idx="90">
                  <c:v>3.4417399999999998</c:v>
                </c:pt>
                <c:pt idx="91">
                  <c:v>3.6997800000000001</c:v>
                </c:pt>
                <c:pt idx="92">
                  <c:v>3.8913799999999998</c:v>
                </c:pt>
                <c:pt idx="93">
                  <c:v>4.1651300000000004</c:v>
                </c:pt>
                <c:pt idx="94">
                  <c:v>4.53179</c:v>
                </c:pt>
                <c:pt idx="95">
                  <c:v>4.8348899999999997</c:v>
                </c:pt>
                <c:pt idx="96">
                  <c:v>5.1574900000000001</c:v>
                </c:pt>
                <c:pt idx="97">
                  <c:v>5.6747800000000002</c:v>
                </c:pt>
                <c:pt idx="98">
                  <c:v>6.0342399999999996</c:v>
                </c:pt>
                <c:pt idx="99">
                  <c:v>7.0453000000000001</c:v>
                </c:pt>
                <c:pt idx="100">
                  <c:v>11.2905</c:v>
                </c:pt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InH_4GHz_36TRxP_ModelA!$AJ$25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InH_4GHz_36TRxP_ModelA!$AJ$29:$AJ$129</c:f>
              <c:numCache>
                <c:formatCode>G/通用格式</c:formatCode>
                <c:ptCount val="101"/>
                <c:pt idx="0">
                  <c:v>-6.88</c:v>
                </c:pt>
                <c:pt idx="1">
                  <c:v>-6.47</c:v>
                </c:pt>
                <c:pt idx="2">
                  <c:v>-6.18</c:v>
                </c:pt>
                <c:pt idx="3">
                  <c:v>-5.89</c:v>
                </c:pt>
                <c:pt idx="4">
                  <c:v>-5.74</c:v>
                </c:pt>
                <c:pt idx="5">
                  <c:v>-5.54</c:v>
                </c:pt>
                <c:pt idx="6">
                  <c:v>-5.35</c:v>
                </c:pt>
                <c:pt idx="7">
                  <c:v>-5.2</c:v>
                </c:pt>
                <c:pt idx="8">
                  <c:v>-5.05</c:v>
                </c:pt>
                <c:pt idx="9">
                  <c:v>-4.91</c:v>
                </c:pt>
                <c:pt idx="10">
                  <c:v>-4.7699999999999996</c:v>
                </c:pt>
                <c:pt idx="11">
                  <c:v>-4.67</c:v>
                </c:pt>
                <c:pt idx="12">
                  <c:v>-4.58</c:v>
                </c:pt>
                <c:pt idx="13">
                  <c:v>-4.47</c:v>
                </c:pt>
                <c:pt idx="14">
                  <c:v>-4.41</c:v>
                </c:pt>
                <c:pt idx="15">
                  <c:v>-4.33</c:v>
                </c:pt>
                <c:pt idx="16">
                  <c:v>-4.25</c:v>
                </c:pt>
                <c:pt idx="17">
                  <c:v>-4.17</c:v>
                </c:pt>
                <c:pt idx="18">
                  <c:v>-4.08</c:v>
                </c:pt>
                <c:pt idx="19">
                  <c:v>-4</c:v>
                </c:pt>
                <c:pt idx="20">
                  <c:v>-3.93</c:v>
                </c:pt>
                <c:pt idx="21">
                  <c:v>-3.85</c:v>
                </c:pt>
                <c:pt idx="22">
                  <c:v>-3.81</c:v>
                </c:pt>
                <c:pt idx="23">
                  <c:v>-3.76</c:v>
                </c:pt>
                <c:pt idx="24">
                  <c:v>-3.71</c:v>
                </c:pt>
                <c:pt idx="25">
                  <c:v>-3.63</c:v>
                </c:pt>
                <c:pt idx="26">
                  <c:v>-3.54</c:v>
                </c:pt>
                <c:pt idx="27">
                  <c:v>-3.45</c:v>
                </c:pt>
                <c:pt idx="28">
                  <c:v>-3.33</c:v>
                </c:pt>
                <c:pt idx="29">
                  <c:v>-3.27</c:v>
                </c:pt>
                <c:pt idx="30">
                  <c:v>-3.19</c:v>
                </c:pt>
                <c:pt idx="31">
                  <c:v>-3.1</c:v>
                </c:pt>
                <c:pt idx="32">
                  <c:v>-3.03</c:v>
                </c:pt>
                <c:pt idx="33">
                  <c:v>-2.92</c:v>
                </c:pt>
                <c:pt idx="34">
                  <c:v>-2.83</c:v>
                </c:pt>
                <c:pt idx="35">
                  <c:v>-2.76</c:v>
                </c:pt>
                <c:pt idx="36">
                  <c:v>-2.68</c:v>
                </c:pt>
                <c:pt idx="37">
                  <c:v>-2.62</c:v>
                </c:pt>
                <c:pt idx="38">
                  <c:v>-2.56</c:v>
                </c:pt>
                <c:pt idx="39">
                  <c:v>-2.5099999999999998</c:v>
                </c:pt>
                <c:pt idx="40">
                  <c:v>-2.41</c:v>
                </c:pt>
                <c:pt idx="41">
                  <c:v>-2.35</c:v>
                </c:pt>
                <c:pt idx="42">
                  <c:v>-2.27</c:v>
                </c:pt>
                <c:pt idx="43">
                  <c:v>-2.23</c:v>
                </c:pt>
                <c:pt idx="44">
                  <c:v>-2.14</c:v>
                </c:pt>
                <c:pt idx="45">
                  <c:v>-2.08</c:v>
                </c:pt>
                <c:pt idx="46">
                  <c:v>-2.0099999999999998</c:v>
                </c:pt>
                <c:pt idx="47">
                  <c:v>-1.96</c:v>
                </c:pt>
                <c:pt idx="48">
                  <c:v>-1.89</c:v>
                </c:pt>
                <c:pt idx="49">
                  <c:v>-1.82</c:v>
                </c:pt>
                <c:pt idx="50">
                  <c:v>-1.71</c:v>
                </c:pt>
                <c:pt idx="51">
                  <c:v>-1.6</c:v>
                </c:pt>
                <c:pt idx="52">
                  <c:v>-1.49</c:v>
                </c:pt>
                <c:pt idx="53">
                  <c:v>-1.4</c:v>
                </c:pt>
                <c:pt idx="54">
                  <c:v>-1.31</c:v>
                </c:pt>
                <c:pt idx="55">
                  <c:v>-1.23</c:v>
                </c:pt>
                <c:pt idx="56">
                  <c:v>-1.1100000000000001</c:v>
                </c:pt>
                <c:pt idx="57">
                  <c:v>-0.97</c:v>
                </c:pt>
                <c:pt idx="58">
                  <c:v>-0.91</c:v>
                </c:pt>
                <c:pt idx="59">
                  <c:v>-0.82</c:v>
                </c:pt>
                <c:pt idx="60">
                  <c:v>-0.71</c:v>
                </c:pt>
                <c:pt idx="61">
                  <c:v>-0.64</c:v>
                </c:pt>
                <c:pt idx="62">
                  <c:v>-0.51</c:v>
                </c:pt>
                <c:pt idx="63">
                  <c:v>-0.46</c:v>
                </c:pt>
                <c:pt idx="64">
                  <c:v>-0.37</c:v>
                </c:pt>
                <c:pt idx="65">
                  <c:v>-0.26</c:v>
                </c:pt>
                <c:pt idx="66">
                  <c:v>-0.16</c:v>
                </c:pt>
                <c:pt idx="67">
                  <c:v>-7.0000000000000007E-2</c:v>
                </c:pt>
                <c:pt idx="68">
                  <c:v>0.05</c:v>
                </c:pt>
                <c:pt idx="69">
                  <c:v>0.14000000000000001</c:v>
                </c:pt>
                <c:pt idx="70">
                  <c:v>0.23</c:v>
                </c:pt>
                <c:pt idx="71">
                  <c:v>0.31</c:v>
                </c:pt>
                <c:pt idx="72">
                  <c:v>0.42</c:v>
                </c:pt>
                <c:pt idx="73">
                  <c:v>0.57999999999999996</c:v>
                </c:pt>
                <c:pt idx="74">
                  <c:v>0.76</c:v>
                </c:pt>
                <c:pt idx="75">
                  <c:v>0.86</c:v>
                </c:pt>
                <c:pt idx="76">
                  <c:v>1</c:v>
                </c:pt>
                <c:pt idx="77">
                  <c:v>1.1599999999999999</c:v>
                </c:pt>
                <c:pt idx="78">
                  <c:v>1.32</c:v>
                </c:pt>
                <c:pt idx="79">
                  <c:v>1.49</c:v>
                </c:pt>
                <c:pt idx="80">
                  <c:v>1.62</c:v>
                </c:pt>
                <c:pt idx="81">
                  <c:v>1.73</c:v>
                </c:pt>
                <c:pt idx="82">
                  <c:v>1.87</c:v>
                </c:pt>
                <c:pt idx="83">
                  <c:v>2.12</c:v>
                </c:pt>
                <c:pt idx="84">
                  <c:v>2.33</c:v>
                </c:pt>
                <c:pt idx="85">
                  <c:v>2.4700000000000002</c:v>
                </c:pt>
                <c:pt idx="86">
                  <c:v>2.61</c:v>
                </c:pt>
                <c:pt idx="87">
                  <c:v>2.74</c:v>
                </c:pt>
                <c:pt idx="88">
                  <c:v>2.89</c:v>
                </c:pt>
                <c:pt idx="89">
                  <c:v>3.12</c:v>
                </c:pt>
                <c:pt idx="90">
                  <c:v>3.28</c:v>
                </c:pt>
                <c:pt idx="91">
                  <c:v>3.6</c:v>
                </c:pt>
                <c:pt idx="92">
                  <c:v>3.87</c:v>
                </c:pt>
                <c:pt idx="93">
                  <c:v>4.08</c:v>
                </c:pt>
                <c:pt idx="94">
                  <c:v>4.45</c:v>
                </c:pt>
                <c:pt idx="95">
                  <c:v>4.82</c:v>
                </c:pt>
                <c:pt idx="96">
                  <c:v>5.23</c:v>
                </c:pt>
                <c:pt idx="97">
                  <c:v>5.6</c:v>
                </c:pt>
                <c:pt idx="98">
                  <c:v>6.24</c:v>
                </c:pt>
                <c:pt idx="99">
                  <c:v>9.14</c:v>
                </c:pt>
                <c:pt idx="100">
                  <c:v>9.61</c:v>
                </c:pt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InH_4GHz_36TRxP_ModelA!$AK$25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InH_4GHz_36TRxP_ModelA!$AK$29:$AK$129</c:f>
              <c:numCache>
                <c:formatCode>G/通用格式</c:formatCode>
                <c:ptCount val="101"/>
                <c:pt idx="0">
                  <c:v>-8.0990000000000002</c:v>
                </c:pt>
                <c:pt idx="1">
                  <c:v>-6.6970000000000001</c:v>
                </c:pt>
                <c:pt idx="2">
                  <c:v>-6.4210000000000003</c:v>
                </c:pt>
                <c:pt idx="3">
                  <c:v>-6.2160000000000002</c:v>
                </c:pt>
                <c:pt idx="4">
                  <c:v>-5.8239999999999998</c:v>
                </c:pt>
                <c:pt idx="5">
                  <c:v>-5.7030000000000003</c:v>
                </c:pt>
                <c:pt idx="6">
                  <c:v>-5.516</c:v>
                </c:pt>
                <c:pt idx="7">
                  <c:v>-5.3780000000000001</c:v>
                </c:pt>
                <c:pt idx="8">
                  <c:v>-5.2569999999999997</c:v>
                </c:pt>
                <c:pt idx="9">
                  <c:v>-5.1719999999999997</c:v>
                </c:pt>
                <c:pt idx="10">
                  <c:v>-5.15</c:v>
                </c:pt>
                <c:pt idx="11">
                  <c:v>-4.9790000000000001</c:v>
                </c:pt>
                <c:pt idx="12">
                  <c:v>-4.82</c:v>
                </c:pt>
                <c:pt idx="13">
                  <c:v>-4.7240000000000002</c:v>
                </c:pt>
                <c:pt idx="14">
                  <c:v>-4.6150000000000002</c:v>
                </c:pt>
                <c:pt idx="15">
                  <c:v>-4.5140000000000002</c:v>
                </c:pt>
                <c:pt idx="16">
                  <c:v>-4.3339999999999996</c:v>
                </c:pt>
                <c:pt idx="17">
                  <c:v>-4.2530000000000001</c:v>
                </c:pt>
                <c:pt idx="18">
                  <c:v>-4.2030000000000003</c:v>
                </c:pt>
                <c:pt idx="19">
                  <c:v>-4.0380000000000003</c:v>
                </c:pt>
                <c:pt idx="20">
                  <c:v>-3.9390000000000001</c:v>
                </c:pt>
                <c:pt idx="21">
                  <c:v>-3.8439999999999999</c:v>
                </c:pt>
                <c:pt idx="22">
                  <c:v>-3.7589999999999999</c:v>
                </c:pt>
                <c:pt idx="23">
                  <c:v>-3.6589999999999998</c:v>
                </c:pt>
                <c:pt idx="24">
                  <c:v>-3.61</c:v>
                </c:pt>
                <c:pt idx="25">
                  <c:v>-3.5249999999999999</c:v>
                </c:pt>
                <c:pt idx="26">
                  <c:v>-3.4209999999999998</c:v>
                </c:pt>
                <c:pt idx="27">
                  <c:v>-3.343</c:v>
                </c:pt>
                <c:pt idx="28">
                  <c:v>-3.2829999999999999</c:v>
                </c:pt>
                <c:pt idx="29">
                  <c:v>-3.1989999999999998</c:v>
                </c:pt>
                <c:pt idx="30">
                  <c:v>-3.1360000000000001</c:v>
                </c:pt>
                <c:pt idx="31">
                  <c:v>-3.0339999999999998</c:v>
                </c:pt>
                <c:pt idx="32">
                  <c:v>-2.9729999999999999</c:v>
                </c:pt>
                <c:pt idx="33">
                  <c:v>-2.895</c:v>
                </c:pt>
                <c:pt idx="34">
                  <c:v>-2.8490000000000002</c:v>
                </c:pt>
                <c:pt idx="35">
                  <c:v>-2.7309999999999999</c:v>
                </c:pt>
                <c:pt idx="36">
                  <c:v>-2.6520000000000001</c:v>
                </c:pt>
                <c:pt idx="37">
                  <c:v>-2.589</c:v>
                </c:pt>
                <c:pt idx="38">
                  <c:v>-2.4980000000000002</c:v>
                </c:pt>
                <c:pt idx="39">
                  <c:v>-2.4449999999999998</c:v>
                </c:pt>
                <c:pt idx="40">
                  <c:v>-2.4020000000000001</c:v>
                </c:pt>
                <c:pt idx="41">
                  <c:v>-2.3490000000000002</c:v>
                </c:pt>
                <c:pt idx="42">
                  <c:v>-2.202</c:v>
                </c:pt>
                <c:pt idx="43">
                  <c:v>-2.0920000000000001</c:v>
                </c:pt>
                <c:pt idx="44">
                  <c:v>-2.0110000000000001</c:v>
                </c:pt>
                <c:pt idx="45">
                  <c:v>-1.9279999999999999</c:v>
                </c:pt>
                <c:pt idx="46">
                  <c:v>-1.827</c:v>
                </c:pt>
                <c:pt idx="47">
                  <c:v>-1.7370000000000001</c:v>
                </c:pt>
                <c:pt idx="48">
                  <c:v>-1.619</c:v>
                </c:pt>
                <c:pt idx="49">
                  <c:v>-1.556</c:v>
                </c:pt>
                <c:pt idx="50">
                  <c:v>-1.484</c:v>
                </c:pt>
                <c:pt idx="51">
                  <c:v>-1.3819999999999999</c:v>
                </c:pt>
                <c:pt idx="52">
                  <c:v>-1.274</c:v>
                </c:pt>
                <c:pt idx="53">
                  <c:v>-1.2430000000000001</c:v>
                </c:pt>
                <c:pt idx="54">
                  <c:v>-1.075</c:v>
                </c:pt>
                <c:pt idx="55">
                  <c:v>-1.012</c:v>
                </c:pt>
                <c:pt idx="56">
                  <c:v>-0.95</c:v>
                </c:pt>
                <c:pt idx="57">
                  <c:v>-0.83199999999999996</c:v>
                </c:pt>
                <c:pt idx="58">
                  <c:v>-0.79100000000000004</c:v>
                </c:pt>
                <c:pt idx="59">
                  <c:v>-0.69599999999999995</c:v>
                </c:pt>
                <c:pt idx="60">
                  <c:v>-0.64900000000000002</c:v>
                </c:pt>
                <c:pt idx="61">
                  <c:v>-0.443</c:v>
                </c:pt>
                <c:pt idx="62">
                  <c:v>-0.35499999999999998</c:v>
                </c:pt>
                <c:pt idx="63">
                  <c:v>-0.29399999999999998</c:v>
                </c:pt>
                <c:pt idx="64">
                  <c:v>-0.245</c:v>
                </c:pt>
                <c:pt idx="65">
                  <c:v>-0.14599999999999999</c:v>
                </c:pt>
                <c:pt idx="66">
                  <c:v>-0.03</c:v>
                </c:pt>
                <c:pt idx="67">
                  <c:v>0.14299999999999999</c:v>
                </c:pt>
                <c:pt idx="68">
                  <c:v>0.23899999999999999</c:v>
                </c:pt>
                <c:pt idx="69">
                  <c:v>0.33600000000000002</c:v>
                </c:pt>
                <c:pt idx="70">
                  <c:v>0.36699999999999999</c:v>
                </c:pt>
                <c:pt idx="71">
                  <c:v>0.438</c:v>
                </c:pt>
                <c:pt idx="72">
                  <c:v>0.59799999999999998</c:v>
                </c:pt>
                <c:pt idx="73">
                  <c:v>0.70299999999999996</c:v>
                </c:pt>
                <c:pt idx="74">
                  <c:v>0.78700000000000003</c:v>
                </c:pt>
                <c:pt idx="75">
                  <c:v>0.93799999999999994</c:v>
                </c:pt>
                <c:pt idx="76">
                  <c:v>1.1040000000000001</c:v>
                </c:pt>
                <c:pt idx="77">
                  <c:v>1.1830000000000001</c:v>
                </c:pt>
                <c:pt idx="78">
                  <c:v>1.2829999999999999</c:v>
                </c:pt>
                <c:pt idx="79">
                  <c:v>1.4339999999999999</c:v>
                </c:pt>
                <c:pt idx="80">
                  <c:v>1.56</c:v>
                </c:pt>
                <c:pt idx="81">
                  <c:v>1.66</c:v>
                </c:pt>
                <c:pt idx="82">
                  <c:v>1.849</c:v>
                </c:pt>
                <c:pt idx="83">
                  <c:v>2.0390000000000001</c:v>
                </c:pt>
                <c:pt idx="84">
                  <c:v>2.2200000000000002</c:v>
                </c:pt>
                <c:pt idx="85">
                  <c:v>2.3820000000000001</c:v>
                </c:pt>
                <c:pt idx="86">
                  <c:v>2.5819999999999999</c:v>
                </c:pt>
                <c:pt idx="87">
                  <c:v>2.7480000000000002</c:v>
                </c:pt>
                <c:pt idx="88">
                  <c:v>3.0179999999999998</c:v>
                </c:pt>
                <c:pt idx="89">
                  <c:v>3.1949999999999998</c:v>
                </c:pt>
                <c:pt idx="90">
                  <c:v>3.5</c:v>
                </c:pt>
                <c:pt idx="91">
                  <c:v>3.7440000000000002</c:v>
                </c:pt>
                <c:pt idx="92">
                  <c:v>4.085</c:v>
                </c:pt>
                <c:pt idx="93">
                  <c:v>4.3890000000000002</c:v>
                </c:pt>
                <c:pt idx="94">
                  <c:v>4.883</c:v>
                </c:pt>
                <c:pt idx="95">
                  <c:v>5.1130000000000004</c:v>
                </c:pt>
                <c:pt idx="96">
                  <c:v>5.5519999999999996</c:v>
                </c:pt>
                <c:pt idx="97">
                  <c:v>6.2720000000000002</c:v>
                </c:pt>
                <c:pt idx="98">
                  <c:v>6.8380000000000001</c:v>
                </c:pt>
                <c:pt idx="99">
                  <c:v>7.59</c:v>
                </c:pt>
                <c:pt idx="100">
                  <c:v>11.573</c:v>
                </c:pt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InH_4GHz_36TRxP_ModelA!$AL$25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InH_4GHz_36TRxP_ModelA!$AL$29:$AL$129</c:f>
              <c:numCache>
                <c:formatCode>G/通用格式</c:formatCode>
                <c:ptCount val="101"/>
                <c:pt idx="0">
                  <c:v>-8.3719999999999999</c:v>
                </c:pt>
                <c:pt idx="1">
                  <c:v>-6.8539000000000003</c:v>
                </c:pt>
                <c:pt idx="2">
                  <c:v>-6.4547999999999996</c:v>
                </c:pt>
                <c:pt idx="3">
                  <c:v>-6.1338999999999997</c:v>
                </c:pt>
                <c:pt idx="4">
                  <c:v>-5.9320000000000004</c:v>
                </c:pt>
                <c:pt idx="5">
                  <c:v>-5.7324999999999999</c:v>
                </c:pt>
                <c:pt idx="6">
                  <c:v>-5.5633999999999997</c:v>
                </c:pt>
                <c:pt idx="7">
                  <c:v>-5.4039000000000001</c:v>
                </c:pt>
                <c:pt idx="8">
                  <c:v>-5.2694000000000001</c:v>
                </c:pt>
                <c:pt idx="9">
                  <c:v>-5.0896999999999997</c:v>
                </c:pt>
                <c:pt idx="10">
                  <c:v>-4.9740000000000002</c:v>
                </c:pt>
                <c:pt idx="11">
                  <c:v>-4.8518999999999997</c:v>
                </c:pt>
                <c:pt idx="12">
                  <c:v>-4.7436999999999996</c:v>
                </c:pt>
                <c:pt idx="13">
                  <c:v>-4.6599000000000004</c:v>
                </c:pt>
                <c:pt idx="14">
                  <c:v>-4.5359999999999996</c:v>
                </c:pt>
                <c:pt idx="15">
                  <c:v>-4.4153000000000002</c:v>
                </c:pt>
                <c:pt idx="16">
                  <c:v>-4.2880000000000003</c:v>
                </c:pt>
                <c:pt idx="17">
                  <c:v>-4.2004999999999999</c:v>
                </c:pt>
                <c:pt idx="18">
                  <c:v>-4.1075999999999997</c:v>
                </c:pt>
                <c:pt idx="19">
                  <c:v>-4.0281000000000002</c:v>
                </c:pt>
                <c:pt idx="20">
                  <c:v>-3.9108999999999998</c:v>
                </c:pt>
                <c:pt idx="21">
                  <c:v>-3.8197000000000001</c:v>
                </c:pt>
                <c:pt idx="22">
                  <c:v>-3.7345000000000002</c:v>
                </c:pt>
                <c:pt idx="23">
                  <c:v>-3.6583999999999999</c:v>
                </c:pt>
                <c:pt idx="24">
                  <c:v>-3.5872999999999999</c:v>
                </c:pt>
                <c:pt idx="25">
                  <c:v>-3.4933000000000001</c:v>
                </c:pt>
                <c:pt idx="26">
                  <c:v>-3.4055</c:v>
                </c:pt>
                <c:pt idx="27">
                  <c:v>-3.3347000000000002</c:v>
                </c:pt>
                <c:pt idx="28">
                  <c:v>-3.2429999999999999</c:v>
                </c:pt>
                <c:pt idx="29">
                  <c:v>-3.1432000000000002</c:v>
                </c:pt>
                <c:pt idx="30">
                  <c:v>-3.0649000000000002</c:v>
                </c:pt>
                <c:pt idx="31">
                  <c:v>-2.9889000000000001</c:v>
                </c:pt>
                <c:pt idx="32">
                  <c:v>-2.9043000000000001</c:v>
                </c:pt>
                <c:pt idx="33">
                  <c:v>-2.8275999999999999</c:v>
                </c:pt>
                <c:pt idx="34">
                  <c:v>-2.7677999999999998</c:v>
                </c:pt>
                <c:pt idx="35">
                  <c:v>-2.6840999999999999</c:v>
                </c:pt>
                <c:pt idx="36">
                  <c:v>-2.6036999999999999</c:v>
                </c:pt>
                <c:pt idx="37">
                  <c:v>-2.4914999999999998</c:v>
                </c:pt>
                <c:pt idx="38">
                  <c:v>-2.4070999999999998</c:v>
                </c:pt>
                <c:pt idx="39">
                  <c:v>-2.3073999999999999</c:v>
                </c:pt>
                <c:pt idx="40">
                  <c:v>-2.2124999999999999</c:v>
                </c:pt>
                <c:pt idx="41">
                  <c:v>-2.1198999999999999</c:v>
                </c:pt>
                <c:pt idx="42">
                  <c:v>-2.0455999999999999</c:v>
                </c:pt>
                <c:pt idx="43">
                  <c:v>-1.9509000000000001</c:v>
                </c:pt>
                <c:pt idx="44">
                  <c:v>-1.853</c:v>
                </c:pt>
                <c:pt idx="45">
                  <c:v>-1.79</c:v>
                </c:pt>
                <c:pt idx="46">
                  <c:v>-1.7117</c:v>
                </c:pt>
                <c:pt idx="47">
                  <c:v>-1.6235999999999999</c:v>
                </c:pt>
                <c:pt idx="48">
                  <c:v>-1.5381</c:v>
                </c:pt>
                <c:pt idx="49">
                  <c:v>-1.4457</c:v>
                </c:pt>
                <c:pt idx="50">
                  <c:v>-1.3572</c:v>
                </c:pt>
                <c:pt idx="51">
                  <c:v>-1.2532000000000001</c:v>
                </c:pt>
                <c:pt idx="52">
                  <c:v>-1.1771</c:v>
                </c:pt>
                <c:pt idx="53">
                  <c:v>-1.0684</c:v>
                </c:pt>
                <c:pt idx="54">
                  <c:v>-0.98009999999999997</c:v>
                </c:pt>
                <c:pt idx="55">
                  <c:v>-0.87690000000000001</c:v>
                </c:pt>
                <c:pt idx="56">
                  <c:v>-0.80330000000000001</c:v>
                </c:pt>
                <c:pt idx="57">
                  <c:v>-0.70830000000000004</c:v>
                </c:pt>
                <c:pt idx="58">
                  <c:v>-0.62790000000000001</c:v>
                </c:pt>
                <c:pt idx="59">
                  <c:v>-0.52729999999999999</c:v>
                </c:pt>
                <c:pt idx="60">
                  <c:v>-0.43580000000000002</c:v>
                </c:pt>
                <c:pt idx="61">
                  <c:v>-0.34449999999999997</c:v>
                </c:pt>
                <c:pt idx="62">
                  <c:v>-0.2419</c:v>
                </c:pt>
                <c:pt idx="63">
                  <c:v>-0.15290000000000001</c:v>
                </c:pt>
                <c:pt idx="64">
                  <c:v>-2.2100000000000002E-2</c:v>
                </c:pt>
                <c:pt idx="65">
                  <c:v>7.7299999999999994E-2</c:v>
                </c:pt>
                <c:pt idx="66">
                  <c:v>0.17929999999999999</c:v>
                </c:pt>
                <c:pt idx="67">
                  <c:v>0.32819999999999999</c:v>
                </c:pt>
                <c:pt idx="68">
                  <c:v>0.45029999999999998</c:v>
                </c:pt>
                <c:pt idx="69">
                  <c:v>0.56950000000000001</c:v>
                </c:pt>
                <c:pt idx="70">
                  <c:v>0.67220000000000002</c:v>
                </c:pt>
                <c:pt idx="71">
                  <c:v>0.80179999999999996</c:v>
                </c:pt>
                <c:pt idx="72">
                  <c:v>0.91069999999999995</c:v>
                </c:pt>
                <c:pt idx="73">
                  <c:v>1.0088999999999999</c:v>
                </c:pt>
                <c:pt idx="74">
                  <c:v>1.1114999999999999</c:v>
                </c:pt>
                <c:pt idx="75">
                  <c:v>1.2611000000000001</c:v>
                </c:pt>
                <c:pt idx="76">
                  <c:v>1.4076</c:v>
                </c:pt>
                <c:pt idx="77">
                  <c:v>1.54</c:v>
                </c:pt>
                <c:pt idx="78">
                  <c:v>1.6655</c:v>
                </c:pt>
                <c:pt idx="79">
                  <c:v>1.8705000000000001</c:v>
                </c:pt>
                <c:pt idx="80">
                  <c:v>2.0478999999999998</c:v>
                </c:pt>
                <c:pt idx="81">
                  <c:v>2.2122999999999999</c:v>
                </c:pt>
                <c:pt idx="82">
                  <c:v>2.3313000000000001</c:v>
                </c:pt>
                <c:pt idx="83">
                  <c:v>2.4375</c:v>
                </c:pt>
                <c:pt idx="84">
                  <c:v>2.6433</c:v>
                </c:pt>
                <c:pt idx="85">
                  <c:v>2.8384999999999998</c:v>
                </c:pt>
                <c:pt idx="86">
                  <c:v>3.0165999999999999</c:v>
                </c:pt>
                <c:pt idx="87">
                  <c:v>3.1802999999999999</c:v>
                </c:pt>
                <c:pt idx="88">
                  <c:v>3.4409999999999998</c:v>
                </c:pt>
                <c:pt idx="89">
                  <c:v>3.6158999999999999</c:v>
                </c:pt>
                <c:pt idx="90">
                  <c:v>3.8641999999999999</c:v>
                </c:pt>
                <c:pt idx="91">
                  <c:v>4.1319999999999997</c:v>
                </c:pt>
                <c:pt idx="92">
                  <c:v>4.41</c:v>
                </c:pt>
                <c:pt idx="93">
                  <c:v>4.7304000000000004</c:v>
                </c:pt>
                <c:pt idx="94">
                  <c:v>5.0490000000000004</c:v>
                </c:pt>
                <c:pt idx="95">
                  <c:v>5.3186999999999998</c:v>
                </c:pt>
                <c:pt idx="96">
                  <c:v>5.9522000000000004</c:v>
                </c:pt>
                <c:pt idx="97">
                  <c:v>6.5892999999999997</c:v>
                </c:pt>
                <c:pt idx="98">
                  <c:v>7.6361999999999997</c:v>
                </c:pt>
                <c:pt idx="99">
                  <c:v>8.6239000000000008</c:v>
                </c:pt>
                <c:pt idx="100">
                  <c:v>12.5923</c:v>
                </c:pt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InH_4GHz_36TRxP_ModelA!$AM$25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InH_4GHz_36TRxP_ModelA!$AM$29:$AM$129</c:f>
              <c:numCache>
                <c:formatCode>G/通用格式</c:formatCode>
                <c:ptCount val="101"/>
                <c:pt idx="0">
                  <c:v>-8.4686129999999995</c:v>
                </c:pt>
                <c:pt idx="1">
                  <c:v>-6.3260887700000001</c:v>
                </c:pt>
                <c:pt idx="2">
                  <c:v>-5.9271059199999998</c:v>
                </c:pt>
                <c:pt idx="3">
                  <c:v>-5.5382171299999996</c:v>
                </c:pt>
                <c:pt idx="4">
                  <c:v>-5.2435870400000004</c:v>
                </c:pt>
                <c:pt idx="5">
                  <c:v>-5.0529103000000006</c:v>
                </c:pt>
                <c:pt idx="6">
                  <c:v>-4.8883361000000001</c:v>
                </c:pt>
                <c:pt idx="7">
                  <c:v>-4.6984143200000004</c:v>
                </c:pt>
                <c:pt idx="8">
                  <c:v>-4.5795445199999998</c:v>
                </c:pt>
                <c:pt idx="9">
                  <c:v>-4.4666481900000008</c:v>
                </c:pt>
                <c:pt idx="10">
                  <c:v>-4.3720666999999995</c:v>
                </c:pt>
                <c:pt idx="11">
                  <c:v>-4.2562422299999998</c:v>
                </c:pt>
                <c:pt idx="12">
                  <c:v>-4.1520239199999995</c:v>
                </c:pt>
                <c:pt idx="13">
                  <c:v>-4.0211435099999999</c:v>
                </c:pt>
                <c:pt idx="14">
                  <c:v>-3.9282529400000001</c:v>
                </c:pt>
                <c:pt idx="15">
                  <c:v>-3.8279972499999997</c:v>
                </c:pt>
                <c:pt idx="16">
                  <c:v>-3.7495233999999997</c:v>
                </c:pt>
                <c:pt idx="17">
                  <c:v>-3.6484276800000002</c:v>
                </c:pt>
                <c:pt idx="18">
                  <c:v>-3.5599241000000004</c:v>
                </c:pt>
                <c:pt idx="19">
                  <c:v>-3.4726103999999998</c:v>
                </c:pt>
                <c:pt idx="20">
                  <c:v>-3.3809406000000002</c:v>
                </c:pt>
                <c:pt idx="21">
                  <c:v>-3.25616788</c:v>
                </c:pt>
                <c:pt idx="22">
                  <c:v>-3.17382024</c:v>
                </c:pt>
                <c:pt idx="23">
                  <c:v>-3.0917309000000004</c:v>
                </c:pt>
                <c:pt idx="24">
                  <c:v>-3.0031740400000002</c:v>
                </c:pt>
                <c:pt idx="25">
                  <c:v>-2.9238854999999999</c:v>
                </c:pt>
                <c:pt idx="26">
                  <c:v>-2.8531757999999998</c:v>
                </c:pt>
                <c:pt idx="27">
                  <c:v>-2.7826947300000002</c:v>
                </c:pt>
                <c:pt idx="28">
                  <c:v>-2.7052418399999998</c:v>
                </c:pt>
                <c:pt idx="29">
                  <c:v>-2.6130276499999998</c:v>
                </c:pt>
                <c:pt idx="30">
                  <c:v>-2.5232503999999998</c:v>
                </c:pt>
                <c:pt idx="31">
                  <c:v>-2.4261896599999999</c:v>
                </c:pt>
                <c:pt idx="32">
                  <c:v>-2.3276507999999998</c:v>
                </c:pt>
                <c:pt idx="33">
                  <c:v>-2.2401327499999999</c:v>
                </c:pt>
                <c:pt idx="34">
                  <c:v>-2.1696272999999997</c:v>
                </c:pt>
                <c:pt idx="35">
                  <c:v>-2.0995724999999998</c:v>
                </c:pt>
                <c:pt idx="36">
                  <c:v>-2.0062134800000004</c:v>
                </c:pt>
                <c:pt idx="37">
                  <c:v>-1.9169332100000003</c:v>
                </c:pt>
                <c:pt idx="38">
                  <c:v>-1.8329096200000001</c:v>
                </c:pt>
                <c:pt idx="39">
                  <c:v>-1.7573621100000001</c:v>
                </c:pt>
                <c:pt idx="40">
                  <c:v>-1.6648815999999995</c:v>
                </c:pt>
                <c:pt idx="41">
                  <c:v>-1.5777676400000005</c:v>
                </c:pt>
                <c:pt idx="42">
                  <c:v>-1.4775222400000001</c:v>
                </c:pt>
                <c:pt idx="43">
                  <c:v>-1.3595252100000004</c:v>
                </c:pt>
                <c:pt idx="44">
                  <c:v>-1.2789900000000001</c:v>
                </c:pt>
                <c:pt idx="45">
                  <c:v>-1.20320585</c:v>
                </c:pt>
                <c:pt idx="46">
                  <c:v>-1.1026217400000002</c:v>
                </c:pt>
                <c:pt idx="47">
                  <c:v>-1.00453277</c:v>
                </c:pt>
                <c:pt idx="48">
                  <c:v>-0.94065024000000008</c:v>
                </c:pt>
                <c:pt idx="49">
                  <c:v>-0.87717465000000006</c:v>
                </c:pt>
                <c:pt idx="50">
                  <c:v>-0.790107</c:v>
                </c:pt>
                <c:pt idx="51">
                  <c:v>-0.72877069999999999</c:v>
                </c:pt>
                <c:pt idx="52">
                  <c:v>-0.63904127999999993</c:v>
                </c:pt>
                <c:pt idx="53">
                  <c:v>-0.54108908999999983</c:v>
                </c:pt>
                <c:pt idx="54">
                  <c:v>-0.44022545999999985</c:v>
                </c:pt>
                <c:pt idx="55">
                  <c:v>-0.34281194999999992</c:v>
                </c:pt>
                <c:pt idx="56">
                  <c:v>-0.25062455999999966</c:v>
                </c:pt>
                <c:pt idx="57">
                  <c:v>-0.17337703000000029</c:v>
                </c:pt>
                <c:pt idx="58">
                  <c:v>-8.6517839999999846E-2</c:v>
                </c:pt>
                <c:pt idx="59">
                  <c:v>2.9086129999999578E-2</c:v>
                </c:pt>
                <c:pt idx="60">
                  <c:v>0.13385020000000031</c:v>
                </c:pt>
                <c:pt idx="61">
                  <c:v>0.23423568999999975</c:v>
                </c:pt>
                <c:pt idx="62">
                  <c:v>0.37544160000000004</c:v>
                </c:pt>
                <c:pt idx="63">
                  <c:v>0.48445615999999952</c:v>
                </c:pt>
                <c:pt idx="64">
                  <c:v>0.63244240000000129</c:v>
                </c:pt>
                <c:pt idx="65">
                  <c:v>0.74670815000000001</c:v>
                </c:pt>
                <c:pt idx="66">
                  <c:v>0.87531450000000011</c:v>
                </c:pt>
                <c:pt idx="67">
                  <c:v>1.0395122499999998</c:v>
                </c:pt>
                <c:pt idx="68">
                  <c:v>1.1525447200000003</c:v>
                </c:pt>
                <c:pt idx="69">
                  <c:v>1.2739174699999998</c:v>
                </c:pt>
                <c:pt idx="70">
                  <c:v>1.4201964999999996</c:v>
                </c:pt>
                <c:pt idx="71">
                  <c:v>1.55441824</c:v>
                </c:pt>
                <c:pt idx="72">
                  <c:v>1.6692888399999999</c:v>
                </c:pt>
                <c:pt idx="73">
                  <c:v>1.76964674</c:v>
                </c:pt>
                <c:pt idx="74">
                  <c:v>1.898065919999999</c:v>
                </c:pt>
                <c:pt idx="75">
                  <c:v>2.0610297499999999</c:v>
                </c:pt>
                <c:pt idx="76">
                  <c:v>2.2007851200000004</c:v>
                </c:pt>
                <c:pt idx="77">
                  <c:v>2.34824739</c:v>
                </c:pt>
                <c:pt idx="78">
                  <c:v>2.5068895400000009</c:v>
                </c:pt>
                <c:pt idx="79">
                  <c:v>2.6666085700000002</c:v>
                </c:pt>
                <c:pt idx="80">
                  <c:v>2.8122016000000003</c:v>
                </c:pt>
                <c:pt idx="81">
                  <c:v>2.9816258300000005</c:v>
                </c:pt>
                <c:pt idx="82">
                  <c:v>3.137947699999998</c:v>
                </c:pt>
                <c:pt idx="83">
                  <c:v>3.3485388600000006</c:v>
                </c:pt>
                <c:pt idx="84">
                  <c:v>3.5882121200000001</c:v>
                </c:pt>
                <c:pt idx="85">
                  <c:v>3.8039142500000001</c:v>
                </c:pt>
                <c:pt idx="86">
                  <c:v>4.0546019199999987</c:v>
                </c:pt>
                <c:pt idx="87">
                  <c:v>4.2943257300000006</c:v>
                </c:pt>
                <c:pt idx="88">
                  <c:v>4.5627174399999992</c:v>
                </c:pt>
                <c:pt idx="89">
                  <c:v>4.8382656200000023</c:v>
                </c:pt>
                <c:pt idx="90">
                  <c:v>5.1175484999999998</c:v>
                </c:pt>
                <c:pt idx="91">
                  <c:v>5.5224323500000008</c:v>
                </c:pt>
                <c:pt idx="92">
                  <c:v>5.8115071599999997</c:v>
                </c:pt>
                <c:pt idx="93">
                  <c:v>6.1281658400000003</c:v>
                </c:pt>
                <c:pt idx="94">
                  <c:v>6.5225442999999999</c:v>
                </c:pt>
                <c:pt idx="95">
                  <c:v>7.0003902999999905</c:v>
                </c:pt>
                <c:pt idx="96">
                  <c:v>7.4709803999999975</c:v>
                </c:pt>
                <c:pt idx="97">
                  <c:v>8.0970517899999983</c:v>
                </c:pt>
                <c:pt idx="98">
                  <c:v>8.9825604599999984</c:v>
                </c:pt>
                <c:pt idx="99">
                  <c:v>10.487049039999997</c:v>
                </c:pt>
                <c:pt idx="100">
                  <c:v>13.709679960999978</c:v>
                </c:pt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InH_4GHz_36TRxP_ModelA!$AN$25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InH_4GHz_36TRxP_ModelA!$AN$29:$AN$129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InH_4GHz_36TRxP_ModelA!$AO$25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InH_4GHz_36TRxP_ModelA!$AO$29:$AO$129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InH_4GHz_36TRxP_ModelA!$AP$25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InH_4GHz_36TRxP_ModelA!$AP$29:$AP$129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InH_4GHz_36TRxP_ModelA!$AQ$25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InH_4GHz_36TRxP_ModelA!$AQ$29:$AQ$129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InH_4GHz_36TRxP_ModelA!$AR$25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InH_4GHz_36TRxP_ModelA!$AS$25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InH_4GHz_36TRxP_ModelA!$AS$29:$AS$129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InH_4GHz_36TRxP_ModelA!$AT$25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InH_4GHz_36TRxP_ModelA!$AT$29:$AT$129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InH_4GHz_36TRxP_ModelA!$AU$25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InH_4GHz_36TRxP_ModelA!$AU$29:$AU$129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InH_4GHz_36TRxP_ModelA!$AV$25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InH_4GHz_36TRxP_ModelA!$AV$29:$AV$129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InH_4GHz_36TRxP_ModelA!$AW$25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InH_4GHz_36TRxP_ModelA!$AW$29:$AW$129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InH_4GHz_36TRxP_ModelA!$AX$25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InH_4GHz_36TRxP_ModelA!$AX$29:$AX$129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InH_4GHz_36TRxP_ModelA!$AY$25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InH_4GHz_36TRxP_ModelA!$AY$29:$AY$129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InH_4GHz_36TRxP_ModelA!$AZ$25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InH_4GHz_36TRxP_ModelA!$AZ$29:$AZ$129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InH_4GHz_36TRxP_ModelA!$BA$25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InH_4GHz_36TRxP_ModelA!$BA$29:$BA$129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InH_4GHz_36TRxP_ModelA!$BB$25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InH_4GHz_36TRxP_ModelA!$BB$29:$BB$129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InH_4GHz_36TRxP_ModelA!$BC$25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InH_4GHz_36TRxP_ModelA!$BC$29:$BC$129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InH_4GHz_36TRxP_ModelA!$BD$25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InH_4GHz_36TRxP_ModelA!$BD$29:$BD$129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InH_4GHz_36TRxP_ModelA!$BE$25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InH_4GHz_36TRxP_ModelA!$BE$29:$BE$129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InH_4GHz_36TRxP_ModelA!$BF$25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InH_4GHz_36TRxP_ModelA!$BF$29:$BF$129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InH_4GHz_36TRxP_ModelA!$BG$25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InH_4GHz_36TRxP_ModelA!$BG$29:$BG$129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InH_4GHz_36TRxP_ModelA!$BH$25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InH_4GHz_36TRxP_ModelA!$BH$29:$BH$129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InH_4GHz_36TRxP_ModelA!$BI$25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InH_4GHz_36TRxP_ModelA!$BI$29:$BI$129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64769792"/>
        <c:axId val="164771712"/>
      </c:scatterChart>
      <c:valAx>
        <c:axId val="1647697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4771712"/>
        <c:crossesAt val="-120"/>
        <c:crossBetween val="midCat"/>
        <c:majorUnit val="5"/>
        <c:minorUnit val="1"/>
      </c:valAx>
      <c:valAx>
        <c:axId val="16477171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4769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InH_4GHz_36TRxP_ModelB!$B$25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InH_4GHz_36TRxP_ModelB!$B$29:$B$129</c:f>
              <c:numCache>
                <c:formatCode>G/通用格式</c:formatCode>
                <c:ptCount val="101"/>
                <c:pt idx="0">
                  <c:v>-76.340256999999994</c:v>
                </c:pt>
                <c:pt idx="1">
                  <c:v>-69.026847000000004</c:v>
                </c:pt>
                <c:pt idx="2">
                  <c:v>-68.025564000000003</c:v>
                </c:pt>
                <c:pt idx="3">
                  <c:v>-67.376260000000002</c:v>
                </c:pt>
                <c:pt idx="4">
                  <c:v>-66.918576000000002</c:v>
                </c:pt>
                <c:pt idx="5">
                  <c:v>-66.497780000000006</c:v>
                </c:pt>
                <c:pt idx="6">
                  <c:v>-66.145754999999994</c:v>
                </c:pt>
                <c:pt idx="7">
                  <c:v>-65.836506</c:v>
                </c:pt>
                <c:pt idx="8">
                  <c:v>-65.588247999999993</c:v>
                </c:pt>
                <c:pt idx="9">
                  <c:v>-65.388620000000003</c:v>
                </c:pt>
                <c:pt idx="10">
                  <c:v>-65.202635999999998</c:v>
                </c:pt>
                <c:pt idx="11">
                  <c:v>-65.016632999999999</c:v>
                </c:pt>
                <c:pt idx="12">
                  <c:v>-64.848321999999996</c:v>
                </c:pt>
                <c:pt idx="13">
                  <c:v>-64.671785</c:v>
                </c:pt>
                <c:pt idx="14">
                  <c:v>-64.521489000000003</c:v>
                </c:pt>
                <c:pt idx="15">
                  <c:v>-64.352196000000006</c:v>
                </c:pt>
                <c:pt idx="16">
                  <c:v>-64.209137999999996</c:v>
                </c:pt>
                <c:pt idx="17">
                  <c:v>-64.061852999999999</c:v>
                </c:pt>
                <c:pt idx="18">
                  <c:v>-63.925609999999999</c:v>
                </c:pt>
                <c:pt idx="19">
                  <c:v>-63.771718999999997</c:v>
                </c:pt>
                <c:pt idx="20">
                  <c:v>-63.636620999999998</c:v>
                </c:pt>
                <c:pt idx="21">
                  <c:v>-63.524549</c:v>
                </c:pt>
                <c:pt idx="22">
                  <c:v>-63.388945</c:v>
                </c:pt>
                <c:pt idx="23">
                  <c:v>-63.274659999999997</c:v>
                </c:pt>
                <c:pt idx="24">
                  <c:v>-63.155602000000002</c:v>
                </c:pt>
                <c:pt idx="25">
                  <c:v>-63.031970000000001</c:v>
                </c:pt>
                <c:pt idx="26">
                  <c:v>-62.910912000000003</c:v>
                </c:pt>
                <c:pt idx="27">
                  <c:v>-62.785232000000001</c:v>
                </c:pt>
                <c:pt idx="28">
                  <c:v>-62.689807000000002</c:v>
                </c:pt>
                <c:pt idx="29">
                  <c:v>-62.579594999999998</c:v>
                </c:pt>
                <c:pt idx="30">
                  <c:v>-62.466377999999999</c:v>
                </c:pt>
                <c:pt idx="31">
                  <c:v>-62.352615999999998</c:v>
                </c:pt>
                <c:pt idx="32">
                  <c:v>-62.247107</c:v>
                </c:pt>
                <c:pt idx="33">
                  <c:v>-62.136411000000003</c:v>
                </c:pt>
                <c:pt idx="34">
                  <c:v>-62.022508999999999</c:v>
                </c:pt>
                <c:pt idx="35">
                  <c:v>-61.913609999999998</c:v>
                </c:pt>
                <c:pt idx="36">
                  <c:v>-61.809244999999997</c:v>
                </c:pt>
                <c:pt idx="37">
                  <c:v>-61.685516</c:v>
                </c:pt>
                <c:pt idx="38">
                  <c:v>-61.596499999999999</c:v>
                </c:pt>
                <c:pt idx="39">
                  <c:v>-61.498072999999998</c:v>
                </c:pt>
                <c:pt idx="40">
                  <c:v>-61.38653</c:v>
                </c:pt>
                <c:pt idx="41">
                  <c:v>-61.281481999999997</c:v>
                </c:pt>
                <c:pt idx="42">
                  <c:v>-61.168917999999998</c:v>
                </c:pt>
                <c:pt idx="43">
                  <c:v>-61.068080999999999</c:v>
                </c:pt>
                <c:pt idx="44">
                  <c:v>-60.973708000000002</c:v>
                </c:pt>
                <c:pt idx="45">
                  <c:v>-60.870485000000002</c:v>
                </c:pt>
                <c:pt idx="46">
                  <c:v>-60.776850000000003</c:v>
                </c:pt>
                <c:pt idx="47">
                  <c:v>-60.683458000000002</c:v>
                </c:pt>
                <c:pt idx="48">
                  <c:v>-60.593626999999998</c:v>
                </c:pt>
                <c:pt idx="49">
                  <c:v>-60.477696000000002</c:v>
                </c:pt>
                <c:pt idx="50">
                  <c:v>-60.371932000000001</c:v>
                </c:pt>
                <c:pt idx="51">
                  <c:v>-60.261710000000001</c:v>
                </c:pt>
                <c:pt idx="52">
                  <c:v>-60.162567000000003</c:v>
                </c:pt>
                <c:pt idx="53">
                  <c:v>-60.066966999999998</c:v>
                </c:pt>
                <c:pt idx="54">
                  <c:v>-59.961626000000003</c:v>
                </c:pt>
                <c:pt idx="55">
                  <c:v>-59.851802999999997</c:v>
                </c:pt>
                <c:pt idx="56">
                  <c:v>-59.748294999999999</c:v>
                </c:pt>
                <c:pt idx="57">
                  <c:v>-59.646445999999997</c:v>
                </c:pt>
                <c:pt idx="58">
                  <c:v>-59.534920999999997</c:v>
                </c:pt>
                <c:pt idx="59">
                  <c:v>-59.432690000000001</c:v>
                </c:pt>
                <c:pt idx="60">
                  <c:v>-59.327227999999998</c:v>
                </c:pt>
                <c:pt idx="61">
                  <c:v>-59.220734999999998</c:v>
                </c:pt>
                <c:pt idx="62">
                  <c:v>-59.094051</c:v>
                </c:pt>
                <c:pt idx="63">
                  <c:v>-58.980198000000001</c:v>
                </c:pt>
                <c:pt idx="64">
                  <c:v>-58.845419</c:v>
                </c:pt>
                <c:pt idx="65">
                  <c:v>-58.72777</c:v>
                </c:pt>
                <c:pt idx="66">
                  <c:v>-58.588787000000004</c:v>
                </c:pt>
                <c:pt idx="67">
                  <c:v>-58.471649999999997</c:v>
                </c:pt>
                <c:pt idx="68">
                  <c:v>-58.321294999999999</c:v>
                </c:pt>
                <c:pt idx="69">
                  <c:v>-58.198639</c:v>
                </c:pt>
                <c:pt idx="70">
                  <c:v>-58.071579999999997</c:v>
                </c:pt>
                <c:pt idx="71">
                  <c:v>-57.932603</c:v>
                </c:pt>
                <c:pt idx="72">
                  <c:v>-57.818812000000001</c:v>
                </c:pt>
                <c:pt idx="73">
                  <c:v>-57.675058</c:v>
                </c:pt>
                <c:pt idx="74">
                  <c:v>-57.526238999999997</c:v>
                </c:pt>
                <c:pt idx="75">
                  <c:v>-57.386837</c:v>
                </c:pt>
                <c:pt idx="76">
                  <c:v>-57.233984999999997</c:v>
                </c:pt>
                <c:pt idx="77">
                  <c:v>-57.073937999999998</c:v>
                </c:pt>
                <c:pt idx="78">
                  <c:v>-56.905948000000002</c:v>
                </c:pt>
                <c:pt idx="79">
                  <c:v>-56.716546999999998</c:v>
                </c:pt>
                <c:pt idx="80">
                  <c:v>-56.538462000000003</c:v>
                </c:pt>
                <c:pt idx="81">
                  <c:v>-56.365766999999998</c:v>
                </c:pt>
                <c:pt idx="82">
                  <c:v>-56.161310999999998</c:v>
                </c:pt>
                <c:pt idx="83">
                  <c:v>-55.920890999999997</c:v>
                </c:pt>
                <c:pt idx="84">
                  <c:v>-55.686259999999997</c:v>
                </c:pt>
                <c:pt idx="85">
                  <c:v>-55.456752000000002</c:v>
                </c:pt>
                <c:pt idx="86">
                  <c:v>-55.214156000000003</c:v>
                </c:pt>
                <c:pt idx="87">
                  <c:v>-54.958893000000003</c:v>
                </c:pt>
                <c:pt idx="88">
                  <c:v>-54.671618000000002</c:v>
                </c:pt>
                <c:pt idx="89">
                  <c:v>-54.351843000000002</c:v>
                </c:pt>
                <c:pt idx="90">
                  <c:v>-54.105794000000003</c:v>
                </c:pt>
                <c:pt idx="91">
                  <c:v>-53.761093000000002</c:v>
                </c:pt>
                <c:pt idx="92">
                  <c:v>-53.381684</c:v>
                </c:pt>
                <c:pt idx="93">
                  <c:v>-52.960776000000003</c:v>
                </c:pt>
                <c:pt idx="94">
                  <c:v>-52.547096000000003</c:v>
                </c:pt>
                <c:pt idx="95">
                  <c:v>-52.038040000000002</c:v>
                </c:pt>
                <c:pt idx="96">
                  <c:v>-51.440781000000001</c:v>
                </c:pt>
                <c:pt idx="97">
                  <c:v>-50.717101</c:v>
                </c:pt>
                <c:pt idx="98">
                  <c:v>-49.801676999999998</c:v>
                </c:pt>
                <c:pt idx="99">
                  <c:v>-48.52619</c:v>
                </c:pt>
                <c:pt idx="100">
                  <c:v>-40.065691000000001</c:v>
                </c:pt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InH_4GHz_36TRxP_ModelB!$C$25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InH_4GHz_36TRxP_ModelB!$C$29:$C$129</c:f>
              <c:numCache>
                <c:formatCode>G/通用格式</c:formatCode>
                <c:ptCount val="101"/>
                <c:pt idx="0">
                  <c:v>-75.614999999999995</c:v>
                </c:pt>
                <c:pt idx="1">
                  <c:v>-68.690600000000003</c:v>
                </c:pt>
                <c:pt idx="2">
                  <c:v>-67.443399999999997</c:v>
                </c:pt>
                <c:pt idx="3">
                  <c:v>-66.914199999999994</c:v>
                </c:pt>
                <c:pt idx="4">
                  <c:v>-66.507000000000005</c:v>
                </c:pt>
                <c:pt idx="5">
                  <c:v>-66.061999999999998</c:v>
                </c:pt>
                <c:pt idx="6">
                  <c:v>-65.757999999999996</c:v>
                </c:pt>
                <c:pt idx="7">
                  <c:v>-65.371899999999997</c:v>
                </c:pt>
                <c:pt idx="8">
                  <c:v>-65.144000000000005</c:v>
                </c:pt>
                <c:pt idx="9">
                  <c:v>-64.943399999999997</c:v>
                </c:pt>
                <c:pt idx="10">
                  <c:v>-64.774600000000007</c:v>
                </c:pt>
                <c:pt idx="11">
                  <c:v>-64.571299999999994</c:v>
                </c:pt>
                <c:pt idx="12">
                  <c:v>-64.3767</c:v>
                </c:pt>
                <c:pt idx="13">
                  <c:v>-64.269800000000004</c:v>
                </c:pt>
                <c:pt idx="14">
                  <c:v>-64.132999999999996</c:v>
                </c:pt>
                <c:pt idx="15">
                  <c:v>-63.897199999999998</c:v>
                </c:pt>
                <c:pt idx="16">
                  <c:v>-63.7532</c:v>
                </c:pt>
                <c:pt idx="17">
                  <c:v>-63.588799999999999</c:v>
                </c:pt>
                <c:pt idx="18">
                  <c:v>-63.473599999999998</c:v>
                </c:pt>
                <c:pt idx="19">
                  <c:v>-63.344799999999999</c:v>
                </c:pt>
                <c:pt idx="20">
                  <c:v>-63.206400000000002</c:v>
                </c:pt>
                <c:pt idx="21">
                  <c:v>-63.066899999999997</c:v>
                </c:pt>
                <c:pt idx="22">
                  <c:v>-62.9435</c:v>
                </c:pt>
                <c:pt idx="23">
                  <c:v>-62.815800000000003</c:v>
                </c:pt>
                <c:pt idx="24">
                  <c:v>-62.705399999999997</c:v>
                </c:pt>
                <c:pt idx="25">
                  <c:v>-62.590800000000002</c:v>
                </c:pt>
                <c:pt idx="26">
                  <c:v>-62.475900000000003</c:v>
                </c:pt>
                <c:pt idx="27">
                  <c:v>-62.344499999999996</c:v>
                </c:pt>
                <c:pt idx="28">
                  <c:v>-62.203699999999998</c:v>
                </c:pt>
                <c:pt idx="29">
                  <c:v>-62.089700000000001</c:v>
                </c:pt>
                <c:pt idx="30">
                  <c:v>-61.985900000000001</c:v>
                </c:pt>
                <c:pt idx="31">
                  <c:v>-61.889000000000003</c:v>
                </c:pt>
                <c:pt idx="32">
                  <c:v>-61.790500000000002</c:v>
                </c:pt>
                <c:pt idx="33">
                  <c:v>-61.661900000000003</c:v>
                </c:pt>
                <c:pt idx="34">
                  <c:v>-61.562600000000003</c:v>
                </c:pt>
                <c:pt idx="35">
                  <c:v>-61.464700000000001</c:v>
                </c:pt>
                <c:pt idx="36">
                  <c:v>-61.355499999999999</c:v>
                </c:pt>
                <c:pt idx="37">
                  <c:v>-61.2485</c:v>
                </c:pt>
                <c:pt idx="38">
                  <c:v>-61.0976</c:v>
                </c:pt>
                <c:pt idx="39">
                  <c:v>-61.002899999999997</c:v>
                </c:pt>
                <c:pt idx="40">
                  <c:v>-60.901400000000002</c:v>
                </c:pt>
                <c:pt idx="41">
                  <c:v>-60.775799999999997</c:v>
                </c:pt>
                <c:pt idx="42">
                  <c:v>-60.664000000000001</c:v>
                </c:pt>
                <c:pt idx="43">
                  <c:v>-60.5717</c:v>
                </c:pt>
                <c:pt idx="44">
                  <c:v>-60.4724</c:v>
                </c:pt>
                <c:pt idx="45">
                  <c:v>-60.405700000000003</c:v>
                </c:pt>
                <c:pt idx="46">
                  <c:v>-60.346800000000002</c:v>
                </c:pt>
                <c:pt idx="47">
                  <c:v>-60.253900000000002</c:v>
                </c:pt>
                <c:pt idx="48">
                  <c:v>-60.161299999999997</c:v>
                </c:pt>
                <c:pt idx="49">
                  <c:v>-60.066400000000002</c:v>
                </c:pt>
                <c:pt idx="50">
                  <c:v>-59.945700000000002</c:v>
                </c:pt>
                <c:pt idx="51">
                  <c:v>-59.834000000000003</c:v>
                </c:pt>
                <c:pt idx="52">
                  <c:v>-59.691400000000002</c:v>
                </c:pt>
                <c:pt idx="53">
                  <c:v>-59.603700000000003</c:v>
                </c:pt>
                <c:pt idx="54">
                  <c:v>-59.478499999999997</c:v>
                </c:pt>
                <c:pt idx="55">
                  <c:v>-59.357399999999998</c:v>
                </c:pt>
                <c:pt idx="56">
                  <c:v>-59.257899999999999</c:v>
                </c:pt>
                <c:pt idx="57">
                  <c:v>-59.169400000000003</c:v>
                </c:pt>
                <c:pt idx="58">
                  <c:v>-59.030999999999999</c:v>
                </c:pt>
                <c:pt idx="59">
                  <c:v>-58.928699999999999</c:v>
                </c:pt>
                <c:pt idx="60">
                  <c:v>-58.8048</c:v>
                </c:pt>
                <c:pt idx="61">
                  <c:v>-58.690399999999997</c:v>
                </c:pt>
                <c:pt idx="62">
                  <c:v>-58.594099999999997</c:v>
                </c:pt>
                <c:pt idx="63">
                  <c:v>-58.461199999999998</c:v>
                </c:pt>
                <c:pt idx="64">
                  <c:v>-58.368600000000001</c:v>
                </c:pt>
                <c:pt idx="65">
                  <c:v>-58.268099999999997</c:v>
                </c:pt>
                <c:pt idx="66">
                  <c:v>-58.1569</c:v>
                </c:pt>
                <c:pt idx="67">
                  <c:v>-58.012099999999997</c:v>
                </c:pt>
                <c:pt idx="68">
                  <c:v>-57.860399999999998</c:v>
                </c:pt>
                <c:pt idx="69">
                  <c:v>-57.738399999999999</c:v>
                </c:pt>
                <c:pt idx="70">
                  <c:v>-57.570999999999998</c:v>
                </c:pt>
                <c:pt idx="71">
                  <c:v>-57.429600000000001</c:v>
                </c:pt>
                <c:pt idx="72">
                  <c:v>-57.309100000000001</c:v>
                </c:pt>
                <c:pt idx="73">
                  <c:v>-57.152000000000001</c:v>
                </c:pt>
                <c:pt idx="74">
                  <c:v>-56.985100000000003</c:v>
                </c:pt>
                <c:pt idx="75">
                  <c:v>-56.864199999999997</c:v>
                </c:pt>
                <c:pt idx="76">
                  <c:v>-56.6785</c:v>
                </c:pt>
                <c:pt idx="77">
                  <c:v>-56.527200000000001</c:v>
                </c:pt>
                <c:pt idx="78">
                  <c:v>-56.377400000000002</c:v>
                </c:pt>
                <c:pt idx="79">
                  <c:v>-56.156300000000002</c:v>
                </c:pt>
                <c:pt idx="80">
                  <c:v>-55.947099999999999</c:v>
                </c:pt>
                <c:pt idx="81">
                  <c:v>-55.767299999999999</c:v>
                </c:pt>
                <c:pt idx="82">
                  <c:v>-55.604599999999998</c:v>
                </c:pt>
                <c:pt idx="83">
                  <c:v>-55.462699999999998</c:v>
                </c:pt>
                <c:pt idx="84">
                  <c:v>-55.348399999999998</c:v>
                </c:pt>
                <c:pt idx="85">
                  <c:v>-55.1432</c:v>
                </c:pt>
                <c:pt idx="86">
                  <c:v>-54.874299999999998</c:v>
                </c:pt>
                <c:pt idx="87">
                  <c:v>-54.595599999999997</c:v>
                </c:pt>
                <c:pt idx="88">
                  <c:v>-54.2851</c:v>
                </c:pt>
                <c:pt idx="89">
                  <c:v>-54.007399999999997</c:v>
                </c:pt>
                <c:pt idx="90">
                  <c:v>-53.820900000000002</c:v>
                </c:pt>
                <c:pt idx="91">
                  <c:v>-53.504600000000003</c:v>
                </c:pt>
                <c:pt idx="92">
                  <c:v>-52.997799999999998</c:v>
                </c:pt>
                <c:pt idx="93">
                  <c:v>-52.547600000000003</c:v>
                </c:pt>
                <c:pt idx="94">
                  <c:v>-52.115000000000002</c:v>
                </c:pt>
                <c:pt idx="95">
                  <c:v>-51.697899999999997</c:v>
                </c:pt>
                <c:pt idx="96">
                  <c:v>-51.071899999999999</c:v>
                </c:pt>
                <c:pt idx="97">
                  <c:v>-50.320999999999998</c:v>
                </c:pt>
                <c:pt idx="98">
                  <c:v>-49.265000000000001</c:v>
                </c:pt>
                <c:pt idx="99">
                  <c:v>-48.195999999999998</c:v>
                </c:pt>
                <c:pt idx="100">
                  <c:v>-41.070500000000003</c:v>
                </c:pt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InH_4GHz_36TRxP_ModelB!$D$25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InH_4GHz_36TRxP_ModelB!$D$29:$D$129</c:f>
              <c:numCache>
                <c:formatCode>G/通用格式</c:formatCode>
                <c:ptCount val="101"/>
                <c:pt idx="0">
                  <c:v>-76.072100000000006</c:v>
                </c:pt>
                <c:pt idx="1">
                  <c:v>-69.378360025957406</c:v>
                </c:pt>
                <c:pt idx="2">
                  <c:v>-68.247846466151799</c:v>
                </c:pt>
                <c:pt idx="3">
                  <c:v>-67.643287946550899</c:v>
                </c:pt>
                <c:pt idx="4">
                  <c:v>-67.208463952094803</c:v>
                </c:pt>
                <c:pt idx="5">
                  <c:v>-66.776799999999994</c:v>
                </c:pt>
                <c:pt idx="6">
                  <c:v>-66.516588922136194</c:v>
                </c:pt>
                <c:pt idx="7">
                  <c:v>-66.1459767809353</c:v>
                </c:pt>
                <c:pt idx="8">
                  <c:v>-65.917745259349999</c:v>
                </c:pt>
                <c:pt idx="9">
                  <c:v>-65.750444540041002</c:v>
                </c:pt>
                <c:pt idx="10">
                  <c:v>-65.558400000000006</c:v>
                </c:pt>
                <c:pt idx="11">
                  <c:v>-65.342969658246403</c:v>
                </c:pt>
                <c:pt idx="12">
                  <c:v>-65.212695531336607</c:v>
                </c:pt>
                <c:pt idx="13">
                  <c:v>-65.0910010712483</c:v>
                </c:pt>
                <c:pt idx="14">
                  <c:v>-64.928646075052797</c:v>
                </c:pt>
                <c:pt idx="15">
                  <c:v>-64.7911</c:v>
                </c:pt>
                <c:pt idx="16">
                  <c:v>-64.613465784526994</c:v>
                </c:pt>
                <c:pt idx="17">
                  <c:v>-64.452521038968598</c:v>
                </c:pt>
                <c:pt idx="18">
                  <c:v>-64.306072274688901</c:v>
                </c:pt>
                <c:pt idx="19">
                  <c:v>-64.189490586741002</c:v>
                </c:pt>
                <c:pt idx="20">
                  <c:v>-64.063699999999997</c:v>
                </c:pt>
                <c:pt idx="21">
                  <c:v>-63.951455156105901</c:v>
                </c:pt>
                <c:pt idx="22">
                  <c:v>-63.820860549224399</c:v>
                </c:pt>
                <c:pt idx="23">
                  <c:v>-63.6877394256081</c:v>
                </c:pt>
                <c:pt idx="24">
                  <c:v>-63.586702888062199</c:v>
                </c:pt>
                <c:pt idx="25">
                  <c:v>-63.478999999999999</c:v>
                </c:pt>
                <c:pt idx="26">
                  <c:v>-63.375472456638903</c:v>
                </c:pt>
                <c:pt idx="27">
                  <c:v>-63.254183780650301</c:v>
                </c:pt>
                <c:pt idx="28">
                  <c:v>-63.157761158055301</c:v>
                </c:pt>
                <c:pt idx="29">
                  <c:v>-63.057714476971199</c:v>
                </c:pt>
                <c:pt idx="30">
                  <c:v>-62.920699999999997</c:v>
                </c:pt>
                <c:pt idx="31">
                  <c:v>-62.860099421016102</c:v>
                </c:pt>
                <c:pt idx="32">
                  <c:v>-62.756638245922602</c:v>
                </c:pt>
                <c:pt idx="33">
                  <c:v>-62.667022627117603</c:v>
                </c:pt>
                <c:pt idx="34">
                  <c:v>-62.560515126203903</c:v>
                </c:pt>
                <c:pt idx="35">
                  <c:v>-62.445</c:v>
                </c:pt>
                <c:pt idx="36">
                  <c:v>-62.3372963020173</c:v>
                </c:pt>
                <c:pt idx="37">
                  <c:v>-62.2333636599136</c:v>
                </c:pt>
                <c:pt idx="38">
                  <c:v>-62.1462569716915</c:v>
                </c:pt>
                <c:pt idx="39">
                  <c:v>-62.050166160368498</c:v>
                </c:pt>
                <c:pt idx="40">
                  <c:v>-61.948300000000003</c:v>
                </c:pt>
                <c:pt idx="41">
                  <c:v>-61.866075640414202</c:v>
                </c:pt>
                <c:pt idx="42">
                  <c:v>-61.769251318071397</c:v>
                </c:pt>
                <c:pt idx="43">
                  <c:v>-61.658018094852899</c:v>
                </c:pt>
                <c:pt idx="44">
                  <c:v>-61.492198808566698</c:v>
                </c:pt>
                <c:pt idx="45">
                  <c:v>-61.3658</c:v>
                </c:pt>
                <c:pt idx="46">
                  <c:v>-61.267208014522303</c:v>
                </c:pt>
                <c:pt idx="47">
                  <c:v>-61.163877562982996</c:v>
                </c:pt>
                <c:pt idx="48">
                  <c:v>-61.059641532191797</c:v>
                </c:pt>
                <c:pt idx="49">
                  <c:v>-60.981810759806997</c:v>
                </c:pt>
                <c:pt idx="50">
                  <c:v>-60.8919</c:v>
                </c:pt>
                <c:pt idx="51">
                  <c:v>-60.771487434011497</c:v>
                </c:pt>
                <c:pt idx="52">
                  <c:v>-60.673603228619903</c:v>
                </c:pt>
                <c:pt idx="53">
                  <c:v>-60.540896664656003</c:v>
                </c:pt>
                <c:pt idx="54">
                  <c:v>-60.449183268921701</c:v>
                </c:pt>
                <c:pt idx="55">
                  <c:v>-60.288400000000003</c:v>
                </c:pt>
                <c:pt idx="56">
                  <c:v>-60.144918605761902</c:v>
                </c:pt>
                <c:pt idx="57">
                  <c:v>-60.0169604135775</c:v>
                </c:pt>
                <c:pt idx="58">
                  <c:v>-59.910861076485901</c:v>
                </c:pt>
                <c:pt idx="59">
                  <c:v>-59.800462573921102</c:v>
                </c:pt>
                <c:pt idx="60">
                  <c:v>-59.703499999999998</c:v>
                </c:pt>
                <c:pt idx="61">
                  <c:v>-59.594433235195503</c:v>
                </c:pt>
                <c:pt idx="62">
                  <c:v>-59.522118306559697</c:v>
                </c:pt>
                <c:pt idx="63">
                  <c:v>-59.420478906710599</c:v>
                </c:pt>
                <c:pt idx="64">
                  <c:v>-59.311964252561602</c:v>
                </c:pt>
                <c:pt idx="65">
                  <c:v>-59.222200000000001</c:v>
                </c:pt>
                <c:pt idx="66">
                  <c:v>-59.108532495986701</c:v>
                </c:pt>
                <c:pt idx="67">
                  <c:v>-58.987061899728502</c:v>
                </c:pt>
                <c:pt idx="68">
                  <c:v>-58.862240659405799</c:v>
                </c:pt>
                <c:pt idx="69">
                  <c:v>-58.778396082931799</c:v>
                </c:pt>
                <c:pt idx="70">
                  <c:v>-58.6708</c:v>
                </c:pt>
                <c:pt idx="71">
                  <c:v>-58.560187707219299</c:v>
                </c:pt>
                <c:pt idx="72">
                  <c:v>-58.4140453531028</c:v>
                </c:pt>
                <c:pt idx="73">
                  <c:v>-58.219514813606402</c:v>
                </c:pt>
                <c:pt idx="74">
                  <c:v>-58.070882586870603</c:v>
                </c:pt>
                <c:pt idx="75">
                  <c:v>-57.9116</c:v>
                </c:pt>
                <c:pt idx="76">
                  <c:v>-57.765157933791997</c:v>
                </c:pt>
                <c:pt idx="77">
                  <c:v>-57.547198861899702</c:v>
                </c:pt>
                <c:pt idx="78">
                  <c:v>-57.392228283748899</c:v>
                </c:pt>
                <c:pt idx="79">
                  <c:v>-57.180865788574202</c:v>
                </c:pt>
                <c:pt idx="80">
                  <c:v>-56.958799999999997</c:v>
                </c:pt>
                <c:pt idx="81">
                  <c:v>-56.709572479222302</c:v>
                </c:pt>
                <c:pt idx="82">
                  <c:v>-56.534382575287196</c:v>
                </c:pt>
                <c:pt idx="83">
                  <c:v>-56.331004840340803</c:v>
                </c:pt>
                <c:pt idx="84">
                  <c:v>-56.1302841459269</c:v>
                </c:pt>
                <c:pt idx="85">
                  <c:v>-55.948099999999997</c:v>
                </c:pt>
                <c:pt idx="86">
                  <c:v>-55.759777541741101</c:v>
                </c:pt>
                <c:pt idx="87">
                  <c:v>-55.581727116936698</c:v>
                </c:pt>
                <c:pt idx="88">
                  <c:v>-55.336361015024103</c:v>
                </c:pt>
                <c:pt idx="89">
                  <c:v>-55.073665177248998</c:v>
                </c:pt>
                <c:pt idx="90">
                  <c:v>-54.694299999999998</c:v>
                </c:pt>
                <c:pt idx="91">
                  <c:v>-54.310144194658598</c:v>
                </c:pt>
                <c:pt idx="92">
                  <c:v>-53.900820095149001</c:v>
                </c:pt>
                <c:pt idx="93">
                  <c:v>-53.395921359203101</c:v>
                </c:pt>
                <c:pt idx="94">
                  <c:v>-52.855591624750602</c:v>
                </c:pt>
                <c:pt idx="95">
                  <c:v>-52.4422</c:v>
                </c:pt>
                <c:pt idx="96">
                  <c:v>-51.858558148346098</c:v>
                </c:pt>
                <c:pt idx="97">
                  <c:v>-51.205210669009901</c:v>
                </c:pt>
                <c:pt idx="98">
                  <c:v>-50.542305188370797</c:v>
                </c:pt>
                <c:pt idx="99">
                  <c:v>-49.1471284972014</c:v>
                </c:pt>
                <c:pt idx="100">
                  <c:v>-42.8217</c:v>
                </c:pt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InH_4GHz_36TRxP_ModelB!$E$25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InH_4GHz_36TRxP_ModelB!$E$29:$E$129</c:f>
              <c:numCache>
                <c:formatCode>G/通用格式</c:formatCode>
                <c:ptCount val="101"/>
                <c:pt idx="0">
                  <c:v>-76.286095000000003</c:v>
                </c:pt>
                <c:pt idx="1">
                  <c:v>-71.208824000000007</c:v>
                </c:pt>
                <c:pt idx="2">
                  <c:v>-70.078438000000006</c:v>
                </c:pt>
                <c:pt idx="3">
                  <c:v>-69.506766999999996</c:v>
                </c:pt>
                <c:pt idx="4">
                  <c:v>-69.062386000000004</c:v>
                </c:pt>
                <c:pt idx="5">
                  <c:v>-68.642227000000005</c:v>
                </c:pt>
                <c:pt idx="6">
                  <c:v>-68.311081000000001</c:v>
                </c:pt>
                <c:pt idx="7">
                  <c:v>-67.920287999999999</c:v>
                </c:pt>
                <c:pt idx="8">
                  <c:v>-67.591881000000001</c:v>
                </c:pt>
                <c:pt idx="9">
                  <c:v>-67.347046000000006</c:v>
                </c:pt>
                <c:pt idx="10">
                  <c:v>-67.096146000000005</c:v>
                </c:pt>
                <c:pt idx="11">
                  <c:v>-66.850014000000002</c:v>
                </c:pt>
                <c:pt idx="12">
                  <c:v>-66.578170999999998</c:v>
                </c:pt>
                <c:pt idx="13">
                  <c:v>-66.321929999999995</c:v>
                </c:pt>
                <c:pt idx="14">
                  <c:v>-66.166770999999997</c:v>
                </c:pt>
                <c:pt idx="15">
                  <c:v>-66.009163000000001</c:v>
                </c:pt>
                <c:pt idx="16">
                  <c:v>-65.917891999999995</c:v>
                </c:pt>
                <c:pt idx="17">
                  <c:v>-65.740227000000004</c:v>
                </c:pt>
                <c:pt idx="18">
                  <c:v>-65.585800000000006</c:v>
                </c:pt>
                <c:pt idx="19">
                  <c:v>-65.383965000000003</c:v>
                </c:pt>
                <c:pt idx="20">
                  <c:v>-65.266898999999995</c:v>
                </c:pt>
                <c:pt idx="21">
                  <c:v>-65.111037999999994</c:v>
                </c:pt>
                <c:pt idx="22">
                  <c:v>-65.021918999999997</c:v>
                </c:pt>
                <c:pt idx="23">
                  <c:v>-64.844734000000003</c:v>
                </c:pt>
                <c:pt idx="24">
                  <c:v>-64.718063000000001</c:v>
                </c:pt>
                <c:pt idx="25">
                  <c:v>-64.629508999999999</c:v>
                </c:pt>
                <c:pt idx="26">
                  <c:v>-64.498176999999998</c:v>
                </c:pt>
                <c:pt idx="27">
                  <c:v>-64.346847999999994</c:v>
                </c:pt>
                <c:pt idx="28">
                  <c:v>-64.242919999999998</c:v>
                </c:pt>
                <c:pt idx="29">
                  <c:v>-64.120818999999997</c:v>
                </c:pt>
                <c:pt idx="30">
                  <c:v>-63.979080000000003</c:v>
                </c:pt>
                <c:pt idx="31">
                  <c:v>-63.874290000000002</c:v>
                </c:pt>
                <c:pt idx="32">
                  <c:v>-63.705390999999999</c:v>
                </c:pt>
                <c:pt idx="33">
                  <c:v>-63.558540000000001</c:v>
                </c:pt>
                <c:pt idx="34">
                  <c:v>-63.444366000000002</c:v>
                </c:pt>
                <c:pt idx="35">
                  <c:v>-63.309829999999998</c:v>
                </c:pt>
                <c:pt idx="36">
                  <c:v>-63.206511999999996</c:v>
                </c:pt>
                <c:pt idx="37">
                  <c:v>-63.069777999999999</c:v>
                </c:pt>
                <c:pt idx="38">
                  <c:v>-62.990105</c:v>
                </c:pt>
                <c:pt idx="39">
                  <c:v>-62.877831</c:v>
                </c:pt>
                <c:pt idx="40">
                  <c:v>-62.711761000000003</c:v>
                </c:pt>
                <c:pt idx="41">
                  <c:v>-62.606597999999998</c:v>
                </c:pt>
                <c:pt idx="42">
                  <c:v>-62.478003999999999</c:v>
                </c:pt>
                <c:pt idx="43">
                  <c:v>-62.327057000000003</c:v>
                </c:pt>
                <c:pt idx="44">
                  <c:v>-62.209290000000003</c:v>
                </c:pt>
                <c:pt idx="45">
                  <c:v>-62.066490000000002</c:v>
                </c:pt>
                <c:pt idx="46">
                  <c:v>-61.991272000000002</c:v>
                </c:pt>
                <c:pt idx="47">
                  <c:v>-61.812514999999998</c:v>
                </c:pt>
                <c:pt idx="48">
                  <c:v>-61.674446000000003</c:v>
                </c:pt>
                <c:pt idx="49">
                  <c:v>-61.540367000000003</c:v>
                </c:pt>
                <c:pt idx="50">
                  <c:v>-61.444481000000003</c:v>
                </c:pt>
                <c:pt idx="51">
                  <c:v>-61.358657999999998</c:v>
                </c:pt>
                <c:pt idx="52">
                  <c:v>-61.221901000000003</c:v>
                </c:pt>
                <c:pt idx="53">
                  <c:v>-61.097861999999999</c:v>
                </c:pt>
                <c:pt idx="54">
                  <c:v>-60.913406000000002</c:v>
                </c:pt>
                <c:pt idx="55">
                  <c:v>-60.786133</c:v>
                </c:pt>
                <c:pt idx="56">
                  <c:v>-60.616646000000003</c:v>
                </c:pt>
                <c:pt idx="57">
                  <c:v>-60.524451999999997</c:v>
                </c:pt>
                <c:pt idx="58">
                  <c:v>-60.414504999999998</c:v>
                </c:pt>
                <c:pt idx="59">
                  <c:v>-60.270316999999999</c:v>
                </c:pt>
                <c:pt idx="60">
                  <c:v>-60.158714000000003</c:v>
                </c:pt>
                <c:pt idx="61">
                  <c:v>-60.030830000000002</c:v>
                </c:pt>
                <c:pt idx="62">
                  <c:v>-59.921906</c:v>
                </c:pt>
                <c:pt idx="63">
                  <c:v>-59.783630000000002</c:v>
                </c:pt>
                <c:pt idx="64">
                  <c:v>-59.656647</c:v>
                </c:pt>
                <c:pt idx="65">
                  <c:v>-59.534958000000003</c:v>
                </c:pt>
                <c:pt idx="66">
                  <c:v>-59.456985000000003</c:v>
                </c:pt>
                <c:pt idx="67">
                  <c:v>-59.333137999999998</c:v>
                </c:pt>
                <c:pt idx="68">
                  <c:v>-59.270760000000003</c:v>
                </c:pt>
                <c:pt idx="69">
                  <c:v>-59.060402000000003</c:v>
                </c:pt>
                <c:pt idx="70">
                  <c:v>-58.870795999999999</c:v>
                </c:pt>
                <c:pt idx="71">
                  <c:v>-58.725647000000002</c:v>
                </c:pt>
                <c:pt idx="72">
                  <c:v>-58.612473000000001</c:v>
                </c:pt>
                <c:pt idx="73">
                  <c:v>-58.459656000000003</c:v>
                </c:pt>
                <c:pt idx="74">
                  <c:v>-58.313583000000001</c:v>
                </c:pt>
                <c:pt idx="75">
                  <c:v>-58.190787999999998</c:v>
                </c:pt>
                <c:pt idx="76">
                  <c:v>-57.982329999999997</c:v>
                </c:pt>
                <c:pt idx="77">
                  <c:v>-57.856468</c:v>
                </c:pt>
                <c:pt idx="78">
                  <c:v>-57.684212000000002</c:v>
                </c:pt>
                <c:pt idx="79">
                  <c:v>-57.591988000000001</c:v>
                </c:pt>
                <c:pt idx="80">
                  <c:v>-57.352516000000001</c:v>
                </c:pt>
                <c:pt idx="81">
                  <c:v>-57.185997</c:v>
                </c:pt>
                <c:pt idx="82">
                  <c:v>-57.018745000000003</c:v>
                </c:pt>
                <c:pt idx="83">
                  <c:v>-56.689728000000002</c:v>
                </c:pt>
                <c:pt idx="84">
                  <c:v>-56.450522999999997</c:v>
                </c:pt>
                <c:pt idx="85">
                  <c:v>-56.297699000000001</c:v>
                </c:pt>
                <c:pt idx="86">
                  <c:v>-56.067771999999998</c:v>
                </c:pt>
                <c:pt idx="87">
                  <c:v>-55.678223000000003</c:v>
                </c:pt>
                <c:pt idx="88">
                  <c:v>-55.265372999999997</c:v>
                </c:pt>
                <c:pt idx="89">
                  <c:v>-54.948920999999999</c:v>
                </c:pt>
                <c:pt idx="90">
                  <c:v>-54.772140999999998</c:v>
                </c:pt>
                <c:pt idx="91">
                  <c:v>-54.452179000000001</c:v>
                </c:pt>
                <c:pt idx="92">
                  <c:v>-54.025711000000001</c:v>
                </c:pt>
                <c:pt idx="93">
                  <c:v>-53.629044</c:v>
                </c:pt>
                <c:pt idx="94">
                  <c:v>-53.192214999999997</c:v>
                </c:pt>
                <c:pt idx="95">
                  <c:v>-52.689841999999999</c:v>
                </c:pt>
                <c:pt idx="96">
                  <c:v>-52.167808999999998</c:v>
                </c:pt>
                <c:pt idx="97">
                  <c:v>-51.551903000000003</c:v>
                </c:pt>
                <c:pt idx="98">
                  <c:v>-50.924255000000002</c:v>
                </c:pt>
                <c:pt idx="99">
                  <c:v>-49.413628000000003</c:v>
                </c:pt>
                <c:pt idx="100">
                  <c:v>-46.923439000000002</c:v>
                </c:pt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InH_4GHz_36TRxP_ModelB!$F$25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InH_4GHz_36TRxP_ModelB!$F$29:$F$129</c:f>
              <c:numCache>
                <c:formatCode>0.00_ </c:formatCode>
                <c:ptCount val="101"/>
                <c:pt idx="0">
                  <c:v>-69.650000000000006</c:v>
                </c:pt>
                <c:pt idx="1">
                  <c:v>-68.94</c:v>
                </c:pt>
                <c:pt idx="2">
                  <c:v>-67.8</c:v>
                </c:pt>
                <c:pt idx="3">
                  <c:v>-67.08</c:v>
                </c:pt>
                <c:pt idx="4">
                  <c:v>-66.64</c:v>
                </c:pt>
                <c:pt idx="5">
                  <c:v>-66.41</c:v>
                </c:pt>
                <c:pt idx="6">
                  <c:v>-66.239999999999995</c:v>
                </c:pt>
                <c:pt idx="7">
                  <c:v>-66.099999999999994</c:v>
                </c:pt>
                <c:pt idx="8">
                  <c:v>-65.900000000000006</c:v>
                </c:pt>
                <c:pt idx="9">
                  <c:v>-65.67</c:v>
                </c:pt>
                <c:pt idx="10">
                  <c:v>-65.459999999999994</c:v>
                </c:pt>
                <c:pt idx="11">
                  <c:v>-65.34</c:v>
                </c:pt>
                <c:pt idx="12">
                  <c:v>-65.2</c:v>
                </c:pt>
                <c:pt idx="13">
                  <c:v>-65.09</c:v>
                </c:pt>
                <c:pt idx="14">
                  <c:v>-64.95</c:v>
                </c:pt>
                <c:pt idx="15">
                  <c:v>-64.86</c:v>
                </c:pt>
                <c:pt idx="16">
                  <c:v>-64.7</c:v>
                </c:pt>
                <c:pt idx="17">
                  <c:v>-64.48</c:v>
                </c:pt>
                <c:pt idx="18">
                  <c:v>-64.34</c:v>
                </c:pt>
                <c:pt idx="19">
                  <c:v>-64.23</c:v>
                </c:pt>
                <c:pt idx="20">
                  <c:v>-64.12</c:v>
                </c:pt>
                <c:pt idx="21">
                  <c:v>-64.02</c:v>
                </c:pt>
                <c:pt idx="22">
                  <c:v>-63.88</c:v>
                </c:pt>
                <c:pt idx="23">
                  <c:v>-63.78</c:v>
                </c:pt>
                <c:pt idx="24">
                  <c:v>-63.66</c:v>
                </c:pt>
                <c:pt idx="25">
                  <c:v>-63.58</c:v>
                </c:pt>
                <c:pt idx="26">
                  <c:v>-63.47</c:v>
                </c:pt>
                <c:pt idx="27">
                  <c:v>-63.35</c:v>
                </c:pt>
                <c:pt idx="28">
                  <c:v>-63.27</c:v>
                </c:pt>
                <c:pt idx="29">
                  <c:v>-63.15</c:v>
                </c:pt>
                <c:pt idx="30">
                  <c:v>-63.05</c:v>
                </c:pt>
                <c:pt idx="31">
                  <c:v>-62.93</c:v>
                </c:pt>
                <c:pt idx="32">
                  <c:v>-62.8</c:v>
                </c:pt>
                <c:pt idx="33">
                  <c:v>-62.69</c:v>
                </c:pt>
                <c:pt idx="34">
                  <c:v>-62.63</c:v>
                </c:pt>
                <c:pt idx="35">
                  <c:v>-62.54</c:v>
                </c:pt>
                <c:pt idx="36">
                  <c:v>-62.44</c:v>
                </c:pt>
                <c:pt idx="37">
                  <c:v>-62.37</c:v>
                </c:pt>
                <c:pt idx="38">
                  <c:v>-62.28</c:v>
                </c:pt>
                <c:pt idx="39">
                  <c:v>-62.16</c:v>
                </c:pt>
                <c:pt idx="40">
                  <c:v>-62.04</c:v>
                </c:pt>
                <c:pt idx="41">
                  <c:v>-61.97</c:v>
                </c:pt>
                <c:pt idx="42">
                  <c:v>-61.84</c:v>
                </c:pt>
                <c:pt idx="43">
                  <c:v>-61.74</c:v>
                </c:pt>
                <c:pt idx="44">
                  <c:v>-61.65</c:v>
                </c:pt>
                <c:pt idx="45">
                  <c:v>-61.55</c:v>
                </c:pt>
                <c:pt idx="46">
                  <c:v>-61.44</c:v>
                </c:pt>
                <c:pt idx="47">
                  <c:v>-61.33</c:v>
                </c:pt>
                <c:pt idx="48">
                  <c:v>-61.22</c:v>
                </c:pt>
                <c:pt idx="49">
                  <c:v>-61.14</c:v>
                </c:pt>
                <c:pt idx="50">
                  <c:v>-61.03</c:v>
                </c:pt>
                <c:pt idx="51">
                  <c:v>-60.96</c:v>
                </c:pt>
                <c:pt idx="52">
                  <c:v>-60.92</c:v>
                </c:pt>
                <c:pt idx="53">
                  <c:v>-60.85</c:v>
                </c:pt>
                <c:pt idx="54">
                  <c:v>-60.71</c:v>
                </c:pt>
                <c:pt idx="55">
                  <c:v>-60.64</c:v>
                </c:pt>
                <c:pt idx="56">
                  <c:v>-60.49</c:v>
                </c:pt>
                <c:pt idx="57">
                  <c:v>-60.4</c:v>
                </c:pt>
                <c:pt idx="58">
                  <c:v>-60.3</c:v>
                </c:pt>
                <c:pt idx="59">
                  <c:v>-60.13</c:v>
                </c:pt>
                <c:pt idx="60">
                  <c:v>-59.98</c:v>
                </c:pt>
                <c:pt idx="61">
                  <c:v>-59.86</c:v>
                </c:pt>
                <c:pt idx="62">
                  <c:v>-59.7</c:v>
                </c:pt>
                <c:pt idx="63">
                  <c:v>-59.65</c:v>
                </c:pt>
                <c:pt idx="64">
                  <c:v>-59.55</c:v>
                </c:pt>
                <c:pt idx="65">
                  <c:v>-59.45</c:v>
                </c:pt>
                <c:pt idx="66">
                  <c:v>-59.34</c:v>
                </c:pt>
                <c:pt idx="67">
                  <c:v>-59.2</c:v>
                </c:pt>
                <c:pt idx="68">
                  <c:v>-59.09</c:v>
                </c:pt>
                <c:pt idx="69">
                  <c:v>-58.9</c:v>
                </c:pt>
                <c:pt idx="70">
                  <c:v>-58.63</c:v>
                </c:pt>
                <c:pt idx="71">
                  <c:v>-58.42</c:v>
                </c:pt>
                <c:pt idx="72">
                  <c:v>-58.25</c:v>
                </c:pt>
                <c:pt idx="73">
                  <c:v>-58.09</c:v>
                </c:pt>
                <c:pt idx="74">
                  <c:v>-57.92</c:v>
                </c:pt>
                <c:pt idx="75">
                  <c:v>-57.69</c:v>
                </c:pt>
                <c:pt idx="76">
                  <c:v>-57.55</c:v>
                </c:pt>
                <c:pt idx="77">
                  <c:v>-57.43</c:v>
                </c:pt>
                <c:pt idx="78">
                  <c:v>-57.3</c:v>
                </c:pt>
                <c:pt idx="79">
                  <c:v>-57.17</c:v>
                </c:pt>
                <c:pt idx="80">
                  <c:v>-56.96</c:v>
                </c:pt>
                <c:pt idx="81">
                  <c:v>-56.74</c:v>
                </c:pt>
                <c:pt idx="82">
                  <c:v>-56.47</c:v>
                </c:pt>
                <c:pt idx="83">
                  <c:v>-56.3</c:v>
                </c:pt>
                <c:pt idx="84">
                  <c:v>-56.11</c:v>
                </c:pt>
                <c:pt idx="85">
                  <c:v>-55.92</c:v>
                </c:pt>
                <c:pt idx="86">
                  <c:v>-55.55</c:v>
                </c:pt>
                <c:pt idx="87">
                  <c:v>-55.28</c:v>
                </c:pt>
                <c:pt idx="88">
                  <c:v>-55.04</c:v>
                </c:pt>
                <c:pt idx="89">
                  <c:v>-54.82</c:v>
                </c:pt>
                <c:pt idx="90">
                  <c:v>-54.42</c:v>
                </c:pt>
                <c:pt idx="91">
                  <c:v>-54.01</c:v>
                </c:pt>
                <c:pt idx="92">
                  <c:v>-53.53</c:v>
                </c:pt>
                <c:pt idx="93">
                  <c:v>-53.14</c:v>
                </c:pt>
                <c:pt idx="94">
                  <c:v>-52.83</c:v>
                </c:pt>
                <c:pt idx="95">
                  <c:v>-52.07</c:v>
                </c:pt>
                <c:pt idx="96">
                  <c:v>-51.34</c:v>
                </c:pt>
                <c:pt idx="97">
                  <c:v>-50.18</c:v>
                </c:pt>
                <c:pt idx="98">
                  <c:v>-49.09</c:v>
                </c:pt>
                <c:pt idx="99">
                  <c:v>-45.45</c:v>
                </c:pt>
                <c:pt idx="100">
                  <c:v>-45.24</c:v>
                </c:pt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InH_4GHz_36TRxP_ModelB!$G$25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InH_4GHz_36TRxP_ModelB!$G$29:$G$129</c:f>
              <c:numCache>
                <c:formatCode>0.00_ </c:formatCode>
                <c:ptCount val="101"/>
                <c:pt idx="0">
                  <c:v>-73.165999999999997</c:v>
                </c:pt>
                <c:pt idx="1">
                  <c:v>-68.899000000000001</c:v>
                </c:pt>
                <c:pt idx="2">
                  <c:v>-68.116</c:v>
                </c:pt>
                <c:pt idx="3">
                  <c:v>-67.665000000000006</c:v>
                </c:pt>
                <c:pt idx="4">
                  <c:v>-67.078000000000003</c:v>
                </c:pt>
                <c:pt idx="5">
                  <c:v>-66.846999999999994</c:v>
                </c:pt>
                <c:pt idx="6">
                  <c:v>-66.528999999999996</c:v>
                </c:pt>
                <c:pt idx="7">
                  <c:v>-66.239000000000004</c:v>
                </c:pt>
                <c:pt idx="8">
                  <c:v>-65.908000000000001</c:v>
                </c:pt>
                <c:pt idx="9">
                  <c:v>-65.528999999999996</c:v>
                </c:pt>
                <c:pt idx="10">
                  <c:v>-65.239999999999995</c:v>
                </c:pt>
                <c:pt idx="11">
                  <c:v>-65.096000000000004</c:v>
                </c:pt>
                <c:pt idx="12">
                  <c:v>-64.998000000000005</c:v>
                </c:pt>
                <c:pt idx="13">
                  <c:v>-64.81</c:v>
                </c:pt>
                <c:pt idx="14">
                  <c:v>-64.709999999999994</c:v>
                </c:pt>
                <c:pt idx="15">
                  <c:v>-64.587999999999994</c:v>
                </c:pt>
                <c:pt idx="16">
                  <c:v>-64.433000000000007</c:v>
                </c:pt>
                <c:pt idx="17">
                  <c:v>-64.3</c:v>
                </c:pt>
                <c:pt idx="18">
                  <c:v>-64.099999999999994</c:v>
                </c:pt>
                <c:pt idx="19">
                  <c:v>-63.945</c:v>
                </c:pt>
                <c:pt idx="20">
                  <c:v>-63.85</c:v>
                </c:pt>
                <c:pt idx="21">
                  <c:v>-63.734999999999999</c:v>
                </c:pt>
                <c:pt idx="22">
                  <c:v>-63.677999999999997</c:v>
                </c:pt>
                <c:pt idx="23">
                  <c:v>-63.505000000000003</c:v>
                </c:pt>
                <c:pt idx="24">
                  <c:v>-63.353000000000002</c:v>
                </c:pt>
                <c:pt idx="25">
                  <c:v>-63.23</c:v>
                </c:pt>
                <c:pt idx="26">
                  <c:v>-63.058</c:v>
                </c:pt>
                <c:pt idx="27">
                  <c:v>-62.988999999999997</c:v>
                </c:pt>
                <c:pt idx="28">
                  <c:v>-62.917000000000002</c:v>
                </c:pt>
                <c:pt idx="29">
                  <c:v>-62.804000000000002</c:v>
                </c:pt>
                <c:pt idx="30">
                  <c:v>-62.695</c:v>
                </c:pt>
                <c:pt idx="31">
                  <c:v>-62.575000000000003</c:v>
                </c:pt>
                <c:pt idx="32">
                  <c:v>-62.43</c:v>
                </c:pt>
                <c:pt idx="33">
                  <c:v>-62.377000000000002</c:v>
                </c:pt>
                <c:pt idx="34">
                  <c:v>-62.341000000000001</c:v>
                </c:pt>
                <c:pt idx="35">
                  <c:v>-62.215000000000003</c:v>
                </c:pt>
                <c:pt idx="36">
                  <c:v>-62.118000000000002</c:v>
                </c:pt>
                <c:pt idx="37">
                  <c:v>-62.021999999999998</c:v>
                </c:pt>
                <c:pt idx="38">
                  <c:v>-61.892000000000003</c:v>
                </c:pt>
                <c:pt idx="39">
                  <c:v>-61.802999999999997</c:v>
                </c:pt>
                <c:pt idx="40">
                  <c:v>-61.634999999999998</c:v>
                </c:pt>
                <c:pt idx="41">
                  <c:v>-61.500999999999998</c:v>
                </c:pt>
                <c:pt idx="42">
                  <c:v>-61.39</c:v>
                </c:pt>
                <c:pt idx="43">
                  <c:v>-61.314</c:v>
                </c:pt>
                <c:pt idx="44">
                  <c:v>-61.186999999999998</c:v>
                </c:pt>
                <c:pt idx="45">
                  <c:v>-61.005000000000003</c:v>
                </c:pt>
                <c:pt idx="46">
                  <c:v>-60.848999999999997</c:v>
                </c:pt>
                <c:pt idx="47">
                  <c:v>-60.755000000000003</c:v>
                </c:pt>
                <c:pt idx="48">
                  <c:v>-60.673000000000002</c:v>
                </c:pt>
                <c:pt idx="49">
                  <c:v>-60.593000000000004</c:v>
                </c:pt>
                <c:pt idx="50">
                  <c:v>-60.466000000000001</c:v>
                </c:pt>
                <c:pt idx="51">
                  <c:v>-60.362000000000002</c:v>
                </c:pt>
                <c:pt idx="52">
                  <c:v>-60.311999999999998</c:v>
                </c:pt>
                <c:pt idx="53">
                  <c:v>-60.222000000000001</c:v>
                </c:pt>
                <c:pt idx="54">
                  <c:v>-60.009</c:v>
                </c:pt>
                <c:pt idx="55">
                  <c:v>-59.905000000000001</c:v>
                </c:pt>
                <c:pt idx="56">
                  <c:v>-59.816000000000003</c:v>
                </c:pt>
                <c:pt idx="57">
                  <c:v>-59.680999999999997</c:v>
                </c:pt>
                <c:pt idx="58">
                  <c:v>-59.56</c:v>
                </c:pt>
                <c:pt idx="59">
                  <c:v>-59.47</c:v>
                </c:pt>
                <c:pt idx="60">
                  <c:v>-59.338999999999999</c:v>
                </c:pt>
                <c:pt idx="61">
                  <c:v>-59.255000000000003</c:v>
                </c:pt>
                <c:pt idx="62">
                  <c:v>-59.213999999999999</c:v>
                </c:pt>
                <c:pt idx="63">
                  <c:v>-59.087000000000003</c:v>
                </c:pt>
                <c:pt idx="64">
                  <c:v>-58.994</c:v>
                </c:pt>
                <c:pt idx="65">
                  <c:v>-58.874000000000002</c:v>
                </c:pt>
                <c:pt idx="66">
                  <c:v>-58.744999999999997</c:v>
                </c:pt>
                <c:pt idx="67">
                  <c:v>-58.561</c:v>
                </c:pt>
                <c:pt idx="68">
                  <c:v>-58.405000000000001</c:v>
                </c:pt>
                <c:pt idx="69">
                  <c:v>-58.32</c:v>
                </c:pt>
                <c:pt idx="70">
                  <c:v>-58.061999999999998</c:v>
                </c:pt>
                <c:pt idx="71">
                  <c:v>-57.926000000000002</c:v>
                </c:pt>
                <c:pt idx="72">
                  <c:v>-57.771999999999998</c:v>
                </c:pt>
                <c:pt idx="73">
                  <c:v>-57.651000000000003</c:v>
                </c:pt>
                <c:pt idx="74">
                  <c:v>-57.545000000000002</c:v>
                </c:pt>
                <c:pt idx="75">
                  <c:v>-57.417000000000002</c:v>
                </c:pt>
                <c:pt idx="76">
                  <c:v>-57.191000000000003</c:v>
                </c:pt>
                <c:pt idx="77">
                  <c:v>-57.067</c:v>
                </c:pt>
                <c:pt idx="78">
                  <c:v>-56.795000000000002</c:v>
                </c:pt>
                <c:pt idx="79">
                  <c:v>-56.704999999999998</c:v>
                </c:pt>
                <c:pt idx="80">
                  <c:v>-56.542999999999999</c:v>
                </c:pt>
                <c:pt idx="81">
                  <c:v>-56.365000000000002</c:v>
                </c:pt>
                <c:pt idx="82">
                  <c:v>-56.128999999999998</c:v>
                </c:pt>
                <c:pt idx="83">
                  <c:v>-55.869</c:v>
                </c:pt>
                <c:pt idx="84">
                  <c:v>-55.662999999999997</c:v>
                </c:pt>
                <c:pt idx="85">
                  <c:v>-55.517000000000003</c:v>
                </c:pt>
                <c:pt idx="86">
                  <c:v>-55.353999999999999</c:v>
                </c:pt>
                <c:pt idx="87">
                  <c:v>-55.146999999999998</c:v>
                </c:pt>
                <c:pt idx="88">
                  <c:v>-54.987000000000002</c:v>
                </c:pt>
                <c:pt idx="89">
                  <c:v>-54.816000000000003</c:v>
                </c:pt>
                <c:pt idx="90">
                  <c:v>-54.515000000000001</c:v>
                </c:pt>
                <c:pt idx="91">
                  <c:v>-54.014000000000003</c:v>
                </c:pt>
                <c:pt idx="92">
                  <c:v>-53.71</c:v>
                </c:pt>
                <c:pt idx="93">
                  <c:v>-53.292000000000002</c:v>
                </c:pt>
                <c:pt idx="94">
                  <c:v>-52.875999999999998</c:v>
                </c:pt>
                <c:pt idx="95">
                  <c:v>-52.215000000000003</c:v>
                </c:pt>
                <c:pt idx="96">
                  <c:v>-51.332000000000001</c:v>
                </c:pt>
                <c:pt idx="97">
                  <c:v>-50.805</c:v>
                </c:pt>
                <c:pt idx="98">
                  <c:v>-49.954000000000001</c:v>
                </c:pt>
                <c:pt idx="99">
                  <c:v>-48.499000000000002</c:v>
                </c:pt>
                <c:pt idx="100">
                  <c:v>-44.893999999999998</c:v>
                </c:pt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InH_4GHz_36TRxP_ModelB!$H$25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InH_4GHz_36TRxP_ModelB!$H$29:$H$129</c:f>
              <c:numCache>
                <c:formatCode>G/通用格式</c:formatCode>
                <c:ptCount val="101"/>
                <c:pt idx="0">
                  <c:v>-74.300799999999995</c:v>
                </c:pt>
                <c:pt idx="1">
                  <c:v>-68.991399999999999</c:v>
                </c:pt>
                <c:pt idx="2">
                  <c:v>-67.960099999999997</c:v>
                </c:pt>
                <c:pt idx="3">
                  <c:v>-67.351600000000005</c:v>
                </c:pt>
                <c:pt idx="4">
                  <c:v>-67.0351</c:v>
                </c:pt>
                <c:pt idx="5">
                  <c:v>-66.617800000000003</c:v>
                </c:pt>
                <c:pt idx="6">
                  <c:v>-66.301000000000002</c:v>
                </c:pt>
                <c:pt idx="7">
                  <c:v>-66.039299999999997</c:v>
                </c:pt>
                <c:pt idx="8">
                  <c:v>-65.762799999999999</c:v>
                </c:pt>
                <c:pt idx="9">
                  <c:v>-65.572800000000001</c:v>
                </c:pt>
                <c:pt idx="10">
                  <c:v>-65.402299999999997</c:v>
                </c:pt>
                <c:pt idx="11">
                  <c:v>-65.241299999999995</c:v>
                </c:pt>
                <c:pt idx="12">
                  <c:v>-65.084100000000007</c:v>
                </c:pt>
                <c:pt idx="13">
                  <c:v>-64.890100000000004</c:v>
                </c:pt>
                <c:pt idx="14">
                  <c:v>-64.709100000000007</c:v>
                </c:pt>
                <c:pt idx="15">
                  <c:v>-64.544200000000004</c:v>
                </c:pt>
                <c:pt idx="16">
                  <c:v>-64.384900000000002</c:v>
                </c:pt>
                <c:pt idx="17">
                  <c:v>-64.270200000000003</c:v>
                </c:pt>
                <c:pt idx="18">
                  <c:v>-64.094399999999993</c:v>
                </c:pt>
                <c:pt idx="19">
                  <c:v>-63.985900000000001</c:v>
                </c:pt>
                <c:pt idx="20">
                  <c:v>-63.863700000000001</c:v>
                </c:pt>
                <c:pt idx="21">
                  <c:v>-63.707999999999998</c:v>
                </c:pt>
                <c:pt idx="22">
                  <c:v>-63.585099999999997</c:v>
                </c:pt>
                <c:pt idx="23">
                  <c:v>-63.463200000000001</c:v>
                </c:pt>
                <c:pt idx="24">
                  <c:v>-63.325299999999999</c:v>
                </c:pt>
                <c:pt idx="25">
                  <c:v>-63.209299999999999</c:v>
                </c:pt>
                <c:pt idx="26">
                  <c:v>-63.1173</c:v>
                </c:pt>
                <c:pt idx="27">
                  <c:v>-62.976999999999997</c:v>
                </c:pt>
                <c:pt idx="28">
                  <c:v>-62.867899999999999</c:v>
                </c:pt>
                <c:pt idx="29">
                  <c:v>-62.7425</c:v>
                </c:pt>
                <c:pt idx="30">
                  <c:v>-62.651899999999998</c:v>
                </c:pt>
                <c:pt idx="31">
                  <c:v>-62.555100000000003</c:v>
                </c:pt>
                <c:pt idx="32">
                  <c:v>-62.431800000000003</c:v>
                </c:pt>
                <c:pt idx="33">
                  <c:v>-62.303199999999997</c:v>
                </c:pt>
                <c:pt idx="34">
                  <c:v>-62.221200000000003</c:v>
                </c:pt>
                <c:pt idx="35">
                  <c:v>-62.116500000000002</c:v>
                </c:pt>
                <c:pt idx="36">
                  <c:v>-62.0336</c:v>
                </c:pt>
                <c:pt idx="37">
                  <c:v>-61.917299999999997</c:v>
                </c:pt>
                <c:pt idx="38">
                  <c:v>-61.824100000000001</c:v>
                </c:pt>
                <c:pt idx="39">
                  <c:v>-61.680700000000002</c:v>
                </c:pt>
                <c:pt idx="40">
                  <c:v>-61.576599999999999</c:v>
                </c:pt>
                <c:pt idx="41">
                  <c:v>-61.473700000000001</c:v>
                </c:pt>
                <c:pt idx="42">
                  <c:v>-61.382199999999997</c:v>
                </c:pt>
                <c:pt idx="43">
                  <c:v>-61.3065</c:v>
                </c:pt>
                <c:pt idx="44">
                  <c:v>-61.230600000000003</c:v>
                </c:pt>
                <c:pt idx="45">
                  <c:v>-61.141800000000003</c:v>
                </c:pt>
                <c:pt idx="46">
                  <c:v>-61.010199999999998</c:v>
                </c:pt>
                <c:pt idx="47">
                  <c:v>-60.930300000000003</c:v>
                </c:pt>
                <c:pt idx="48">
                  <c:v>-60.784999999999997</c:v>
                </c:pt>
                <c:pt idx="49">
                  <c:v>-60.701300000000003</c:v>
                </c:pt>
                <c:pt idx="50">
                  <c:v>-60.587600000000002</c:v>
                </c:pt>
                <c:pt idx="51">
                  <c:v>-60.476500000000001</c:v>
                </c:pt>
                <c:pt idx="52">
                  <c:v>-60.351300000000002</c:v>
                </c:pt>
                <c:pt idx="53">
                  <c:v>-60.231099999999998</c:v>
                </c:pt>
                <c:pt idx="54">
                  <c:v>-60.146500000000003</c:v>
                </c:pt>
                <c:pt idx="55">
                  <c:v>-60.078800000000001</c:v>
                </c:pt>
                <c:pt idx="56">
                  <c:v>-60.005600000000001</c:v>
                </c:pt>
                <c:pt idx="57">
                  <c:v>-59.8964</c:v>
                </c:pt>
                <c:pt idx="58">
                  <c:v>-59.773699999999998</c:v>
                </c:pt>
                <c:pt idx="59">
                  <c:v>-59.645899999999997</c:v>
                </c:pt>
                <c:pt idx="60">
                  <c:v>-59.535699999999999</c:v>
                </c:pt>
                <c:pt idx="61">
                  <c:v>-59.419699999999999</c:v>
                </c:pt>
                <c:pt idx="62">
                  <c:v>-59.282299999999999</c:v>
                </c:pt>
                <c:pt idx="63">
                  <c:v>-59.151899999999998</c:v>
                </c:pt>
                <c:pt idx="64">
                  <c:v>-59.052599999999998</c:v>
                </c:pt>
                <c:pt idx="65">
                  <c:v>-58.876199999999997</c:v>
                </c:pt>
                <c:pt idx="66">
                  <c:v>-58.728999999999999</c:v>
                </c:pt>
                <c:pt idx="67">
                  <c:v>-58.5824</c:v>
                </c:pt>
                <c:pt idx="68">
                  <c:v>-58.392400000000002</c:v>
                </c:pt>
                <c:pt idx="69">
                  <c:v>-58.296999999999997</c:v>
                </c:pt>
                <c:pt idx="70">
                  <c:v>-58.163499999999999</c:v>
                </c:pt>
                <c:pt idx="71">
                  <c:v>-58.034199999999998</c:v>
                </c:pt>
                <c:pt idx="72">
                  <c:v>-57.854900000000001</c:v>
                </c:pt>
                <c:pt idx="73">
                  <c:v>-57.710799999999999</c:v>
                </c:pt>
                <c:pt idx="74">
                  <c:v>-57.551299999999998</c:v>
                </c:pt>
                <c:pt idx="75">
                  <c:v>-57.398600000000002</c:v>
                </c:pt>
                <c:pt idx="76">
                  <c:v>-57.191800000000001</c:v>
                </c:pt>
                <c:pt idx="77">
                  <c:v>-57.019199999999998</c:v>
                </c:pt>
                <c:pt idx="78">
                  <c:v>-56.899799999999999</c:v>
                </c:pt>
                <c:pt idx="79">
                  <c:v>-56.745600000000003</c:v>
                </c:pt>
                <c:pt idx="80">
                  <c:v>-56.566600000000001</c:v>
                </c:pt>
                <c:pt idx="81">
                  <c:v>-56.353000000000002</c:v>
                </c:pt>
                <c:pt idx="82">
                  <c:v>-56.155200000000001</c:v>
                </c:pt>
                <c:pt idx="83">
                  <c:v>-55.9634</c:v>
                </c:pt>
                <c:pt idx="84">
                  <c:v>-55.719000000000001</c:v>
                </c:pt>
                <c:pt idx="85">
                  <c:v>-55.471499999999999</c:v>
                </c:pt>
                <c:pt idx="86">
                  <c:v>-55.252000000000002</c:v>
                </c:pt>
                <c:pt idx="87">
                  <c:v>-55.016300000000001</c:v>
                </c:pt>
                <c:pt idx="88">
                  <c:v>-54.673900000000003</c:v>
                </c:pt>
                <c:pt idx="89">
                  <c:v>-54.372399999999999</c:v>
                </c:pt>
                <c:pt idx="90">
                  <c:v>-54.085099999999997</c:v>
                </c:pt>
                <c:pt idx="91">
                  <c:v>-53.660699999999999</c:v>
                </c:pt>
                <c:pt idx="92">
                  <c:v>-53.3521</c:v>
                </c:pt>
                <c:pt idx="93">
                  <c:v>-52.928800000000003</c:v>
                </c:pt>
                <c:pt idx="94">
                  <c:v>-52.450299999999999</c:v>
                </c:pt>
                <c:pt idx="95">
                  <c:v>-51.873399999999997</c:v>
                </c:pt>
                <c:pt idx="96">
                  <c:v>-51.041600000000003</c:v>
                </c:pt>
                <c:pt idx="97">
                  <c:v>-49.984099999999998</c:v>
                </c:pt>
                <c:pt idx="98">
                  <c:v>-49.244300000000003</c:v>
                </c:pt>
                <c:pt idx="99">
                  <c:v>-47.761099999999999</c:v>
                </c:pt>
                <c:pt idx="100">
                  <c:v>-42.370699999999999</c:v>
                </c:pt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InH_4GHz_36TRxP_ModelB!$I$25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InH_4GHz_36TRxP_ModelB!$I$29:$I$129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InH_4GHz_36TRxP_ModelB!$J$25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InH_4GHz_36TRxP_ModelB!$J$29:$J$129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InH_4GHz_36TRxP_ModelB!$K$25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InH_4GHz_36TRxP_ModelB!$K$29:$K$129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InH_4GHz_36TRxP_ModelB!$L$25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InH_4GHz_36TRxP_ModelB!$L$29:$L$129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InH_4GHz_36TRxP_ModelB!$M$25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InH_4GHz_36TRxP_ModelB!$M$29:$M$129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InH_4GHz_36TRxP_ModelB!$N$25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InH_4GHz_36TRxP_ModelB!$N$29:$N$129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InH_4GHz_36TRxP_ModelB!$O$25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InH_4GHz_36TRxP_ModelB!$O$29:$O$129</c:f>
              <c:numCache>
                <c:formatCode>0.00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InH_4GHz_36TRxP_ModelB!$P$25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InH_4GHz_36TRxP_ModelB!$P$29:$P$129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InH_4GHz_36TRxP_ModelB!$Q$25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InH_4GHz_36TRxP_ModelB!$Q$29:$Q$129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InH_4GHz_36TRxP_ModelB!$R$25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InH_4GHz_36TRxP_ModelB!$R$29:$R$129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InH_4GHz_36TRxP_ModelB!$S$25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InH_4GHz_36TRxP_ModelB!$S$29:$S$129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InH_4GHz_36TRxP_ModelB!$T$25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InH_4GHz_36TRxP_ModelB!$T$29:$T$129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InH_4GHz_36TRxP_ModelB!$U$25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InH_4GHz_36TRxP_ModelB!$U$29:$U$129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InH_4GHz_36TRxP_ModelB!$V$25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InH_4GHz_36TRxP_ModelB!$V$29:$V$129</c:f>
              <c:numCache>
                <c:formatCode>0.00!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InH_4GHz_36TRxP_ModelB!$W$25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InH_4GHz_36TRxP_ModelB!$W$29:$W$129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InH_4GHz_36TRxP_ModelB!$X$25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InH_4GHz_36TRxP_ModelB!$X$29:$X$129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InH_4GHz_36TRxP_ModelB!$Y$25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InH_4GHz_36TRxP_ModelB!$Y$29:$Y$129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InH_4GHz_36TRxP_ModelB!$Z$25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InH_4GHz_36TRxP_ModelB!$Z$29:$Z$129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InH_4GHz_36TRxP_ModelB!$AA$25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InH_4GHz_36TRxP_ModelB!$AA$29:$AA$129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InH_4GHz_36TRxP_ModelB!$AB$25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InH_4GHz_36TRxP_ModelB!$AB$29:$AB$129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InH_4GHz_36TRxP_ModelB!$AC$25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InH_4GHz_36TRxP_ModelB!$AC$29:$AC$129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InH_4GHz_36TRxP_ModelB!$AD$25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InH_4GHz_36TRxP_ModelB!$AD$29:$AD$129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85196928"/>
        <c:axId val="185198848"/>
      </c:scatterChart>
      <c:valAx>
        <c:axId val="1851969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227"/>
              <c:y val="0.911170272352392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85198848"/>
        <c:crosses val="autoZero"/>
        <c:crossBetween val="midCat"/>
        <c:majorUnit val="20"/>
        <c:minorUnit val="1"/>
      </c:valAx>
      <c:valAx>
        <c:axId val="1851988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1969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InH_4GHz_36TRxP_ModelB!$AG$25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InH_4GHz_36TRxP_ModelB!$AG$29:$AG$129</c:f>
              <c:numCache>
                <c:formatCode>G/通用格式</c:formatCode>
                <c:ptCount val="101"/>
                <c:pt idx="0">
                  <c:v>-9.5700029999999998</c:v>
                </c:pt>
                <c:pt idx="1">
                  <c:v>-7.198582</c:v>
                </c:pt>
                <c:pt idx="2">
                  <c:v>-6.63964</c:v>
                </c:pt>
                <c:pt idx="3">
                  <c:v>-6.3031449999999998</c:v>
                </c:pt>
                <c:pt idx="4">
                  <c:v>-6.0185649999999997</c:v>
                </c:pt>
                <c:pt idx="5">
                  <c:v>-5.789555</c:v>
                </c:pt>
                <c:pt idx="6">
                  <c:v>-5.6160940000000004</c:v>
                </c:pt>
                <c:pt idx="7">
                  <c:v>-5.4498360000000003</c:v>
                </c:pt>
                <c:pt idx="8">
                  <c:v>-5.2885479999999996</c:v>
                </c:pt>
                <c:pt idx="9">
                  <c:v>-5.163386</c:v>
                </c:pt>
                <c:pt idx="10">
                  <c:v>-5.0240840000000002</c:v>
                </c:pt>
                <c:pt idx="11">
                  <c:v>-4.894997</c:v>
                </c:pt>
                <c:pt idx="12">
                  <c:v>-4.7762909999999996</c:v>
                </c:pt>
                <c:pt idx="13">
                  <c:v>-4.6496969999999997</c:v>
                </c:pt>
                <c:pt idx="14">
                  <c:v>-4.5473189999999999</c:v>
                </c:pt>
                <c:pt idx="15">
                  <c:v>-4.4575279999999999</c:v>
                </c:pt>
                <c:pt idx="16">
                  <c:v>-4.3506049999999998</c:v>
                </c:pt>
                <c:pt idx="17">
                  <c:v>-4.2313210000000003</c:v>
                </c:pt>
                <c:pt idx="18">
                  <c:v>-4.1347659999999999</c:v>
                </c:pt>
                <c:pt idx="19">
                  <c:v>-4.0327109999999999</c:v>
                </c:pt>
                <c:pt idx="20">
                  <c:v>-3.9333130000000001</c:v>
                </c:pt>
                <c:pt idx="21">
                  <c:v>-3.8364319999999998</c:v>
                </c:pt>
                <c:pt idx="22">
                  <c:v>-3.7434530000000001</c:v>
                </c:pt>
                <c:pt idx="23">
                  <c:v>-3.6543770000000002</c:v>
                </c:pt>
                <c:pt idx="24">
                  <c:v>-3.5740769999999999</c:v>
                </c:pt>
                <c:pt idx="25">
                  <c:v>-3.4831590000000001</c:v>
                </c:pt>
                <c:pt idx="26">
                  <c:v>-3.395359</c:v>
                </c:pt>
                <c:pt idx="27">
                  <c:v>-3.3072080000000001</c:v>
                </c:pt>
                <c:pt idx="28">
                  <c:v>-3.2259470000000001</c:v>
                </c:pt>
                <c:pt idx="29">
                  <c:v>-3.1378710000000001</c:v>
                </c:pt>
                <c:pt idx="30">
                  <c:v>-3.049239</c:v>
                </c:pt>
                <c:pt idx="31">
                  <c:v>-2.9632619999999998</c:v>
                </c:pt>
                <c:pt idx="32">
                  <c:v>-2.880125</c:v>
                </c:pt>
                <c:pt idx="33">
                  <c:v>-2.7976489999999998</c:v>
                </c:pt>
                <c:pt idx="34">
                  <c:v>-2.7232750000000001</c:v>
                </c:pt>
                <c:pt idx="35">
                  <c:v>-2.6414390000000001</c:v>
                </c:pt>
                <c:pt idx="36">
                  <c:v>-2.552619</c:v>
                </c:pt>
                <c:pt idx="37">
                  <c:v>-2.475314</c:v>
                </c:pt>
                <c:pt idx="38">
                  <c:v>-2.4025249999999998</c:v>
                </c:pt>
                <c:pt idx="39">
                  <c:v>-2.3286720000000001</c:v>
                </c:pt>
                <c:pt idx="40">
                  <c:v>-2.233301</c:v>
                </c:pt>
                <c:pt idx="41">
                  <c:v>-2.1328049999999998</c:v>
                </c:pt>
                <c:pt idx="42">
                  <c:v>-2.0636160000000001</c:v>
                </c:pt>
                <c:pt idx="43">
                  <c:v>-1.985223</c:v>
                </c:pt>
                <c:pt idx="44">
                  <c:v>-1.8984719999999999</c:v>
                </c:pt>
                <c:pt idx="45">
                  <c:v>-1.8151980000000001</c:v>
                </c:pt>
                <c:pt idx="46">
                  <c:v>-1.739304</c:v>
                </c:pt>
                <c:pt idx="47">
                  <c:v>-1.6587730000000001</c:v>
                </c:pt>
                <c:pt idx="48">
                  <c:v>-1.5823670000000001</c:v>
                </c:pt>
                <c:pt idx="49">
                  <c:v>-1.493249</c:v>
                </c:pt>
                <c:pt idx="50">
                  <c:v>-1.4109579999999999</c:v>
                </c:pt>
                <c:pt idx="51">
                  <c:v>-1.319175</c:v>
                </c:pt>
                <c:pt idx="52">
                  <c:v>-1.2327399999999999</c:v>
                </c:pt>
                <c:pt idx="53">
                  <c:v>-1.1541710000000001</c:v>
                </c:pt>
                <c:pt idx="54">
                  <c:v>-1.073623</c:v>
                </c:pt>
                <c:pt idx="55">
                  <c:v>-0.98316899999999996</c:v>
                </c:pt>
                <c:pt idx="56">
                  <c:v>-0.89559</c:v>
                </c:pt>
                <c:pt idx="57">
                  <c:v>-0.784771</c:v>
                </c:pt>
                <c:pt idx="58">
                  <c:v>-0.70287900000000003</c:v>
                </c:pt>
                <c:pt idx="59">
                  <c:v>-0.60565000000000002</c:v>
                </c:pt>
                <c:pt idx="60">
                  <c:v>-0.52051400000000003</c:v>
                </c:pt>
                <c:pt idx="61">
                  <c:v>-0.42758600000000002</c:v>
                </c:pt>
                <c:pt idx="62">
                  <c:v>-0.34079199999999998</c:v>
                </c:pt>
                <c:pt idx="63">
                  <c:v>-0.24052599999999999</c:v>
                </c:pt>
                <c:pt idx="64">
                  <c:v>-0.148843</c:v>
                </c:pt>
                <c:pt idx="65">
                  <c:v>-4.8237000000000002E-2</c:v>
                </c:pt>
                <c:pt idx="66">
                  <c:v>5.049E-2</c:v>
                </c:pt>
                <c:pt idx="67">
                  <c:v>0.16564300000000001</c:v>
                </c:pt>
                <c:pt idx="68">
                  <c:v>0.26983299999999999</c:v>
                </c:pt>
                <c:pt idx="69">
                  <c:v>0.37380799999999997</c:v>
                </c:pt>
                <c:pt idx="70">
                  <c:v>0.48392200000000002</c:v>
                </c:pt>
                <c:pt idx="71">
                  <c:v>0.60316199999999998</c:v>
                </c:pt>
                <c:pt idx="72">
                  <c:v>0.71060299999999998</c:v>
                </c:pt>
                <c:pt idx="73">
                  <c:v>0.84595399999999998</c:v>
                </c:pt>
                <c:pt idx="74">
                  <c:v>0.99088799999999999</c:v>
                </c:pt>
                <c:pt idx="75">
                  <c:v>1.1142030000000001</c:v>
                </c:pt>
                <c:pt idx="76">
                  <c:v>1.222037</c:v>
                </c:pt>
                <c:pt idx="77">
                  <c:v>1.354298</c:v>
                </c:pt>
                <c:pt idx="78">
                  <c:v>1.499927</c:v>
                </c:pt>
                <c:pt idx="79">
                  <c:v>1.65676</c:v>
                </c:pt>
                <c:pt idx="80">
                  <c:v>1.81037</c:v>
                </c:pt>
                <c:pt idx="81">
                  <c:v>1.934787</c:v>
                </c:pt>
                <c:pt idx="82">
                  <c:v>2.093302</c:v>
                </c:pt>
                <c:pt idx="83">
                  <c:v>2.2581579999999999</c:v>
                </c:pt>
                <c:pt idx="84">
                  <c:v>2.4226559999999999</c:v>
                </c:pt>
                <c:pt idx="85">
                  <c:v>2.5975920000000001</c:v>
                </c:pt>
                <c:pt idx="86">
                  <c:v>2.78328</c:v>
                </c:pt>
                <c:pt idx="87">
                  <c:v>2.9629650000000001</c:v>
                </c:pt>
                <c:pt idx="88">
                  <c:v>3.1753290000000001</c:v>
                </c:pt>
                <c:pt idx="89">
                  <c:v>3.3906589999999999</c:v>
                </c:pt>
                <c:pt idx="90">
                  <c:v>3.6213579999999999</c:v>
                </c:pt>
                <c:pt idx="91">
                  <c:v>3.834657</c:v>
                </c:pt>
                <c:pt idx="92">
                  <c:v>4.1042459999999998</c:v>
                </c:pt>
                <c:pt idx="93">
                  <c:v>4.3896030000000001</c:v>
                </c:pt>
                <c:pt idx="94">
                  <c:v>4.7367739999999996</c:v>
                </c:pt>
                <c:pt idx="95">
                  <c:v>5.0716080000000003</c:v>
                </c:pt>
                <c:pt idx="96">
                  <c:v>5.4971839999999998</c:v>
                </c:pt>
                <c:pt idx="97">
                  <c:v>5.9661739999999996</c:v>
                </c:pt>
                <c:pt idx="98">
                  <c:v>6.5423869999999997</c:v>
                </c:pt>
                <c:pt idx="99">
                  <c:v>7.3583270000000001</c:v>
                </c:pt>
                <c:pt idx="100">
                  <c:v>13.124015999999999</c:v>
                </c:pt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InH_4GHz_36TRxP_ModelB!$AH$25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InH_4GHz_36TRxP_ModelB!$AH$29:$AH$129</c:f>
              <c:numCache>
                <c:formatCode>G/通用格式</c:formatCode>
                <c:ptCount val="101"/>
                <c:pt idx="0">
                  <c:v>-7.7455999999999996</c:v>
                </c:pt>
                <c:pt idx="1">
                  <c:v>-6.3102</c:v>
                </c:pt>
                <c:pt idx="2">
                  <c:v>-6.0743999999999998</c:v>
                </c:pt>
                <c:pt idx="3">
                  <c:v>-5.8731999999999998</c:v>
                </c:pt>
                <c:pt idx="4">
                  <c:v>-5.7649999999999997</c:v>
                </c:pt>
                <c:pt idx="5">
                  <c:v>-5.5659000000000001</c:v>
                </c:pt>
                <c:pt idx="6">
                  <c:v>-5.3536000000000001</c:v>
                </c:pt>
                <c:pt idx="7">
                  <c:v>-5.1441999999999997</c:v>
                </c:pt>
                <c:pt idx="8">
                  <c:v>-5.0267999999999997</c:v>
                </c:pt>
                <c:pt idx="9">
                  <c:v>-4.8299000000000003</c:v>
                </c:pt>
                <c:pt idx="10">
                  <c:v>-4.6738999999999997</c:v>
                </c:pt>
                <c:pt idx="11">
                  <c:v>-4.5178000000000003</c:v>
                </c:pt>
                <c:pt idx="12">
                  <c:v>-4.3823999999999996</c:v>
                </c:pt>
                <c:pt idx="13">
                  <c:v>-4.2577999999999996</c:v>
                </c:pt>
                <c:pt idx="14">
                  <c:v>-4.1294000000000004</c:v>
                </c:pt>
                <c:pt idx="15">
                  <c:v>-4.0255999999999998</c:v>
                </c:pt>
                <c:pt idx="16">
                  <c:v>-3.9424999999999999</c:v>
                </c:pt>
                <c:pt idx="17">
                  <c:v>-3.8592</c:v>
                </c:pt>
                <c:pt idx="18">
                  <c:v>-3.778</c:v>
                </c:pt>
                <c:pt idx="19">
                  <c:v>-3.6718999999999999</c:v>
                </c:pt>
                <c:pt idx="20">
                  <c:v>-3.5552999999999999</c:v>
                </c:pt>
                <c:pt idx="21">
                  <c:v>-3.4579</c:v>
                </c:pt>
                <c:pt idx="22">
                  <c:v>-3.3740000000000001</c:v>
                </c:pt>
                <c:pt idx="23">
                  <c:v>-3.2797000000000001</c:v>
                </c:pt>
                <c:pt idx="24">
                  <c:v>-3.1959</c:v>
                </c:pt>
                <c:pt idx="25">
                  <c:v>-3.101</c:v>
                </c:pt>
                <c:pt idx="26">
                  <c:v>-3.0337999999999998</c:v>
                </c:pt>
                <c:pt idx="27">
                  <c:v>-2.9030999999999998</c:v>
                </c:pt>
                <c:pt idx="28">
                  <c:v>-2.8347000000000002</c:v>
                </c:pt>
                <c:pt idx="29">
                  <c:v>-2.7277</c:v>
                </c:pt>
                <c:pt idx="30">
                  <c:v>-2.6374</c:v>
                </c:pt>
                <c:pt idx="31">
                  <c:v>-2.5617999999999999</c:v>
                </c:pt>
                <c:pt idx="32">
                  <c:v>-2.4293</c:v>
                </c:pt>
                <c:pt idx="33">
                  <c:v>-2.3285</c:v>
                </c:pt>
                <c:pt idx="34">
                  <c:v>-2.2745000000000002</c:v>
                </c:pt>
                <c:pt idx="35">
                  <c:v>-2.1800000000000002</c:v>
                </c:pt>
                <c:pt idx="36">
                  <c:v>-2.1086</c:v>
                </c:pt>
                <c:pt idx="37">
                  <c:v>-1.9903</c:v>
                </c:pt>
                <c:pt idx="38">
                  <c:v>-1.9153</c:v>
                </c:pt>
                <c:pt idx="39">
                  <c:v>-1.8499000000000001</c:v>
                </c:pt>
                <c:pt idx="40">
                  <c:v>-1.7205999999999999</c:v>
                </c:pt>
                <c:pt idx="41">
                  <c:v>-1.6284000000000001</c:v>
                </c:pt>
                <c:pt idx="42">
                  <c:v>-1.5794999999999999</c:v>
                </c:pt>
                <c:pt idx="43">
                  <c:v>-1.4818</c:v>
                </c:pt>
                <c:pt idx="44">
                  <c:v>-1.4138999999999999</c:v>
                </c:pt>
                <c:pt idx="45">
                  <c:v>-1.3469</c:v>
                </c:pt>
                <c:pt idx="46">
                  <c:v>-1.2467999999999999</c:v>
                </c:pt>
                <c:pt idx="47">
                  <c:v>-1.1576</c:v>
                </c:pt>
                <c:pt idx="48">
                  <c:v>-1.081</c:v>
                </c:pt>
                <c:pt idx="49">
                  <c:v>-0.96660000000000001</c:v>
                </c:pt>
                <c:pt idx="50">
                  <c:v>-0.8831</c:v>
                </c:pt>
                <c:pt idx="51">
                  <c:v>-0.82189999999999996</c:v>
                </c:pt>
                <c:pt idx="52">
                  <c:v>-0.72709999999999997</c:v>
                </c:pt>
                <c:pt idx="53">
                  <c:v>-0.60109999999999997</c:v>
                </c:pt>
                <c:pt idx="54">
                  <c:v>-0.49959999999999999</c:v>
                </c:pt>
                <c:pt idx="55">
                  <c:v>-0.41639999999999999</c:v>
                </c:pt>
                <c:pt idx="56">
                  <c:v>-0.32969999999999999</c:v>
                </c:pt>
                <c:pt idx="57">
                  <c:v>-0.24199999999999999</c:v>
                </c:pt>
                <c:pt idx="58">
                  <c:v>-0.13150000000000001</c:v>
                </c:pt>
                <c:pt idx="59">
                  <c:v>-5.2600000000000001E-2</c:v>
                </c:pt>
                <c:pt idx="60">
                  <c:v>7.2800000000000004E-2</c:v>
                </c:pt>
                <c:pt idx="61">
                  <c:v>0.16819999999999999</c:v>
                </c:pt>
                <c:pt idx="62">
                  <c:v>0.31019999999999998</c:v>
                </c:pt>
                <c:pt idx="63">
                  <c:v>0.4007</c:v>
                </c:pt>
                <c:pt idx="64">
                  <c:v>0.503</c:v>
                </c:pt>
                <c:pt idx="65">
                  <c:v>0.61419999999999997</c:v>
                </c:pt>
                <c:pt idx="66">
                  <c:v>0.70030000000000003</c:v>
                </c:pt>
                <c:pt idx="67">
                  <c:v>0.79059999999999997</c:v>
                </c:pt>
                <c:pt idx="68">
                  <c:v>0.90329999999999999</c:v>
                </c:pt>
                <c:pt idx="69">
                  <c:v>0.98719999999999997</c:v>
                </c:pt>
                <c:pt idx="70">
                  <c:v>1.1286</c:v>
                </c:pt>
                <c:pt idx="71">
                  <c:v>1.2599</c:v>
                </c:pt>
                <c:pt idx="72">
                  <c:v>1.3878999999999999</c:v>
                </c:pt>
                <c:pt idx="73">
                  <c:v>1.5235000000000001</c:v>
                </c:pt>
                <c:pt idx="74">
                  <c:v>1.7088000000000001</c:v>
                </c:pt>
                <c:pt idx="75">
                  <c:v>1.8044</c:v>
                </c:pt>
                <c:pt idx="76">
                  <c:v>1.9402999999999999</c:v>
                </c:pt>
                <c:pt idx="77">
                  <c:v>2.0558999999999998</c:v>
                </c:pt>
                <c:pt idx="78">
                  <c:v>2.1783999999999999</c:v>
                </c:pt>
                <c:pt idx="79">
                  <c:v>2.3006000000000002</c:v>
                </c:pt>
                <c:pt idx="80">
                  <c:v>2.4279999999999999</c:v>
                </c:pt>
                <c:pt idx="81">
                  <c:v>2.5537999999999998</c:v>
                </c:pt>
                <c:pt idx="82">
                  <c:v>2.7181000000000002</c:v>
                </c:pt>
                <c:pt idx="83">
                  <c:v>2.8182999999999998</c:v>
                </c:pt>
                <c:pt idx="84">
                  <c:v>2.9363000000000001</c:v>
                </c:pt>
                <c:pt idx="85">
                  <c:v>3.1827999999999999</c:v>
                </c:pt>
                <c:pt idx="86">
                  <c:v>3.3643999999999998</c:v>
                </c:pt>
                <c:pt idx="87">
                  <c:v>3.6139000000000001</c:v>
                </c:pt>
                <c:pt idx="88">
                  <c:v>3.8397999999999999</c:v>
                </c:pt>
                <c:pt idx="89">
                  <c:v>4.0406000000000004</c:v>
                </c:pt>
                <c:pt idx="90">
                  <c:v>4.3086000000000002</c:v>
                </c:pt>
                <c:pt idx="91">
                  <c:v>4.5925000000000002</c:v>
                </c:pt>
                <c:pt idx="92">
                  <c:v>4.8598999999999997</c:v>
                </c:pt>
                <c:pt idx="93">
                  <c:v>5.1611000000000002</c:v>
                </c:pt>
                <c:pt idx="94">
                  <c:v>5.4593999999999996</c:v>
                </c:pt>
                <c:pt idx="95">
                  <c:v>5.7274000000000003</c:v>
                </c:pt>
                <c:pt idx="96">
                  <c:v>6.3243</c:v>
                </c:pt>
                <c:pt idx="97">
                  <c:v>6.9997999999999996</c:v>
                </c:pt>
                <c:pt idx="98">
                  <c:v>7.74</c:v>
                </c:pt>
                <c:pt idx="99">
                  <c:v>8.5822000000000003</c:v>
                </c:pt>
                <c:pt idx="100">
                  <c:v>11.938599999999999</c:v>
                </c:pt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InH_4GHz_36TRxP_ModelB!$AI$25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InH_4GHz_36TRxP_ModelB!$AI$29:$AI$129</c:f>
              <c:numCache>
                <c:formatCode>0.00_ </c:formatCode>
                <c:ptCount val="101"/>
                <c:pt idx="0">
                  <c:v>-8.0240799999999997</c:v>
                </c:pt>
                <c:pt idx="1">
                  <c:v>-6.6688843335925396</c:v>
                </c:pt>
                <c:pt idx="2">
                  <c:v>-6.1913864066828497</c:v>
                </c:pt>
                <c:pt idx="3">
                  <c:v>-5.9625354046584302</c:v>
                </c:pt>
                <c:pt idx="4">
                  <c:v>-5.7036824873026397</c:v>
                </c:pt>
                <c:pt idx="5">
                  <c:v>-5.5083500000000001</c:v>
                </c:pt>
                <c:pt idx="6">
                  <c:v>-5.3692689698029099</c:v>
                </c:pt>
                <c:pt idx="7">
                  <c:v>-5.1791920372513198</c:v>
                </c:pt>
                <c:pt idx="8">
                  <c:v>-5.0622952655419899</c:v>
                </c:pt>
                <c:pt idx="9">
                  <c:v>-4.9710236451660696</c:v>
                </c:pt>
                <c:pt idx="10">
                  <c:v>-4.7949400000000004</c:v>
                </c:pt>
                <c:pt idx="11">
                  <c:v>-4.6843508817845301</c:v>
                </c:pt>
                <c:pt idx="12">
                  <c:v>-4.5646046292392599</c:v>
                </c:pt>
                <c:pt idx="13">
                  <c:v>-4.4590441670406999</c:v>
                </c:pt>
                <c:pt idx="14">
                  <c:v>-4.3556696865184596</c:v>
                </c:pt>
                <c:pt idx="15">
                  <c:v>-4.2485799999999996</c:v>
                </c:pt>
                <c:pt idx="16">
                  <c:v>-4.1607804639088499</c:v>
                </c:pt>
                <c:pt idx="17">
                  <c:v>-4.0906497497198</c:v>
                </c:pt>
                <c:pt idx="18">
                  <c:v>-3.9903663027817302</c:v>
                </c:pt>
                <c:pt idx="19">
                  <c:v>-3.90202696533101</c:v>
                </c:pt>
                <c:pt idx="20">
                  <c:v>-3.81975</c:v>
                </c:pt>
                <c:pt idx="21">
                  <c:v>-3.7519769598947601</c:v>
                </c:pt>
                <c:pt idx="22">
                  <c:v>-3.6850580616792401</c:v>
                </c:pt>
                <c:pt idx="23">
                  <c:v>-3.5900590091720401</c:v>
                </c:pt>
                <c:pt idx="24">
                  <c:v>-3.4990705347959601</c:v>
                </c:pt>
                <c:pt idx="25">
                  <c:v>-3.4037899999999999</c:v>
                </c:pt>
                <c:pt idx="26">
                  <c:v>-3.3152408367251098</c:v>
                </c:pt>
                <c:pt idx="27">
                  <c:v>-3.2402283512138599</c:v>
                </c:pt>
                <c:pt idx="28">
                  <c:v>-3.1821461860437998</c:v>
                </c:pt>
                <c:pt idx="29">
                  <c:v>-3.1409672107701501</c:v>
                </c:pt>
                <c:pt idx="30">
                  <c:v>-3.08263</c:v>
                </c:pt>
                <c:pt idx="31">
                  <c:v>-3.0000152657971202</c:v>
                </c:pt>
                <c:pt idx="32">
                  <c:v>-2.9356984228513801</c:v>
                </c:pt>
                <c:pt idx="33">
                  <c:v>-2.8556390739025801</c:v>
                </c:pt>
                <c:pt idx="34">
                  <c:v>-2.7806135154577998</c:v>
                </c:pt>
                <c:pt idx="35">
                  <c:v>-2.7153900000000002</c:v>
                </c:pt>
                <c:pt idx="36">
                  <c:v>-2.6191270685610699</c:v>
                </c:pt>
                <c:pt idx="37">
                  <c:v>-2.55687935894042</c:v>
                </c:pt>
                <c:pt idx="38">
                  <c:v>-2.4849104686315902</c:v>
                </c:pt>
                <c:pt idx="39">
                  <c:v>-2.4155981978336798</c:v>
                </c:pt>
                <c:pt idx="40">
                  <c:v>-2.34063</c:v>
                </c:pt>
                <c:pt idx="41">
                  <c:v>-2.2692925735743299</c:v>
                </c:pt>
                <c:pt idx="42">
                  <c:v>-2.16494099270259</c:v>
                </c:pt>
                <c:pt idx="43">
                  <c:v>-2.0839811662891501</c:v>
                </c:pt>
                <c:pt idx="44">
                  <c:v>-1.98755785987986</c:v>
                </c:pt>
                <c:pt idx="45">
                  <c:v>-1.9061600000000001</c:v>
                </c:pt>
                <c:pt idx="46">
                  <c:v>-1.8041721856314701</c:v>
                </c:pt>
                <c:pt idx="47">
                  <c:v>-1.7352925020530201</c:v>
                </c:pt>
                <c:pt idx="48">
                  <c:v>-1.65510865386907</c:v>
                </c:pt>
                <c:pt idx="49">
                  <c:v>-1.5840534767672101</c:v>
                </c:pt>
                <c:pt idx="50">
                  <c:v>-1.4772799999999999</c:v>
                </c:pt>
                <c:pt idx="51">
                  <c:v>-1.3831667658684501</c:v>
                </c:pt>
                <c:pt idx="52">
                  <c:v>-1.2862530714666001</c:v>
                </c:pt>
                <c:pt idx="53">
                  <c:v>-1.2303999919062201</c:v>
                </c:pt>
                <c:pt idx="54">
                  <c:v>-1.14332202062508</c:v>
                </c:pt>
                <c:pt idx="55">
                  <c:v>-1.0690299999999999</c:v>
                </c:pt>
                <c:pt idx="56">
                  <c:v>-0.99883934671697505</c:v>
                </c:pt>
                <c:pt idx="57">
                  <c:v>-0.914661181478444</c:v>
                </c:pt>
                <c:pt idx="58">
                  <c:v>-0.82961265836873299</c:v>
                </c:pt>
                <c:pt idx="59">
                  <c:v>-0.75656241766287302</c:v>
                </c:pt>
                <c:pt idx="60">
                  <c:v>-0.66213</c:v>
                </c:pt>
                <c:pt idx="61">
                  <c:v>-0.55300356662918204</c:v>
                </c:pt>
                <c:pt idx="62">
                  <c:v>-0.45196025276187202</c:v>
                </c:pt>
                <c:pt idx="63">
                  <c:v>-0.376242743360995</c:v>
                </c:pt>
                <c:pt idx="64">
                  <c:v>-0.26344632178518601</c:v>
                </c:pt>
                <c:pt idx="65">
                  <c:v>-0.16927900000000301</c:v>
                </c:pt>
                <c:pt idx="66">
                  <c:v>-8.9663122258490005E-2</c:v>
                </c:pt>
                <c:pt idx="67">
                  <c:v>4.3353708539947203E-2</c:v>
                </c:pt>
                <c:pt idx="68">
                  <c:v>0.167413249169554</c:v>
                </c:pt>
                <c:pt idx="69">
                  <c:v>0.27610712112559699</c:v>
                </c:pt>
                <c:pt idx="70">
                  <c:v>0.418798</c:v>
                </c:pt>
                <c:pt idx="71">
                  <c:v>0.57546873450043101</c:v>
                </c:pt>
                <c:pt idx="72">
                  <c:v>0.71788573348811402</c:v>
                </c:pt>
                <c:pt idx="73">
                  <c:v>0.83009858686395499</c:v>
                </c:pt>
                <c:pt idx="74">
                  <c:v>0.95784849126436999</c:v>
                </c:pt>
                <c:pt idx="75">
                  <c:v>1.08697</c:v>
                </c:pt>
                <c:pt idx="76">
                  <c:v>1.1771219681374501</c:v>
                </c:pt>
                <c:pt idx="77">
                  <c:v>1.2963560586913601</c:v>
                </c:pt>
                <c:pt idx="78">
                  <c:v>1.45706556589363</c:v>
                </c:pt>
                <c:pt idx="79">
                  <c:v>1.5676754097150301</c:v>
                </c:pt>
                <c:pt idx="80">
                  <c:v>1.68859</c:v>
                </c:pt>
                <c:pt idx="81">
                  <c:v>1.79198570199256</c:v>
                </c:pt>
                <c:pt idx="82">
                  <c:v>1.9349332711259399</c:v>
                </c:pt>
                <c:pt idx="83">
                  <c:v>2.0413400825143402</c:v>
                </c:pt>
                <c:pt idx="84">
                  <c:v>2.1824805406894301</c:v>
                </c:pt>
                <c:pt idx="85">
                  <c:v>2.3036699999999999</c:v>
                </c:pt>
                <c:pt idx="86">
                  <c:v>2.4986281617188202</c:v>
                </c:pt>
                <c:pt idx="87">
                  <c:v>2.68266460502304</c:v>
                </c:pt>
                <c:pt idx="88">
                  <c:v>2.8773541380976799</c:v>
                </c:pt>
                <c:pt idx="89">
                  <c:v>3.0900362656978002</c:v>
                </c:pt>
                <c:pt idx="90">
                  <c:v>3.2701500000000001</c:v>
                </c:pt>
                <c:pt idx="91">
                  <c:v>3.5558491818042799</c:v>
                </c:pt>
                <c:pt idx="92">
                  <c:v>3.7868026659070502</c:v>
                </c:pt>
                <c:pt idx="93">
                  <c:v>3.9995036364385101</c:v>
                </c:pt>
                <c:pt idx="94">
                  <c:v>4.2038129007572804</c:v>
                </c:pt>
                <c:pt idx="95">
                  <c:v>4.5138999999999996</c:v>
                </c:pt>
                <c:pt idx="96">
                  <c:v>4.7346764879736698</c:v>
                </c:pt>
                <c:pt idx="97">
                  <c:v>5.3603932021963301</c:v>
                </c:pt>
                <c:pt idx="98">
                  <c:v>5.9546504270576603</c:v>
                </c:pt>
                <c:pt idx="99">
                  <c:v>6.8044883556251099</c:v>
                </c:pt>
                <c:pt idx="100">
                  <c:v>9.7021999999999995</c:v>
                </c:pt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InH_4GHz_36TRxP_ModelB!$AJ$25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InH_4GHz_36TRxP_ModelB!$AJ$29:$AJ$129</c:f>
              <c:numCache>
                <c:formatCode>G/通用格式</c:formatCode>
                <c:ptCount val="101"/>
                <c:pt idx="0">
                  <c:v>-7.3630100000000001</c:v>
                </c:pt>
                <c:pt idx="1">
                  <c:v>-6.1640090000000001</c:v>
                </c:pt>
                <c:pt idx="2">
                  <c:v>-5.7443169999999997</c:v>
                </c:pt>
                <c:pt idx="3">
                  <c:v>-5.4572240000000001</c:v>
                </c:pt>
                <c:pt idx="4">
                  <c:v>-5.172758</c:v>
                </c:pt>
                <c:pt idx="5">
                  <c:v>-4.9824159999999997</c:v>
                </c:pt>
                <c:pt idx="6">
                  <c:v>-4.8759600000000001</c:v>
                </c:pt>
                <c:pt idx="7">
                  <c:v>-4.7184799999999996</c:v>
                </c:pt>
                <c:pt idx="8">
                  <c:v>-4.5753079999999997</c:v>
                </c:pt>
                <c:pt idx="9">
                  <c:v>-4.425128</c:v>
                </c:pt>
                <c:pt idx="10">
                  <c:v>-4.328201</c:v>
                </c:pt>
                <c:pt idx="11">
                  <c:v>-4.2181689999999996</c:v>
                </c:pt>
                <c:pt idx="12">
                  <c:v>-4.0863139999999998</c:v>
                </c:pt>
                <c:pt idx="13">
                  <c:v>-3.9568349999999999</c:v>
                </c:pt>
                <c:pt idx="14">
                  <c:v>-3.8315939999999999</c:v>
                </c:pt>
                <c:pt idx="15">
                  <c:v>-3.7193369999999999</c:v>
                </c:pt>
                <c:pt idx="16">
                  <c:v>-3.6469209999999999</c:v>
                </c:pt>
                <c:pt idx="17">
                  <c:v>-3.5814840000000001</c:v>
                </c:pt>
                <c:pt idx="18">
                  <c:v>-3.4461949999999999</c:v>
                </c:pt>
                <c:pt idx="19">
                  <c:v>-3.3388650000000002</c:v>
                </c:pt>
                <c:pt idx="20">
                  <c:v>-3.2083599999999999</c:v>
                </c:pt>
                <c:pt idx="21">
                  <c:v>-3.1098680000000001</c:v>
                </c:pt>
                <c:pt idx="22">
                  <c:v>-2.9386730000000001</c:v>
                </c:pt>
                <c:pt idx="23">
                  <c:v>-2.8715120000000001</c:v>
                </c:pt>
                <c:pt idx="24">
                  <c:v>-2.7989830000000002</c:v>
                </c:pt>
                <c:pt idx="25">
                  <c:v>-2.6964779999999999</c:v>
                </c:pt>
                <c:pt idx="26">
                  <c:v>-2.6057429999999999</c:v>
                </c:pt>
                <c:pt idx="27">
                  <c:v>-2.5352730000000001</c:v>
                </c:pt>
                <c:pt idx="28">
                  <c:v>-2.4557630000000001</c:v>
                </c:pt>
                <c:pt idx="29">
                  <c:v>-2.3587379999999998</c:v>
                </c:pt>
                <c:pt idx="30">
                  <c:v>-2.279982</c:v>
                </c:pt>
                <c:pt idx="31">
                  <c:v>-2.2024680000000001</c:v>
                </c:pt>
                <c:pt idx="32">
                  <c:v>-2.1314090000000001</c:v>
                </c:pt>
                <c:pt idx="33">
                  <c:v>-2.0443829999999998</c:v>
                </c:pt>
                <c:pt idx="34">
                  <c:v>-1.9461090000000001</c:v>
                </c:pt>
                <c:pt idx="35">
                  <c:v>-1.8739330000000001</c:v>
                </c:pt>
                <c:pt idx="36">
                  <c:v>-1.775247</c:v>
                </c:pt>
                <c:pt idx="37">
                  <c:v>-1.6539250000000001</c:v>
                </c:pt>
                <c:pt idx="38">
                  <c:v>-1.511835</c:v>
                </c:pt>
                <c:pt idx="39">
                  <c:v>-1.4211910000000001</c:v>
                </c:pt>
                <c:pt idx="40">
                  <c:v>-1.319893</c:v>
                </c:pt>
                <c:pt idx="41">
                  <c:v>-1.2270160000000001</c:v>
                </c:pt>
                <c:pt idx="42">
                  <c:v>-1.1654549999999999</c:v>
                </c:pt>
                <c:pt idx="43">
                  <c:v>-1.044516</c:v>
                </c:pt>
                <c:pt idx="44">
                  <c:v>-0.92463799999999996</c:v>
                </c:pt>
                <c:pt idx="45">
                  <c:v>-0.81095499999999998</c:v>
                </c:pt>
                <c:pt idx="46">
                  <c:v>-0.68871400000000005</c:v>
                </c:pt>
                <c:pt idx="47">
                  <c:v>-0.57229600000000003</c:v>
                </c:pt>
                <c:pt idx="48">
                  <c:v>-0.46248299999999998</c:v>
                </c:pt>
                <c:pt idx="49">
                  <c:v>-0.338254</c:v>
                </c:pt>
                <c:pt idx="50">
                  <c:v>-0.25625300000000001</c:v>
                </c:pt>
                <c:pt idx="51">
                  <c:v>-0.13974500000000001</c:v>
                </c:pt>
                <c:pt idx="52">
                  <c:v>-1.0133E-2</c:v>
                </c:pt>
                <c:pt idx="53">
                  <c:v>0.11171499999999999</c:v>
                </c:pt>
                <c:pt idx="54">
                  <c:v>0.20482500000000001</c:v>
                </c:pt>
                <c:pt idx="55">
                  <c:v>0.30361700000000003</c:v>
                </c:pt>
                <c:pt idx="56">
                  <c:v>0.40384799999999998</c:v>
                </c:pt>
                <c:pt idx="57">
                  <c:v>0.53048700000000004</c:v>
                </c:pt>
                <c:pt idx="58">
                  <c:v>0.62326300000000001</c:v>
                </c:pt>
                <c:pt idx="59">
                  <c:v>0.74929500000000004</c:v>
                </c:pt>
                <c:pt idx="60">
                  <c:v>0.86282800000000004</c:v>
                </c:pt>
                <c:pt idx="61">
                  <c:v>0.998247</c:v>
                </c:pt>
                <c:pt idx="62">
                  <c:v>1.136199</c:v>
                </c:pt>
                <c:pt idx="63">
                  <c:v>1.2808539999999999</c:v>
                </c:pt>
                <c:pt idx="64">
                  <c:v>1.393111</c:v>
                </c:pt>
                <c:pt idx="65">
                  <c:v>1.502014</c:v>
                </c:pt>
                <c:pt idx="66">
                  <c:v>1.627338</c:v>
                </c:pt>
                <c:pt idx="67">
                  <c:v>1.749514</c:v>
                </c:pt>
                <c:pt idx="68">
                  <c:v>1.858749</c:v>
                </c:pt>
                <c:pt idx="69">
                  <c:v>1.9853229999999999</c:v>
                </c:pt>
                <c:pt idx="70">
                  <c:v>2.125642</c:v>
                </c:pt>
                <c:pt idx="71">
                  <c:v>2.2806769999999998</c:v>
                </c:pt>
                <c:pt idx="72">
                  <c:v>2.4083320000000001</c:v>
                </c:pt>
                <c:pt idx="73">
                  <c:v>2.533204</c:v>
                </c:pt>
                <c:pt idx="74">
                  <c:v>2.6596959999999998</c:v>
                </c:pt>
                <c:pt idx="75">
                  <c:v>2.8179479999999999</c:v>
                </c:pt>
                <c:pt idx="76">
                  <c:v>2.974453</c:v>
                </c:pt>
                <c:pt idx="77">
                  <c:v>3.1516350000000002</c:v>
                </c:pt>
                <c:pt idx="78">
                  <c:v>3.3824770000000002</c:v>
                </c:pt>
                <c:pt idx="79">
                  <c:v>3.494389</c:v>
                </c:pt>
                <c:pt idx="80">
                  <c:v>3.7129859999999999</c:v>
                </c:pt>
                <c:pt idx="81">
                  <c:v>3.8740410000000001</c:v>
                </c:pt>
                <c:pt idx="82">
                  <c:v>4.053598</c:v>
                </c:pt>
                <c:pt idx="83">
                  <c:v>4.2375749999999996</c:v>
                </c:pt>
                <c:pt idx="84">
                  <c:v>4.3689289999999996</c:v>
                </c:pt>
                <c:pt idx="85">
                  <c:v>4.5281380000000002</c:v>
                </c:pt>
                <c:pt idx="86">
                  <c:v>4.6895259999999999</c:v>
                </c:pt>
                <c:pt idx="87">
                  <c:v>4.9490850000000002</c:v>
                </c:pt>
                <c:pt idx="88">
                  <c:v>5.2953359999999998</c:v>
                </c:pt>
                <c:pt idx="89">
                  <c:v>5.5365419999999999</c:v>
                </c:pt>
                <c:pt idx="90">
                  <c:v>5.7926520000000004</c:v>
                </c:pt>
                <c:pt idx="91">
                  <c:v>6.0905550000000002</c:v>
                </c:pt>
                <c:pt idx="92">
                  <c:v>6.298578</c:v>
                </c:pt>
                <c:pt idx="93">
                  <c:v>6.6860679999999997</c:v>
                </c:pt>
                <c:pt idx="94">
                  <c:v>7.1373430000000004</c:v>
                </c:pt>
                <c:pt idx="95">
                  <c:v>7.7024319999999999</c:v>
                </c:pt>
                <c:pt idx="96">
                  <c:v>8.0665040000000001</c:v>
                </c:pt>
                <c:pt idx="97">
                  <c:v>8.6400930000000002</c:v>
                </c:pt>
                <c:pt idx="98">
                  <c:v>9.1496139999999997</c:v>
                </c:pt>
                <c:pt idx="99">
                  <c:v>10.150741999999999</c:v>
                </c:pt>
                <c:pt idx="100">
                  <c:v>12.185096</c:v>
                </c:pt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InH_4GHz_36TRxP_ModelB!$AK$25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InH_4GHz_36TRxP_ModelB!$AK$29:$AK$129</c:f>
              <c:numCache>
                <c:formatCode>G/通用格式</c:formatCode>
                <c:ptCount val="101"/>
                <c:pt idx="0">
                  <c:v>-6.72</c:v>
                </c:pt>
                <c:pt idx="1">
                  <c:v>-6.25</c:v>
                </c:pt>
                <c:pt idx="2">
                  <c:v>-6</c:v>
                </c:pt>
                <c:pt idx="3">
                  <c:v>-5.84</c:v>
                </c:pt>
                <c:pt idx="4">
                  <c:v>-5.7</c:v>
                </c:pt>
                <c:pt idx="5">
                  <c:v>-5.56</c:v>
                </c:pt>
                <c:pt idx="6">
                  <c:v>-5.41</c:v>
                </c:pt>
                <c:pt idx="7">
                  <c:v>-5.22</c:v>
                </c:pt>
                <c:pt idx="8">
                  <c:v>-5.0599999999999996</c:v>
                </c:pt>
                <c:pt idx="9">
                  <c:v>-4.91</c:v>
                </c:pt>
                <c:pt idx="10">
                  <c:v>-4.75</c:v>
                </c:pt>
                <c:pt idx="11">
                  <c:v>-4.6500000000000004</c:v>
                </c:pt>
                <c:pt idx="12">
                  <c:v>-4.49</c:v>
                </c:pt>
                <c:pt idx="13">
                  <c:v>-4.43</c:v>
                </c:pt>
                <c:pt idx="14">
                  <c:v>-4.3</c:v>
                </c:pt>
                <c:pt idx="15">
                  <c:v>-4.22</c:v>
                </c:pt>
                <c:pt idx="16">
                  <c:v>-4.12</c:v>
                </c:pt>
                <c:pt idx="17">
                  <c:v>-4.04</c:v>
                </c:pt>
                <c:pt idx="18">
                  <c:v>-3.95</c:v>
                </c:pt>
                <c:pt idx="19">
                  <c:v>-3.86</c:v>
                </c:pt>
                <c:pt idx="20">
                  <c:v>-3.78</c:v>
                </c:pt>
                <c:pt idx="21">
                  <c:v>-3.74</c:v>
                </c:pt>
                <c:pt idx="22">
                  <c:v>-3.65</c:v>
                </c:pt>
                <c:pt idx="23">
                  <c:v>-3.62</c:v>
                </c:pt>
                <c:pt idx="24">
                  <c:v>-3.55</c:v>
                </c:pt>
                <c:pt idx="25">
                  <c:v>-3.51</c:v>
                </c:pt>
                <c:pt idx="26">
                  <c:v>-3.44</c:v>
                </c:pt>
                <c:pt idx="27">
                  <c:v>-3.36</c:v>
                </c:pt>
                <c:pt idx="28">
                  <c:v>-3.28</c:v>
                </c:pt>
                <c:pt idx="29">
                  <c:v>-3.22</c:v>
                </c:pt>
                <c:pt idx="30">
                  <c:v>-3.15</c:v>
                </c:pt>
                <c:pt idx="31">
                  <c:v>-3.12</c:v>
                </c:pt>
                <c:pt idx="32">
                  <c:v>-3.03</c:v>
                </c:pt>
                <c:pt idx="33">
                  <c:v>-2.93</c:v>
                </c:pt>
                <c:pt idx="34">
                  <c:v>-2.86</c:v>
                </c:pt>
                <c:pt idx="35">
                  <c:v>-2.78</c:v>
                </c:pt>
                <c:pt idx="36">
                  <c:v>-2.65</c:v>
                </c:pt>
                <c:pt idx="37">
                  <c:v>-2.59</c:v>
                </c:pt>
                <c:pt idx="38">
                  <c:v>-2.5099999999999998</c:v>
                </c:pt>
                <c:pt idx="39">
                  <c:v>-2.44</c:v>
                </c:pt>
                <c:pt idx="40">
                  <c:v>-2.39</c:v>
                </c:pt>
                <c:pt idx="41">
                  <c:v>-2.2999999999999998</c:v>
                </c:pt>
                <c:pt idx="42">
                  <c:v>-2.21</c:v>
                </c:pt>
                <c:pt idx="43">
                  <c:v>-2.14</c:v>
                </c:pt>
                <c:pt idx="44">
                  <c:v>-2.06</c:v>
                </c:pt>
                <c:pt idx="45">
                  <c:v>-1.97</c:v>
                </c:pt>
                <c:pt idx="46">
                  <c:v>-1.91</c:v>
                </c:pt>
                <c:pt idx="47">
                  <c:v>-1.84</c:v>
                </c:pt>
                <c:pt idx="48">
                  <c:v>-1.76</c:v>
                </c:pt>
                <c:pt idx="49">
                  <c:v>-1.71</c:v>
                </c:pt>
                <c:pt idx="50">
                  <c:v>-1.6</c:v>
                </c:pt>
                <c:pt idx="51">
                  <c:v>-1.51</c:v>
                </c:pt>
                <c:pt idx="52">
                  <c:v>-1.44</c:v>
                </c:pt>
                <c:pt idx="53">
                  <c:v>-1.34</c:v>
                </c:pt>
                <c:pt idx="54">
                  <c:v>-1.25</c:v>
                </c:pt>
                <c:pt idx="55">
                  <c:v>-1.1599999999999999</c:v>
                </c:pt>
                <c:pt idx="56">
                  <c:v>-1.07</c:v>
                </c:pt>
                <c:pt idx="57">
                  <c:v>-0.97</c:v>
                </c:pt>
                <c:pt idx="58">
                  <c:v>-0.82</c:v>
                </c:pt>
                <c:pt idx="59">
                  <c:v>-0.72</c:v>
                </c:pt>
                <c:pt idx="60">
                  <c:v>-0.6</c:v>
                </c:pt>
                <c:pt idx="61">
                  <c:v>-0.54</c:v>
                </c:pt>
                <c:pt idx="62">
                  <c:v>-0.44</c:v>
                </c:pt>
                <c:pt idx="63">
                  <c:v>-0.35</c:v>
                </c:pt>
                <c:pt idx="64">
                  <c:v>-0.27</c:v>
                </c:pt>
                <c:pt idx="65">
                  <c:v>-0.19</c:v>
                </c:pt>
                <c:pt idx="66">
                  <c:v>-0.12</c:v>
                </c:pt>
                <c:pt idx="67">
                  <c:v>-0.02</c:v>
                </c:pt>
                <c:pt idx="68">
                  <c:v>0.05</c:v>
                </c:pt>
                <c:pt idx="69">
                  <c:v>0.13</c:v>
                </c:pt>
                <c:pt idx="70">
                  <c:v>0.24</c:v>
                </c:pt>
                <c:pt idx="71">
                  <c:v>0.36</c:v>
                </c:pt>
                <c:pt idx="72">
                  <c:v>0.46</c:v>
                </c:pt>
                <c:pt idx="73">
                  <c:v>0.59</c:v>
                </c:pt>
                <c:pt idx="74">
                  <c:v>0.79</c:v>
                </c:pt>
                <c:pt idx="75">
                  <c:v>0.93</c:v>
                </c:pt>
                <c:pt idx="76">
                  <c:v>0.99</c:v>
                </c:pt>
                <c:pt idx="77">
                  <c:v>1.1499999999999999</c:v>
                </c:pt>
                <c:pt idx="78">
                  <c:v>1.32</c:v>
                </c:pt>
                <c:pt idx="79">
                  <c:v>1.44</c:v>
                </c:pt>
                <c:pt idx="80">
                  <c:v>1.65</c:v>
                </c:pt>
                <c:pt idx="81">
                  <c:v>1.79</c:v>
                </c:pt>
                <c:pt idx="82">
                  <c:v>1.94</c:v>
                </c:pt>
                <c:pt idx="83">
                  <c:v>2.0699999999999998</c:v>
                </c:pt>
                <c:pt idx="84">
                  <c:v>2.2599999999999998</c:v>
                </c:pt>
                <c:pt idx="85">
                  <c:v>2.44</c:v>
                </c:pt>
                <c:pt idx="86">
                  <c:v>2.58</c:v>
                </c:pt>
                <c:pt idx="87">
                  <c:v>2.79</c:v>
                </c:pt>
                <c:pt idx="88">
                  <c:v>3.04</c:v>
                </c:pt>
                <c:pt idx="89">
                  <c:v>3.22</c:v>
                </c:pt>
                <c:pt idx="90">
                  <c:v>3.43</c:v>
                </c:pt>
                <c:pt idx="91">
                  <c:v>3.65</c:v>
                </c:pt>
                <c:pt idx="92">
                  <c:v>3.93</c:v>
                </c:pt>
                <c:pt idx="93">
                  <c:v>4.0999999999999996</c:v>
                </c:pt>
                <c:pt idx="94">
                  <c:v>4.34</c:v>
                </c:pt>
                <c:pt idx="95">
                  <c:v>4.71</c:v>
                </c:pt>
                <c:pt idx="96">
                  <c:v>5.33</c:v>
                </c:pt>
                <c:pt idx="97">
                  <c:v>5.58</c:v>
                </c:pt>
                <c:pt idx="98">
                  <c:v>6.1</c:v>
                </c:pt>
                <c:pt idx="99">
                  <c:v>8.23</c:v>
                </c:pt>
                <c:pt idx="100">
                  <c:v>8.84</c:v>
                </c:pt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InH_4GHz_36TRxP_ModelB!$AL$25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InH_4GHz_36TRxP_ModelB!$AL$29:$AL$129</c:f>
              <c:numCache>
                <c:formatCode>G/通用格式</c:formatCode>
                <c:ptCount val="101"/>
                <c:pt idx="0">
                  <c:v>-7.9080000000000004</c:v>
                </c:pt>
                <c:pt idx="1">
                  <c:v>-6.57</c:v>
                </c:pt>
                <c:pt idx="2">
                  <c:v>-6.2320000000000002</c:v>
                </c:pt>
                <c:pt idx="3">
                  <c:v>-6.0389999999999997</c:v>
                </c:pt>
                <c:pt idx="4">
                  <c:v>-5.7080000000000002</c:v>
                </c:pt>
                <c:pt idx="5">
                  <c:v>-5.5640000000000001</c:v>
                </c:pt>
                <c:pt idx="6">
                  <c:v>-5.3710000000000004</c:v>
                </c:pt>
                <c:pt idx="7">
                  <c:v>-5.2309999999999999</c:v>
                </c:pt>
                <c:pt idx="8">
                  <c:v>-5.1340000000000003</c:v>
                </c:pt>
                <c:pt idx="9">
                  <c:v>-5.0839999999999996</c:v>
                </c:pt>
                <c:pt idx="10">
                  <c:v>-5.032</c:v>
                </c:pt>
                <c:pt idx="11">
                  <c:v>-4.8659999999999997</c:v>
                </c:pt>
                <c:pt idx="12">
                  <c:v>-4.7519999999999998</c:v>
                </c:pt>
                <c:pt idx="13">
                  <c:v>-4.6139999999999999</c:v>
                </c:pt>
                <c:pt idx="14">
                  <c:v>-4.4569999999999999</c:v>
                </c:pt>
                <c:pt idx="15">
                  <c:v>-4.3209999999999997</c:v>
                </c:pt>
                <c:pt idx="16">
                  <c:v>-4.1879999999999997</c:v>
                </c:pt>
                <c:pt idx="17">
                  <c:v>-4.1130000000000004</c:v>
                </c:pt>
                <c:pt idx="18">
                  <c:v>-3.9889999999999999</c:v>
                </c:pt>
                <c:pt idx="19">
                  <c:v>-3.895</c:v>
                </c:pt>
                <c:pt idx="20">
                  <c:v>-3.746</c:v>
                </c:pt>
                <c:pt idx="21">
                  <c:v>-3.6680000000000001</c:v>
                </c:pt>
                <c:pt idx="22">
                  <c:v>-3.6419999999999999</c:v>
                </c:pt>
                <c:pt idx="23">
                  <c:v>-3.5249999999999999</c:v>
                </c:pt>
                <c:pt idx="24">
                  <c:v>-3.46</c:v>
                </c:pt>
                <c:pt idx="25">
                  <c:v>-3.3839999999999999</c:v>
                </c:pt>
                <c:pt idx="26">
                  <c:v>-3.2789999999999999</c:v>
                </c:pt>
                <c:pt idx="27">
                  <c:v>-3.1850000000000001</c:v>
                </c:pt>
                <c:pt idx="28">
                  <c:v>-3.1139999999999999</c:v>
                </c:pt>
                <c:pt idx="29">
                  <c:v>-3.0219999999999998</c:v>
                </c:pt>
                <c:pt idx="30">
                  <c:v>-2.9889999999999999</c:v>
                </c:pt>
                <c:pt idx="31">
                  <c:v>-2.9009999999999998</c:v>
                </c:pt>
                <c:pt idx="32">
                  <c:v>-2.7949999999999999</c:v>
                </c:pt>
                <c:pt idx="33">
                  <c:v>-2.6930000000000001</c:v>
                </c:pt>
                <c:pt idx="34">
                  <c:v>-2.597</c:v>
                </c:pt>
                <c:pt idx="35">
                  <c:v>-2.5550000000000002</c:v>
                </c:pt>
                <c:pt idx="36">
                  <c:v>-2.4910000000000001</c:v>
                </c:pt>
                <c:pt idx="37">
                  <c:v>-2.4380000000000002</c:v>
                </c:pt>
                <c:pt idx="38">
                  <c:v>-2.3290000000000002</c:v>
                </c:pt>
                <c:pt idx="39">
                  <c:v>-2.2450000000000001</c:v>
                </c:pt>
                <c:pt idx="40">
                  <c:v>-2.1850000000000001</c:v>
                </c:pt>
                <c:pt idx="41">
                  <c:v>-2.1280000000000001</c:v>
                </c:pt>
                <c:pt idx="42">
                  <c:v>-2.0379999999999998</c:v>
                </c:pt>
                <c:pt idx="43">
                  <c:v>-1.972</c:v>
                </c:pt>
                <c:pt idx="44">
                  <c:v>-1.919</c:v>
                </c:pt>
                <c:pt idx="45">
                  <c:v>-1.752</c:v>
                </c:pt>
                <c:pt idx="46">
                  <c:v>-1.6459999999999999</c:v>
                </c:pt>
                <c:pt idx="47">
                  <c:v>-1.526</c:v>
                </c:pt>
                <c:pt idx="48">
                  <c:v>-1.4670000000000001</c:v>
                </c:pt>
                <c:pt idx="49">
                  <c:v>-1.415</c:v>
                </c:pt>
                <c:pt idx="50">
                  <c:v>-1.2809999999999999</c:v>
                </c:pt>
                <c:pt idx="51">
                  <c:v>-1.2310000000000001</c:v>
                </c:pt>
                <c:pt idx="52">
                  <c:v>-1.171</c:v>
                </c:pt>
                <c:pt idx="53">
                  <c:v>-1.0469999999999999</c:v>
                </c:pt>
                <c:pt idx="54">
                  <c:v>-0.96199999999999997</c:v>
                </c:pt>
                <c:pt idx="55">
                  <c:v>-0.84399999999999997</c:v>
                </c:pt>
                <c:pt idx="56">
                  <c:v>-0.753</c:v>
                </c:pt>
                <c:pt idx="57">
                  <c:v>-0.70799999999999996</c:v>
                </c:pt>
                <c:pt idx="58">
                  <c:v>-0.63600000000000001</c:v>
                </c:pt>
                <c:pt idx="59">
                  <c:v>-0.59199999999999997</c:v>
                </c:pt>
                <c:pt idx="60">
                  <c:v>-0.51900000000000002</c:v>
                </c:pt>
                <c:pt idx="61">
                  <c:v>-0.36899999999999999</c:v>
                </c:pt>
                <c:pt idx="62">
                  <c:v>-0.22</c:v>
                </c:pt>
                <c:pt idx="63">
                  <c:v>-0.122</c:v>
                </c:pt>
                <c:pt idx="64">
                  <c:v>-5.1999999999999998E-2</c:v>
                </c:pt>
                <c:pt idx="65">
                  <c:v>1.2999999999999999E-2</c:v>
                </c:pt>
                <c:pt idx="66">
                  <c:v>7.9000000000000001E-2</c:v>
                </c:pt>
                <c:pt idx="67">
                  <c:v>0.25</c:v>
                </c:pt>
                <c:pt idx="68">
                  <c:v>0.379</c:v>
                </c:pt>
                <c:pt idx="69">
                  <c:v>0.50600000000000001</c:v>
                </c:pt>
                <c:pt idx="70">
                  <c:v>0.56200000000000006</c:v>
                </c:pt>
                <c:pt idx="71">
                  <c:v>0.76300000000000001</c:v>
                </c:pt>
                <c:pt idx="72">
                  <c:v>0.82399999999999995</c:v>
                </c:pt>
                <c:pt idx="73">
                  <c:v>0.95199999999999996</c:v>
                </c:pt>
                <c:pt idx="74">
                  <c:v>1.1499999999999999</c:v>
                </c:pt>
                <c:pt idx="75">
                  <c:v>1.222</c:v>
                </c:pt>
                <c:pt idx="76">
                  <c:v>1.35</c:v>
                </c:pt>
                <c:pt idx="77">
                  <c:v>1.46</c:v>
                </c:pt>
                <c:pt idx="78">
                  <c:v>1.5189999999999999</c:v>
                </c:pt>
                <c:pt idx="79">
                  <c:v>1.6279999999999999</c:v>
                </c:pt>
                <c:pt idx="80">
                  <c:v>1.802</c:v>
                </c:pt>
                <c:pt idx="81">
                  <c:v>1.984</c:v>
                </c:pt>
                <c:pt idx="82">
                  <c:v>2.153</c:v>
                </c:pt>
                <c:pt idx="83">
                  <c:v>2.2610000000000001</c:v>
                </c:pt>
                <c:pt idx="84">
                  <c:v>2.4009999999999998</c:v>
                </c:pt>
                <c:pt idx="85">
                  <c:v>2.6230000000000002</c:v>
                </c:pt>
                <c:pt idx="86">
                  <c:v>2.7690000000000001</c:v>
                </c:pt>
                <c:pt idx="87">
                  <c:v>2.883</c:v>
                </c:pt>
                <c:pt idx="88">
                  <c:v>3.0670000000000002</c:v>
                </c:pt>
                <c:pt idx="89">
                  <c:v>3.32</c:v>
                </c:pt>
                <c:pt idx="90">
                  <c:v>3.484</c:v>
                </c:pt>
                <c:pt idx="91">
                  <c:v>3.85</c:v>
                </c:pt>
                <c:pt idx="92">
                  <c:v>4.1630000000000003</c:v>
                </c:pt>
                <c:pt idx="93">
                  <c:v>4.5190000000000001</c:v>
                </c:pt>
                <c:pt idx="94">
                  <c:v>5.1310000000000002</c:v>
                </c:pt>
                <c:pt idx="95">
                  <c:v>5.4290000000000003</c:v>
                </c:pt>
                <c:pt idx="96">
                  <c:v>5.9089999999999998</c:v>
                </c:pt>
                <c:pt idx="97">
                  <c:v>6.4260000000000002</c:v>
                </c:pt>
                <c:pt idx="98">
                  <c:v>7.0149999999999997</c:v>
                </c:pt>
                <c:pt idx="99">
                  <c:v>7.9409999999999998</c:v>
                </c:pt>
                <c:pt idx="100">
                  <c:v>11.435</c:v>
                </c:pt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InH_4GHz_36TRxP_ModelB!$AM$25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InH_4GHz_36TRxP_ModelB!$AM$29:$AM$129</c:f>
              <c:numCache>
                <c:formatCode>G/通用格式</c:formatCode>
                <c:ptCount val="101"/>
                <c:pt idx="0">
                  <c:v>-8.1966999999999999</c:v>
                </c:pt>
                <c:pt idx="1">
                  <c:v>-6.8630000000000004</c:v>
                </c:pt>
                <c:pt idx="2">
                  <c:v>-6.4058999999999999</c:v>
                </c:pt>
                <c:pt idx="3">
                  <c:v>-6.0590000000000002</c:v>
                </c:pt>
                <c:pt idx="4">
                  <c:v>-5.8136000000000001</c:v>
                </c:pt>
                <c:pt idx="5">
                  <c:v>-5.6534000000000004</c:v>
                </c:pt>
                <c:pt idx="6">
                  <c:v>-5.4504999999999999</c:v>
                </c:pt>
                <c:pt idx="7">
                  <c:v>-5.2652000000000001</c:v>
                </c:pt>
                <c:pt idx="8">
                  <c:v>-5.1193</c:v>
                </c:pt>
                <c:pt idx="9">
                  <c:v>-4.9733000000000001</c:v>
                </c:pt>
                <c:pt idx="10">
                  <c:v>-4.8676000000000004</c:v>
                </c:pt>
                <c:pt idx="11">
                  <c:v>-4.7624000000000004</c:v>
                </c:pt>
                <c:pt idx="12">
                  <c:v>-4.6630000000000003</c:v>
                </c:pt>
                <c:pt idx="13">
                  <c:v>-4.5366999999999997</c:v>
                </c:pt>
                <c:pt idx="14">
                  <c:v>-4.4029999999999996</c:v>
                </c:pt>
                <c:pt idx="15">
                  <c:v>-4.2784000000000004</c:v>
                </c:pt>
                <c:pt idx="16">
                  <c:v>-4.1695000000000002</c:v>
                </c:pt>
                <c:pt idx="17">
                  <c:v>-4.0747</c:v>
                </c:pt>
                <c:pt idx="18">
                  <c:v>-3.9824999999999999</c:v>
                </c:pt>
                <c:pt idx="19">
                  <c:v>-3.8965000000000001</c:v>
                </c:pt>
                <c:pt idx="20">
                  <c:v>-3.7839</c:v>
                </c:pt>
                <c:pt idx="21">
                  <c:v>-3.6968000000000001</c:v>
                </c:pt>
                <c:pt idx="22">
                  <c:v>-3.5779999999999998</c:v>
                </c:pt>
                <c:pt idx="23">
                  <c:v>-3.5105</c:v>
                </c:pt>
                <c:pt idx="24">
                  <c:v>-3.4441999999999999</c:v>
                </c:pt>
                <c:pt idx="25">
                  <c:v>-3.3672</c:v>
                </c:pt>
                <c:pt idx="26">
                  <c:v>-3.2827000000000002</c:v>
                </c:pt>
                <c:pt idx="27">
                  <c:v>-3.1998000000000002</c:v>
                </c:pt>
                <c:pt idx="28">
                  <c:v>-3.1078999999999999</c:v>
                </c:pt>
                <c:pt idx="29">
                  <c:v>-3.0207999999999999</c:v>
                </c:pt>
                <c:pt idx="30">
                  <c:v>-2.9304999999999999</c:v>
                </c:pt>
                <c:pt idx="31">
                  <c:v>-2.8519000000000001</c:v>
                </c:pt>
                <c:pt idx="32">
                  <c:v>-2.7721</c:v>
                </c:pt>
                <c:pt idx="33">
                  <c:v>-2.6958000000000002</c:v>
                </c:pt>
                <c:pt idx="34">
                  <c:v>-2.625</c:v>
                </c:pt>
                <c:pt idx="35">
                  <c:v>-2.5424000000000002</c:v>
                </c:pt>
                <c:pt idx="36">
                  <c:v>-2.4276</c:v>
                </c:pt>
                <c:pt idx="37">
                  <c:v>-2.3456000000000001</c:v>
                </c:pt>
                <c:pt idx="38">
                  <c:v>-2.2757000000000001</c:v>
                </c:pt>
                <c:pt idx="39">
                  <c:v>-2.1960999999999999</c:v>
                </c:pt>
                <c:pt idx="40">
                  <c:v>-2.1076999999999999</c:v>
                </c:pt>
                <c:pt idx="41">
                  <c:v>-2.0112999999999999</c:v>
                </c:pt>
                <c:pt idx="42">
                  <c:v>-1.9265000000000001</c:v>
                </c:pt>
                <c:pt idx="43">
                  <c:v>-1.8166</c:v>
                </c:pt>
                <c:pt idx="44">
                  <c:v>-1.7319</c:v>
                </c:pt>
                <c:pt idx="45">
                  <c:v>-1.6564000000000001</c:v>
                </c:pt>
                <c:pt idx="46">
                  <c:v>-1.591</c:v>
                </c:pt>
                <c:pt idx="47">
                  <c:v>-1.5008999999999999</c:v>
                </c:pt>
                <c:pt idx="48">
                  <c:v>-1.4085000000000001</c:v>
                </c:pt>
                <c:pt idx="49">
                  <c:v>-1.3107</c:v>
                </c:pt>
                <c:pt idx="50">
                  <c:v>-1.2163999999999999</c:v>
                </c:pt>
                <c:pt idx="51">
                  <c:v>-1.1119000000000001</c:v>
                </c:pt>
                <c:pt idx="52">
                  <c:v>-0.99919999999999998</c:v>
                </c:pt>
                <c:pt idx="53">
                  <c:v>-0.89339999999999997</c:v>
                </c:pt>
                <c:pt idx="54">
                  <c:v>-0.79720000000000002</c:v>
                </c:pt>
                <c:pt idx="55">
                  <c:v>-0.68010000000000004</c:v>
                </c:pt>
                <c:pt idx="56">
                  <c:v>-0.61070000000000002</c:v>
                </c:pt>
                <c:pt idx="57">
                  <c:v>-0.53710000000000002</c:v>
                </c:pt>
                <c:pt idx="58">
                  <c:v>-0.44469999999999998</c:v>
                </c:pt>
                <c:pt idx="59">
                  <c:v>-0.3619</c:v>
                </c:pt>
                <c:pt idx="60">
                  <c:v>-0.23960000000000001</c:v>
                </c:pt>
                <c:pt idx="61">
                  <c:v>-0.14149999999999999</c:v>
                </c:pt>
                <c:pt idx="62">
                  <c:v>-4.6100000000000002E-2</c:v>
                </c:pt>
                <c:pt idx="63">
                  <c:v>2.8000000000000001E-2</c:v>
                </c:pt>
                <c:pt idx="64">
                  <c:v>0.1171</c:v>
                </c:pt>
                <c:pt idx="65">
                  <c:v>0.22020000000000001</c:v>
                </c:pt>
                <c:pt idx="66">
                  <c:v>0.3337</c:v>
                </c:pt>
                <c:pt idx="67">
                  <c:v>0.47049999999999997</c:v>
                </c:pt>
                <c:pt idx="68">
                  <c:v>0.59119999999999995</c:v>
                </c:pt>
                <c:pt idx="69">
                  <c:v>0.73709999999999998</c:v>
                </c:pt>
                <c:pt idx="70">
                  <c:v>0.83379999999999999</c:v>
                </c:pt>
                <c:pt idx="71">
                  <c:v>0.94679999999999997</c:v>
                </c:pt>
                <c:pt idx="72">
                  <c:v>1.0446</c:v>
                </c:pt>
                <c:pt idx="73">
                  <c:v>1.1735</c:v>
                </c:pt>
                <c:pt idx="74">
                  <c:v>1.3109</c:v>
                </c:pt>
                <c:pt idx="75">
                  <c:v>1.4379</c:v>
                </c:pt>
                <c:pt idx="76">
                  <c:v>1.5938000000000001</c:v>
                </c:pt>
                <c:pt idx="77">
                  <c:v>1.7253000000000001</c:v>
                </c:pt>
                <c:pt idx="78">
                  <c:v>1.881</c:v>
                </c:pt>
                <c:pt idx="79">
                  <c:v>2.0217999999999998</c:v>
                </c:pt>
                <c:pt idx="80">
                  <c:v>2.2553000000000001</c:v>
                </c:pt>
                <c:pt idx="81">
                  <c:v>2.4003000000000001</c:v>
                </c:pt>
                <c:pt idx="82">
                  <c:v>2.5304000000000002</c:v>
                </c:pt>
                <c:pt idx="83">
                  <c:v>2.6907999999999999</c:v>
                </c:pt>
                <c:pt idx="84">
                  <c:v>2.8300999999999998</c:v>
                </c:pt>
                <c:pt idx="85">
                  <c:v>3.0182000000000002</c:v>
                </c:pt>
                <c:pt idx="86">
                  <c:v>3.1901000000000002</c:v>
                </c:pt>
                <c:pt idx="87">
                  <c:v>3.4369000000000001</c:v>
                </c:pt>
                <c:pt idx="88">
                  <c:v>3.6924999999999999</c:v>
                </c:pt>
                <c:pt idx="89">
                  <c:v>3.8477000000000001</c:v>
                </c:pt>
                <c:pt idx="90">
                  <c:v>4.1075999999999997</c:v>
                </c:pt>
                <c:pt idx="91">
                  <c:v>4.3795999999999999</c:v>
                </c:pt>
                <c:pt idx="92">
                  <c:v>4.6502999999999997</c:v>
                </c:pt>
                <c:pt idx="93">
                  <c:v>4.9634</c:v>
                </c:pt>
                <c:pt idx="94">
                  <c:v>5.3052000000000001</c:v>
                </c:pt>
                <c:pt idx="95">
                  <c:v>5.6531000000000002</c:v>
                </c:pt>
                <c:pt idx="96">
                  <c:v>6.1550000000000002</c:v>
                </c:pt>
                <c:pt idx="97">
                  <c:v>6.8601999999999999</c:v>
                </c:pt>
                <c:pt idx="98">
                  <c:v>7.7949999999999999</c:v>
                </c:pt>
                <c:pt idx="99">
                  <c:v>9.0085999999999995</c:v>
                </c:pt>
                <c:pt idx="100">
                  <c:v>12.939299999999999</c:v>
                </c:pt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InH_4GHz_36TRxP_ModelB!$AN$25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InH_4GHz_36TRxP_ModelB!$AN$29:$AN$129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InH_4GHz_36TRxP_ModelB!$AO$25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InH_4GHz_36TRxP_ModelB!$AO$29:$AO$129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InH_4GHz_36TRxP_ModelB!$AP$25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InH_4GHz_36TRxP_ModelB!$AP$29:$AP$129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InH_4GHz_36TRxP_ModelB!$AQ$25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InH_4GHz_36TRxP_ModelB!$AQ$29:$AQ$129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InH_4GHz_36TRxP_ModelB!$AR$25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InH_4GHz_36TRxP_ModelB!$AS$25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InH_4GHz_36TRxP_ModelB!$AS$29:$AS$129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InH_4GHz_36TRxP_ModelB!$AT$25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InH_4GHz_36TRxP_ModelB!$AT$29:$AT$129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InH_4GHz_36TRxP_ModelB!$AU$25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InH_4GHz_36TRxP_ModelB!$AU$29:$AU$129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InH_4GHz_36TRxP_ModelB!$AV$25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InH_4GHz_36TRxP_ModelB!$AV$29:$AV$129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InH_4GHz_36TRxP_ModelB!$AW$25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InH_4GHz_36TRxP_ModelB!$AW$29:$AW$129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InH_4GHz_36TRxP_ModelB!$AX$25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InH_4GHz_36TRxP_ModelB!$AX$29:$AX$129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InH_4GHz_36TRxP_ModelB!$AY$25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InH_4GHz_36TRxP_ModelB!$AY$29:$AY$129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InH_4GHz_36TRxP_ModelB!$AZ$25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InH_4GHz_36TRxP_ModelB!$AZ$29:$AZ$129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InH_4GHz_36TRxP_ModelB!$BA$25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InH_4GHz_36TRxP_ModelB!$BA$29:$BA$129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InH_4GHz_36TRxP_ModelB!$BB$25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InH_4GHz_36TRxP_ModelB!$BB$29:$BB$129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InH_4GHz_36TRxP_ModelB!$BC$25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InH_4GHz_36TRxP_ModelB!$BC$29:$BC$129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InH_4GHz_36TRxP_ModelB!$BD$25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InH_4GHz_36TRxP_ModelB!$BD$29:$BD$129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InH_4GHz_36TRxP_ModelB!$BE$25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InH_4GHz_36TRxP_ModelB!$BE$29:$BE$129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InH_4GHz_36TRxP_ModelB!$BF$25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InH_4GHz_36TRxP_ModelB!$BF$29:$BF$129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InH_4GHz_36TRxP_ModelB!$BG$25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InH_4GHz_36TRxP_ModelB!$BG$29:$BG$129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InH_4GHz_36TRxP_ModelB!$BH$25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InH_4GHz_36TRxP_ModelB!$BH$29:$BH$129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InH_4GHz_36TRxP_ModelB!$BI$25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InH_4GHz_36TRxP_ModelB!$BI$29:$BI$129</c:f>
              <c:numCache>
                <c:formatCode>G/通用格式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93164032"/>
        <c:axId val="193165952"/>
      </c:scatterChart>
      <c:valAx>
        <c:axId val="1931640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3165952"/>
        <c:crossesAt val="-120"/>
        <c:crossBetween val="midCat"/>
        <c:majorUnit val="5"/>
        <c:minorUnit val="1"/>
      </c:valAx>
      <c:valAx>
        <c:axId val="19316595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31640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InH_30GHz_12TRxP!$B$25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InH_30GHz_12TRxP!$B$29:$B$129</c:f>
              <c:numCache>
                <c:formatCode>G/通用格式</c:formatCode>
                <c:ptCount val="101"/>
                <c:pt idx="0">
                  <c:v>-99.136864000000003</c:v>
                </c:pt>
                <c:pt idx="1">
                  <c:v>-89.129926999999995</c:v>
                </c:pt>
                <c:pt idx="2">
                  <c:v>-87.448198000000005</c:v>
                </c:pt>
                <c:pt idx="3">
                  <c:v>-86.313556000000005</c:v>
                </c:pt>
                <c:pt idx="4">
                  <c:v>-85.518598999999995</c:v>
                </c:pt>
                <c:pt idx="5">
                  <c:v>-84.923305999999997</c:v>
                </c:pt>
                <c:pt idx="6">
                  <c:v>-84.427893999999995</c:v>
                </c:pt>
                <c:pt idx="7">
                  <c:v>-84.080551</c:v>
                </c:pt>
                <c:pt idx="8">
                  <c:v>-83.714518999999996</c:v>
                </c:pt>
                <c:pt idx="9">
                  <c:v>-83.431628000000003</c:v>
                </c:pt>
                <c:pt idx="10">
                  <c:v>-83.031186000000005</c:v>
                </c:pt>
                <c:pt idx="11">
                  <c:v>-82.769024999999999</c:v>
                </c:pt>
                <c:pt idx="12">
                  <c:v>-82.503214999999997</c:v>
                </c:pt>
                <c:pt idx="13">
                  <c:v>-82.335184999999996</c:v>
                </c:pt>
                <c:pt idx="14">
                  <c:v>-82.098962999999998</c:v>
                </c:pt>
                <c:pt idx="15">
                  <c:v>-81.921998000000002</c:v>
                </c:pt>
                <c:pt idx="16">
                  <c:v>-81.724667999999994</c:v>
                </c:pt>
                <c:pt idx="17">
                  <c:v>-81.528161999999995</c:v>
                </c:pt>
                <c:pt idx="18">
                  <c:v>-81.266121999999996</c:v>
                </c:pt>
                <c:pt idx="19">
                  <c:v>-81.094327000000007</c:v>
                </c:pt>
                <c:pt idx="20">
                  <c:v>-80.894580000000005</c:v>
                </c:pt>
                <c:pt idx="21">
                  <c:v>-80.708107999999996</c:v>
                </c:pt>
                <c:pt idx="22">
                  <c:v>-80.530578000000006</c:v>
                </c:pt>
                <c:pt idx="23">
                  <c:v>-80.284780999999995</c:v>
                </c:pt>
                <c:pt idx="24">
                  <c:v>-80.124032999999997</c:v>
                </c:pt>
                <c:pt idx="25">
                  <c:v>-79.993898000000002</c:v>
                </c:pt>
                <c:pt idx="26">
                  <c:v>-79.823438999999993</c:v>
                </c:pt>
                <c:pt idx="27">
                  <c:v>-79.706125999999998</c:v>
                </c:pt>
                <c:pt idx="28">
                  <c:v>-79.557620999999997</c:v>
                </c:pt>
                <c:pt idx="29">
                  <c:v>-79.388347999999993</c:v>
                </c:pt>
                <c:pt idx="30">
                  <c:v>-79.211203999999995</c:v>
                </c:pt>
                <c:pt idx="31">
                  <c:v>-79.007773999999998</c:v>
                </c:pt>
                <c:pt idx="32">
                  <c:v>-78.855326000000005</c:v>
                </c:pt>
                <c:pt idx="33">
                  <c:v>-78.717602999999997</c:v>
                </c:pt>
                <c:pt idx="34">
                  <c:v>-78.573639999999997</c:v>
                </c:pt>
                <c:pt idx="35">
                  <c:v>-78.363871000000003</c:v>
                </c:pt>
                <c:pt idx="36">
                  <c:v>-78.220213999999999</c:v>
                </c:pt>
                <c:pt idx="37">
                  <c:v>-78.064644000000001</c:v>
                </c:pt>
                <c:pt idx="38">
                  <c:v>-77.920021000000006</c:v>
                </c:pt>
                <c:pt idx="39">
                  <c:v>-77.779950999999997</c:v>
                </c:pt>
                <c:pt idx="40">
                  <c:v>-77.612695000000002</c:v>
                </c:pt>
                <c:pt idx="41">
                  <c:v>-77.444387000000006</c:v>
                </c:pt>
                <c:pt idx="42">
                  <c:v>-77.205538000000004</c:v>
                </c:pt>
                <c:pt idx="43">
                  <c:v>-77.062162000000001</c:v>
                </c:pt>
                <c:pt idx="44">
                  <c:v>-76.903566999999995</c:v>
                </c:pt>
                <c:pt idx="45">
                  <c:v>-76.768298000000001</c:v>
                </c:pt>
                <c:pt idx="46">
                  <c:v>-76.641796999999997</c:v>
                </c:pt>
                <c:pt idx="47">
                  <c:v>-76.488129000000001</c:v>
                </c:pt>
                <c:pt idx="48">
                  <c:v>-76.315130999999994</c:v>
                </c:pt>
                <c:pt idx="49">
                  <c:v>-76.165598000000003</c:v>
                </c:pt>
                <c:pt idx="50">
                  <c:v>-75.998800000000003</c:v>
                </c:pt>
                <c:pt idx="51">
                  <c:v>-75.842161000000004</c:v>
                </c:pt>
                <c:pt idx="52">
                  <c:v>-75.708887000000004</c:v>
                </c:pt>
                <c:pt idx="53">
                  <c:v>-75.531800000000004</c:v>
                </c:pt>
                <c:pt idx="54">
                  <c:v>-75.420195000000007</c:v>
                </c:pt>
                <c:pt idx="55">
                  <c:v>-75.249933999999996</c:v>
                </c:pt>
                <c:pt idx="56">
                  <c:v>-75.075654</c:v>
                </c:pt>
                <c:pt idx="57">
                  <c:v>-74.887609999999995</c:v>
                </c:pt>
                <c:pt idx="58">
                  <c:v>-74.739294000000001</c:v>
                </c:pt>
                <c:pt idx="59">
                  <c:v>-74.580273000000005</c:v>
                </c:pt>
                <c:pt idx="60">
                  <c:v>-74.411227999999994</c:v>
                </c:pt>
                <c:pt idx="61">
                  <c:v>-74.216183999999998</c:v>
                </c:pt>
                <c:pt idx="62">
                  <c:v>-74.035196999999997</c:v>
                </c:pt>
                <c:pt idx="63">
                  <c:v>-73.819567000000006</c:v>
                </c:pt>
                <c:pt idx="64">
                  <c:v>-73.581975</c:v>
                </c:pt>
                <c:pt idx="65">
                  <c:v>-73.388473000000005</c:v>
                </c:pt>
                <c:pt idx="66">
                  <c:v>-73.161314000000004</c:v>
                </c:pt>
                <c:pt idx="67">
                  <c:v>-73.017788999999993</c:v>
                </c:pt>
                <c:pt idx="68">
                  <c:v>-72.776649000000006</c:v>
                </c:pt>
                <c:pt idx="69">
                  <c:v>-72.594738000000007</c:v>
                </c:pt>
                <c:pt idx="70">
                  <c:v>-72.330802000000006</c:v>
                </c:pt>
                <c:pt idx="71">
                  <c:v>-72.145899999999997</c:v>
                </c:pt>
                <c:pt idx="72">
                  <c:v>-71.882143999999997</c:v>
                </c:pt>
                <c:pt idx="73">
                  <c:v>-71.549638000000002</c:v>
                </c:pt>
                <c:pt idx="74">
                  <c:v>-71.295861000000002</c:v>
                </c:pt>
                <c:pt idx="75">
                  <c:v>-71.157773000000006</c:v>
                </c:pt>
                <c:pt idx="76">
                  <c:v>-70.934698999999995</c:v>
                </c:pt>
                <c:pt idx="77">
                  <c:v>-70.569506000000004</c:v>
                </c:pt>
                <c:pt idx="78">
                  <c:v>-70.286945000000003</c:v>
                </c:pt>
                <c:pt idx="79">
                  <c:v>-69.888531999999998</c:v>
                </c:pt>
                <c:pt idx="80">
                  <c:v>-69.518112000000002</c:v>
                </c:pt>
                <c:pt idx="81">
                  <c:v>-69.126863999999998</c:v>
                </c:pt>
                <c:pt idx="82">
                  <c:v>-68.672505000000001</c:v>
                </c:pt>
                <c:pt idx="83">
                  <c:v>-68.284199999999998</c:v>
                </c:pt>
                <c:pt idx="84">
                  <c:v>-67.906283999999999</c:v>
                </c:pt>
                <c:pt idx="85">
                  <c:v>-67.562853000000004</c:v>
                </c:pt>
                <c:pt idx="86">
                  <c:v>-67.010520999999997</c:v>
                </c:pt>
                <c:pt idx="87">
                  <c:v>-66.630770999999996</c:v>
                </c:pt>
                <c:pt idx="88">
                  <c:v>-66.131182999999993</c:v>
                </c:pt>
                <c:pt idx="89">
                  <c:v>-65.485905000000002</c:v>
                </c:pt>
                <c:pt idx="90">
                  <c:v>-64.945695000000001</c:v>
                </c:pt>
                <c:pt idx="91">
                  <c:v>-64.527760999999998</c:v>
                </c:pt>
                <c:pt idx="92">
                  <c:v>-63.866076999999997</c:v>
                </c:pt>
                <c:pt idx="93">
                  <c:v>-63.076563999999998</c:v>
                </c:pt>
                <c:pt idx="94">
                  <c:v>-62.331606999999998</c:v>
                </c:pt>
                <c:pt idx="95">
                  <c:v>-61.017674</c:v>
                </c:pt>
                <c:pt idx="96">
                  <c:v>-59.776294999999998</c:v>
                </c:pt>
                <c:pt idx="97">
                  <c:v>-58.142885</c:v>
                </c:pt>
                <c:pt idx="98">
                  <c:v>-56.251356999999999</c:v>
                </c:pt>
                <c:pt idx="99" formatCode="0.00_ ">
                  <c:v>-53.952387000000002</c:v>
                </c:pt>
                <c:pt idx="100" formatCode="0.00_ ">
                  <c:v>-45.400672</c:v>
                </c:pt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InH_30GHz_12TRxP!$C$25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InH_30GHz_12TRxP!$C$29:$C$129</c:f>
              <c:numCache>
                <c:formatCode>G/通用格式</c:formatCode>
                <c:ptCount val="101"/>
                <c:pt idx="0">
                  <c:v>-99.213800000000006</c:v>
                </c:pt>
                <c:pt idx="1">
                  <c:v>-90.672399999999996</c:v>
                </c:pt>
                <c:pt idx="2">
                  <c:v>-88.383399999999995</c:v>
                </c:pt>
                <c:pt idx="3">
                  <c:v>-87.465000000000003</c:v>
                </c:pt>
                <c:pt idx="4">
                  <c:v>-86.558800000000005</c:v>
                </c:pt>
                <c:pt idx="5">
                  <c:v>-85.730500000000006</c:v>
                </c:pt>
                <c:pt idx="6">
                  <c:v>-85.398200000000003</c:v>
                </c:pt>
                <c:pt idx="7">
                  <c:v>-85.111599999999996</c:v>
                </c:pt>
                <c:pt idx="8">
                  <c:v>-84.811999999999998</c:v>
                </c:pt>
                <c:pt idx="9">
                  <c:v>-84.452200000000005</c:v>
                </c:pt>
                <c:pt idx="10">
                  <c:v>-84.147499999999994</c:v>
                </c:pt>
                <c:pt idx="11">
                  <c:v>-83.9285</c:v>
                </c:pt>
                <c:pt idx="12">
                  <c:v>-83.497399999999999</c:v>
                </c:pt>
                <c:pt idx="13">
                  <c:v>-83.277199999999993</c:v>
                </c:pt>
                <c:pt idx="14">
                  <c:v>-83.0869</c:v>
                </c:pt>
                <c:pt idx="15">
                  <c:v>-82.806899999999999</c:v>
                </c:pt>
                <c:pt idx="16">
                  <c:v>-82.560500000000005</c:v>
                </c:pt>
                <c:pt idx="17">
                  <c:v>-82.24</c:v>
                </c:pt>
                <c:pt idx="18">
                  <c:v>-81.9482</c:v>
                </c:pt>
                <c:pt idx="19">
                  <c:v>-81.758799999999994</c:v>
                </c:pt>
                <c:pt idx="20">
                  <c:v>-81.525199999999998</c:v>
                </c:pt>
                <c:pt idx="21">
                  <c:v>-81.380300000000005</c:v>
                </c:pt>
                <c:pt idx="22">
                  <c:v>-81.145099999999999</c:v>
                </c:pt>
                <c:pt idx="23">
                  <c:v>-80.979200000000006</c:v>
                </c:pt>
                <c:pt idx="24">
                  <c:v>-80.728499999999997</c:v>
                </c:pt>
                <c:pt idx="25">
                  <c:v>-80.431100000000001</c:v>
                </c:pt>
                <c:pt idx="26">
                  <c:v>-80.248699999999999</c:v>
                </c:pt>
                <c:pt idx="27">
                  <c:v>-79.974100000000007</c:v>
                </c:pt>
                <c:pt idx="28">
                  <c:v>-79.7804</c:v>
                </c:pt>
                <c:pt idx="29">
                  <c:v>-79.602400000000003</c:v>
                </c:pt>
                <c:pt idx="30">
                  <c:v>-79.360399999999998</c:v>
                </c:pt>
                <c:pt idx="31">
                  <c:v>-79.1434</c:v>
                </c:pt>
                <c:pt idx="32">
                  <c:v>-78.945099999999996</c:v>
                </c:pt>
                <c:pt idx="33">
                  <c:v>-78.8185</c:v>
                </c:pt>
                <c:pt idx="34">
                  <c:v>-78.6053</c:v>
                </c:pt>
                <c:pt idx="35">
                  <c:v>-78.378600000000006</c:v>
                </c:pt>
                <c:pt idx="36">
                  <c:v>-78.242699999999999</c:v>
                </c:pt>
                <c:pt idx="37">
                  <c:v>-78.0779</c:v>
                </c:pt>
                <c:pt idx="38">
                  <c:v>-77.920699999999997</c:v>
                </c:pt>
                <c:pt idx="39">
                  <c:v>-77.730400000000003</c:v>
                </c:pt>
                <c:pt idx="40">
                  <c:v>-77.5929</c:v>
                </c:pt>
                <c:pt idx="41">
                  <c:v>-77.438800000000001</c:v>
                </c:pt>
                <c:pt idx="42">
                  <c:v>-77.333100000000002</c:v>
                </c:pt>
                <c:pt idx="43">
                  <c:v>-77.239800000000002</c:v>
                </c:pt>
                <c:pt idx="44">
                  <c:v>-77.002799999999993</c:v>
                </c:pt>
                <c:pt idx="45">
                  <c:v>-76.812700000000007</c:v>
                </c:pt>
                <c:pt idx="46">
                  <c:v>-76.653700000000001</c:v>
                </c:pt>
                <c:pt idx="47">
                  <c:v>-76.465900000000005</c:v>
                </c:pt>
                <c:pt idx="48">
                  <c:v>-76.367000000000004</c:v>
                </c:pt>
                <c:pt idx="49">
                  <c:v>-76.219899999999996</c:v>
                </c:pt>
                <c:pt idx="50">
                  <c:v>-76.000900000000001</c:v>
                </c:pt>
                <c:pt idx="51">
                  <c:v>-75.795699999999997</c:v>
                </c:pt>
                <c:pt idx="52">
                  <c:v>-75.698800000000006</c:v>
                </c:pt>
                <c:pt idx="53">
                  <c:v>-75.565100000000001</c:v>
                </c:pt>
                <c:pt idx="54">
                  <c:v>-75.397999999999996</c:v>
                </c:pt>
                <c:pt idx="55">
                  <c:v>-75.265100000000004</c:v>
                </c:pt>
                <c:pt idx="56">
                  <c:v>-75.105199999999996</c:v>
                </c:pt>
                <c:pt idx="57">
                  <c:v>-74.854299999999995</c:v>
                </c:pt>
                <c:pt idx="58">
                  <c:v>-74.657899999999998</c:v>
                </c:pt>
                <c:pt idx="59">
                  <c:v>-74.491399999999999</c:v>
                </c:pt>
                <c:pt idx="60">
                  <c:v>-74.285499999999999</c:v>
                </c:pt>
                <c:pt idx="61">
                  <c:v>-74.069599999999994</c:v>
                </c:pt>
                <c:pt idx="62">
                  <c:v>-73.778000000000006</c:v>
                </c:pt>
                <c:pt idx="63">
                  <c:v>-73.396600000000007</c:v>
                </c:pt>
                <c:pt idx="64">
                  <c:v>-73.198800000000006</c:v>
                </c:pt>
                <c:pt idx="65">
                  <c:v>-72.950500000000005</c:v>
                </c:pt>
                <c:pt idx="66">
                  <c:v>-72.640100000000004</c:v>
                </c:pt>
                <c:pt idx="67">
                  <c:v>-72.4131</c:v>
                </c:pt>
                <c:pt idx="68">
                  <c:v>-72.176500000000004</c:v>
                </c:pt>
                <c:pt idx="69">
                  <c:v>-71.968999999999994</c:v>
                </c:pt>
                <c:pt idx="70">
                  <c:v>-71.567899999999995</c:v>
                </c:pt>
                <c:pt idx="71">
                  <c:v>-71.389099999999999</c:v>
                </c:pt>
                <c:pt idx="72">
                  <c:v>-71.192999999999998</c:v>
                </c:pt>
                <c:pt idx="73">
                  <c:v>-70.838300000000004</c:v>
                </c:pt>
                <c:pt idx="74">
                  <c:v>-70.631399999999999</c:v>
                </c:pt>
                <c:pt idx="75">
                  <c:v>-70.329099999999997</c:v>
                </c:pt>
                <c:pt idx="76">
                  <c:v>-70.093100000000007</c:v>
                </c:pt>
                <c:pt idx="77">
                  <c:v>-69.774799999999999</c:v>
                </c:pt>
                <c:pt idx="78">
                  <c:v>-69.516599999999997</c:v>
                </c:pt>
                <c:pt idx="79">
                  <c:v>-69.035499999999999</c:v>
                </c:pt>
                <c:pt idx="80">
                  <c:v>-68.637600000000006</c:v>
                </c:pt>
                <c:pt idx="81">
                  <c:v>-68.274900000000002</c:v>
                </c:pt>
                <c:pt idx="82">
                  <c:v>-67.709500000000006</c:v>
                </c:pt>
                <c:pt idx="83">
                  <c:v>-67.228399999999993</c:v>
                </c:pt>
                <c:pt idx="84">
                  <c:v>-66.891800000000003</c:v>
                </c:pt>
                <c:pt idx="85">
                  <c:v>-66.509</c:v>
                </c:pt>
                <c:pt idx="86">
                  <c:v>-65.567300000000003</c:v>
                </c:pt>
                <c:pt idx="87">
                  <c:v>-65.008399999999995</c:v>
                </c:pt>
                <c:pt idx="88">
                  <c:v>-64.718000000000004</c:v>
                </c:pt>
                <c:pt idx="89">
                  <c:v>-64.125</c:v>
                </c:pt>
                <c:pt idx="90">
                  <c:v>-63.385100000000001</c:v>
                </c:pt>
                <c:pt idx="91">
                  <c:v>-62.655799999999999</c:v>
                </c:pt>
                <c:pt idx="92">
                  <c:v>-62.058599999999998</c:v>
                </c:pt>
                <c:pt idx="93">
                  <c:v>-61.857700000000001</c:v>
                </c:pt>
                <c:pt idx="94">
                  <c:v>-61.105899999999998</c:v>
                </c:pt>
                <c:pt idx="95">
                  <c:v>-59.307099999999998</c:v>
                </c:pt>
                <c:pt idx="96">
                  <c:v>-58.172899999999998</c:v>
                </c:pt>
                <c:pt idx="97">
                  <c:v>-56.447400000000002</c:v>
                </c:pt>
                <c:pt idx="98">
                  <c:v>-55.086300000000001</c:v>
                </c:pt>
                <c:pt idx="99">
                  <c:v>-53.330500000000001</c:v>
                </c:pt>
                <c:pt idx="100">
                  <c:v>-47.709400000000002</c:v>
                </c:pt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InH_30GHz_12TRxP!$D$25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InH_30GHz_12TRxP!$D$29:$D$129</c:f>
              <c:numCache>
                <c:formatCode>G/通用格式</c:formatCode>
                <c:ptCount val="101"/>
                <c:pt idx="0">
                  <c:v>-94.707599999999999</c:v>
                </c:pt>
                <c:pt idx="1">
                  <c:v>-88.500070413605002</c:v>
                </c:pt>
                <c:pt idx="2">
                  <c:v>-87.490970631016694</c:v>
                </c:pt>
                <c:pt idx="3">
                  <c:v>-86.714960820139694</c:v>
                </c:pt>
                <c:pt idx="4">
                  <c:v>-86.086476642411796</c:v>
                </c:pt>
                <c:pt idx="5">
                  <c:v>-85.547899999999998</c:v>
                </c:pt>
                <c:pt idx="6">
                  <c:v>-85.032925137797505</c:v>
                </c:pt>
                <c:pt idx="7">
                  <c:v>-84.704616637315794</c:v>
                </c:pt>
                <c:pt idx="8">
                  <c:v>-84.472847227256395</c:v>
                </c:pt>
                <c:pt idx="9">
                  <c:v>-84.083533078518798</c:v>
                </c:pt>
                <c:pt idx="10">
                  <c:v>-83.775000000000006</c:v>
                </c:pt>
                <c:pt idx="11">
                  <c:v>-83.489627335250702</c:v>
                </c:pt>
                <c:pt idx="12">
                  <c:v>-83.221755073697594</c:v>
                </c:pt>
                <c:pt idx="13">
                  <c:v>-82.933441357498097</c:v>
                </c:pt>
                <c:pt idx="14">
                  <c:v>-82.704913285618204</c:v>
                </c:pt>
                <c:pt idx="15">
                  <c:v>-82.422799999999995</c:v>
                </c:pt>
                <c:pt idx="16">
                  <c:v>-82.151858668186605</c:v>
                </c:pt>
                <c:pt idx="17">
                  <c:v>-81.993199003108899</c:v>
                </c:pt>
                <c:pt idx="18">
                  <c:v>-81.748779887526197</c:v>
                </c:pt>
                <c:pt idx="19">
                  <c:v>-81.486762869558703</c:v>
                </c:pt>
                <c:pt idx="20">
                  <c:v>-81.283100000000005</c:v>
                </c:pt>
                <c:pt idx="21">
                  <c:v>-81.073344320790696</c:v>
                </c:pt>
                <c:pt idx="22">
                  <c:v>-80.888532902004101</c:v>
                </c:pt>
                <c:pt idx="23">
                  <c:v>-80.718742839829702</c:v>
                </c:pt>
                <c:pt idx="24">
                  <c:v>-80.522256265356006</c:v>
                </c:pt>
                <c:pt idx="25">
                  <c:v>-80.357200000000006</c:v>
                </c:pt>
                <c:pt idx="26">
                  <c:v>-80.129308940942906</c:v>
                </c:pt>
                <c:pt idx="27">
                  <c:v>-79.880022278527903</c:v>
                </c:pt>
                <c:pt idx="28">
                  <c:v>-79.681941733604305</c:v>
                </c:pt>
                <c:pt idx="29">
                  <c:v>-79.480784555741195</c:v>
                </c:pt>
                <c:pt idx="30">
                  <c:v>-79.297799999999995</c:v>
                </c:pt>
                <c:pt idx="31">
                  <c:v>-79.088905795493801</c:v>
                </c:pt>
                <c:pt idx="32">
                  <c:v>-78.928250089601306</c:v>
                </c:pt>
                <c:pt idx="33">
                  <c:v>-78.804915344829396</c:v>
                </c:pt>
                <c:pt idx="34">
                  <c:v>-78.650156551427401</c:v>
                </c:pt>
                <c:pt idx="35">
                  <c:v>-78.450500000000005</c:v>
                </c:pt>
                <c:pt idx="36">
                  <c:v>-78.299475196185995</c:v>
                </c:pt>
                <c:pt idx="37">
                  <c:v>-78.162577781726</c:v>
                </c:pt>
                <c:pt idx="38">
                  <c:v>-78.041568493709505</c:v>
                </c:pt>
                <c:pt idx="39">
                  <c:v>-77.841154927825798</c:v>
                </c:pt>
                <c:pt idx="40">
                  <c:v>-77.653300000000002</c:v>
                </c:pt>
                <c:pt idx="41">
                  <c:v>-77.524111298741204</c:v>
                </c:pt>
                <c:pt idx="42">
                  <c:v>-77.3421738270616</c:v>
                </c:pt>
                <c:pt idx="43">
                  <c:v>-77.139657335685797</c:v>
                </c:pt>
                <c:pt idx="44">
                  <c:v>-76.968657915697193</c:v>
                </c:pt>
                <c:pt idx="45">
                  <c:v>-76.794700000000006</c:v>
                </c:pt>
                <c:pt idx="46">
                  <c:v>-76.640812840297897</c:v>
                </c:pt>
                <c:pt idx="47">
                  <c:v>-76.487814300668106</c:v>
                </c:pt>
                <c:pt idx="48">
                  <c:v>-76.266987362578206</c:v>
                </c:pt>
                <c:pt idx="49">
                  <c:v>-76.086401828365496</c:v>
                </c:pt>
                <c:pt idx="50">
                  <c:v>-75.898300000000006</c:v>
                </c:pt>
                <c:pt idx="51">
                  <c:v>-75.786665967720396</c:v>
                </c:pt>
                <c:pt idx="52">
                  <c:v>-75.566782637594699</c:v>
                </c:pt>
                <c:pt idx="53">
                  <c:v>-75.360532912289301</c:v>
                </c:pt>
                <c:pt idx="54">
                  <c:v>-75.223198532039802</c:v>
                </c:pt>
                <c:pt idx="55">
                  <c:v>-75.000200000000007</c:v>
                </c:pt>
                <c:pt idx="56">
                  <c:v>-74.827246961554906</c:v>
                </c:pt>
                <c:pt idx="57">
                  <c:v>-74.674529958609895</c:v>
                </c:pt>
                <c:pt idx="58">
                  <c:v>-74.541825655419004</c:v>
                </c:pt>
                <c:pt idx="59">
                  <c:v>-74.353022560711295</c:v>
                </c:pt>
                <c:pt idx="60">
                  <c:v>-74.081100000000006</c:v>
                </c:pt>
                <c:pt idx="61">
                  <c:v>-73.897815560050304</c:v>
                </c:pt>
                <c:pt idx="62">
                  <c:v>-73.687738969939403</c:v>
                </c:pt>
                <c:pt idx="63">
                  <c:v>-73.5106986195281</c:v>
                </c:pt>
                <c:pt idx="64">
                  <c:v>-73.293077945085898</c:v>
                </c:pt>
                <c:pt idx="65">
                  <c:v>-73.1053</c:v>
                </c:pt>
                <c:pt idx="66">
                  <c:v>-72.871700416265199</c:v>
                </c:pt>
                <c:pt idx="67">
                  <c:v>-72.694596991867201</c:v>
                </c:pt>
                <c:pt idx="68">
                  <c:v>-72.479386325419398</c:v>
                </c:pt>
                <c:pt idx="69">
                  <c:v>-72.264246497149003</c:v>
                </c:pt>
                <c:pt idx="70">
                  <c:v>-72.020099999999999</c:v>
                </c:pt>
                <c:pt idx="71">
                  <c:v>-71.681428359195905</c:v>
                </c:pt>
                <c:pt idx="72">
                  <c:v>-71.358953462713004</c:v>
                </c:pt>
                <c:pt idx="73">
                  <c:v>-71.147702057162704</c:v>
                </c:pt>
                <c:pt idx="74">
                  <c:v>-70.849473461591302</c:v>
                </c:pt>
                <c:pt idx="75">
                  <c:v>-70.613200000000006</c:v>
                </c:pt>
                <c:pt idx="76">
                  <c:v>-70.314155328882904</c:v>
                </c:pt>
                <c:pt idx="77">
                  <c:v>-69.865548823951897</c:v>
                </c:pt>
                <c:pt idx="78">
                  <c:v>-69.590146345229101</c:v>
                </c:pt>
                <c:pt idx="79">
                  <c:v>-69.274772740895202</c:v>
                </c:pt>
                <c:pt idx="80">
                  <c:v>-68.892499999999998</c:v>
                </c:pt>
                <c:pt idx="81">
                  <c:v>-68.503531397186293</c:v>
                </c:pt>
                <c:pt idx="82">
                  <c:v>-68.100011019583903</c:v>
                </c:pt>
                <c:pt idx="83">
                  <c:v>-67.585136433333304</c:v>
                </c:pt>
                <c:pt idx="84">
                  <c:v>-67.188624650613704</c:v>
                </c:pt>
                <c:pt idx="85">
                  <c:v>-66.814700000000002</c:v>
                </c:pt>
                <c:pt idx="86">
                  <c:v>-66.415188568349905</c:v>
                </c:pt>
                <c:pt idx="87">
                  <c:v>-65.993831444053299</c:v>
                </c:pt>
                <c:pt idx="88">
                  <c:v>-65.577878649808994</c:v>
                </c:pt>
                <c:pt idx="89">
                  <c:v>-64.777792063187803</c:v>
                </c:pt>
                <c:pt idx="90">
                  <c:v>-64.136300000000006</c:v>
                </c:pt>
                <c:pt idx="91">
                  <c:v>-63.494361576864002</c:v>
                </c:pt>
                <c:pt idx="92">
                  <c:v>-62.778804230727197</c:v>
                </c:pt>
                <c:pt idx="93">
                  <c:v>-62.222172812463299</c:v>
                </c:pt>
                <c:pt idx="94">
                  <c:v>-61.293149345983402</c:v>
                </c:pt>
                <c:pt idx="95">
                  <c:v>-60.141599999999997</c:v>
                </c:pt>
                <c:pt idx="96">
                  <c:v>-59.139100241202499</c:v>
                </c:pt>
                <c:pt idx="97">
                  <c:v>-57.515732117753402</c:v>
                </c:pt>
                <c:pt idx="98">
                  <c:v>-55.510591752012097</c:v>
                </c:pt>
                <c:pt idx="99" formatCode="0.00_ ">
                  <c:v>-53.303764807859302</c:v>
                </c:pt>
                <c:pt idx="100" formatCode="0.00_ ">
                  <c:v>-46.973500000000001</c:v>
                </c:pt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InH_30GHz_12TRxP!$E$25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InH_30GHz_12TRxP!$E$29:$E$129</c:f>
              <c:numCache>
                <c:formatCode>G/通用格式</c:formatCode>
                <c:ptCount val="101"/>
                <c:pt idx="0">
                  <c:v>-95.707599999999999</c:v>
                </c:pt>
                <c:pt idx="1">
                  <c:v>-89.500070413605002</c:v>
                </c:pt>
                <c:pt idx="2">
                  <c:v>-88.490970631016694</c:v>
                </c:pt>
                <c:pt idx="3">
                  <c:v>-87.714960820139694</c:v>
                </c:pt>
                <c:pt idx="4">
                  <c:v>-87.086476642411796</c:v>
                </c:pt>
                <c:pt idx="5">
                  <c:v>-86.547899999999998</c:v>
                </c:pt>
                <c:pt idx="6">
                  <c:v>-86.032925137797505</c:v>
                </c:pt>
                <c:pt idx="7">
                  <c:v>-85.704616637315794</c:v>
                </c:pt>
                <c:pt idx="8">
                  <c:v>-85.472847227256395</c:v>
                </c:pt>
                <c:pt idx="9">
                  <c:v>-85.083533078518798</c:v>
                </c:pt>
                <c:pt idx="10">
                  <c:v>-84.775000000000006</c:v>
                </c:pt>
                <c:pt idx="11">
                  <c:v>-84.489627335250702</c:v>
                </c:pt>
                <c:pt idx="12">
                  <c:v>-84.221755073697594</c:v>
                </c:pt>
                <c:pt idx="13">
                  <c:v>-83.933441357498097</c:v>
                </c:pt>
                <c:pt idx="14">
                  <c:v>-83.704913285618204</c:v>
                </c:pt>
                <c:pt idx="15">
                  <c:v>-83.422799999999995</c:v>
                </c:pt>
                <c:pt idx="16">
                  <c:v>-83.151858668186605</c:v>
                </c:pt>
                <c:pt idx="17">
                  <c:v>-82.993199003108899</c:v>
                </c:pt>
                <c:pt idx="18">
                  <c:v>-82.748779887526197</c:v>
                </c:pt>
                <c:pt idx="19">
                  <c:v>-82.486762869558703</c:v>
                </c:pt>
                <c:pt idx="20">
                  <c:v>-82.283100000000005</c:v>
                </c:pt>
                <c:pt idx="21">
                  <c:v>-82.073344320790696</c:v>
                </c:pt>
                <c:pt idx="22">
                  <c:v>-81.888532902004101</c:v>
                </c:pt>
                <c:pt idx="23">
                  <c:v>-81.718742839829702</c:v>
                </c:pt>
                <c:pt idx="24">
                  <c:v>-81.522256265356006</c:v>
                </c:pt>
                <c:pt idx="25">
                  <c:v>-81.357200000000006</c:v>
                </c:pt>
                <c:pt idx="26">
                  <c:v>-81.129308940942906</c:v>
                </c:pt>
                <c:pt idx="27">
                  <c:v>-80.880022278527903</c:v>
                </c:pt>
                <c:pt idx="28">
                  <c:v>-80.681941733604305</c:v>
                </c:pt>
                <c:pt idx="29">
                  <c:v>-80.480784555741195</c:v>
                </c:pt>
                <c:pt idx="30">
                  <c:v>-80.297799999999995</c:v>
                </c:pt>
                <c:pt idx="31">
                  <c:v>-80.088905795493801</c:v>
                </c:pt>
                <c:pt idx="32">
                  <c:v>-79.928250089601306</c:v>
                </c:pt>
                <c:pt idx="33">
                  <c:v>-79.804915344829396</c:v>
                </c:pt>
                <c:pt idx="34">
                  <c:v>-79.650156551427401</c:v>
                </c:pt>
                <c:pt idx="35">
                  <c:v>-79.450500000000005</c:v>
                </c:pt>
                <c:pt idx="36">
                  <c:v>-79.299475196185995</c:v>
                </c:pt>
                <c:pt idx="37">
                  <c:v>-79.162577781726</c:v>
                </c:pt>
                <c:pt idx="38">
                  <c:v>-79.041568493709505</c:v>
                </c:pt>
                <c:pt idx="39">
                  <c:v>-78.841154927825798</c:v>
                </c:pt>
                <c:pt idx="40">
                  <c:v>-78.653300000000002</c:v>
                </c:pt>
                <c:pt idx="41">
                  <c:v>-78.524111298741204</c:v>
                </c:pt>
                <c:pt idx="42">
                  <c:v>-78.3421738270616</c:v>
                </c:pt>
                <c:pt idx="43">
                  <c:v>-78.139657335685797</c:v>
                </c:pt>
                <c:pt idx="44">
                  <c:v>-77.968657915697193</c:v>
                </c:pt>
                <c:pt idx="45">
                  <c:v>-77.794700000000006</c:v>
                </c:pt>
                <c:pt idx="46">
                  <c:v>-77.640812840297897</c:v>
                </c:pt>
                <c:pt idx="47">
                  <c:v>-77.487814300668106</c:v>
                </c:pt>
                <c:pt idx="48">
                  <c:v>-77.266987362578206</c:v>
                </c:pt>
                <c:pt idx="49">
                  <c:v>-77.086401828365496</c:v>
                </c:pt>
                <c:pt idx="50">
                  <c:v>-76.898300000000006</c:v>
                </c:pt>
                <c:pt idx="51">
                  <c:v>-76.786665967720396</c:v>
                </c:pt>
                <c:pt idx="52">
                  <c:v>-76.566782637594699</c:v>
                </c:pt>
                <c:pt idx="53">
                  <c:v>-76.360532912289301</c:v>
                </c:pt>
                <c:pt idx="54">
                  <c:v>-76.223198532039802</c:v>
                </c:pt>
                <c:pt idx="55">
                  <c:v>-76.000200000000007</c:v>
                </c:pt>
                <c:pt idx="56">
                  <c:v>-75.827246961554906</c:v>
                </c:pt>
                <c:pt idx="57">
                  <c:v>-75.674529958609895</c:v>
                </c:pt>
                <c:pt idx="58">
                  <c:v>-75.541825655419004</c:v>
                </c:pt>
                <c:pt idx="59">
                  <c:v>-75.353022560711295</c:v>
                </c:pt>
                <c:pt idx="60">
                  <c:v>-75.081100000000006</c:v>
                </c:pt>
                <c:pt idx="61">
                  <c:v>-74.897815560050304</c:v>
                </c:pt>
                <c:pt idx="62">
                  <c:v>-74.687738969939403</c:v>
                </c:pt>
                <c:pt idx="63">
                  <c:v>-74.5106986195281</c:v>
                </c:pt>
                <c:pt idx="64">
                  <c:v>-74.293077945085898</c:v>
                </c:pt>
                <c:pt idx="65">
                  <c:v>-74.1053</c:v>
                </c:pt>
                <c:pt idx="66">
                  <c:v>-73.871700416265199</c:v>
                </c:pt>
                <c:pt idx="67">
                  <c:v>-73.694596991867201</c:v>
                </c:pt>
                <c:pt idx="68">
                  <c:v>-73.479386325419398</c:v>
                </c:pt>
                <c:pt idx="69">
                  <c:v>-73.264246497149003</c:v>
                </c:pt>
                <c:pt idx="70">
                  <c:v>-73.020099999999999</c:v>
                </c:pt>
                <c:pt idx="71">
                  <c:v>-72.681428359195905</c:v>
                </c:pt>
                <c:pt idx="72">
                  <c:v>-72.358953462713004</c:v>
                </c:pt>
                <c:pt idx="73">
                  <c:v>-72.147702057162704</c:v>
                </c:pt>
                <c:pt idx="74">
                  <c:v>-71.849473461591302</c:v>
                </c:pt>
                <c:pt idx="75">
                  <c:v>-71.613200000000006</c:v>
                </c:pt>
                <c:pt idx="76">
                  <c:v>-71.314155328882904</c:v>
                </c:pt>
                <c:pt idx="77">
                  <c:v>-70.865548823951897</c:v>
                </c:pt>
                <c:pt idx="78">
                  <c:v>-70.590146345229101</c:v>
                </c:pt>
                <c:pt idx="79">
                  <c:v>-70.274772740895202</c:v>
                </c:pt>
                <c:pt idx="80">
                  <c:v>-69.892499999999998</c:v>
                </c:pt>
                <c:pt idx="81">
                  <c:v>-69.503531397186293</c:v>
                </c:pt>
                <c:pt idx="82">
                  <c:v>-69.100011019583903</c:v>
                </c:pt>
                <c:pt idx="83">
                  <c:v>-68.585136433333304</c:v>
                </c:pt>
                <c:pt idx="84">
                  <c:v>-68.188624650613704</c:v>
                </c:pt>
                <c:pt idx="85">
                  <c:v>-67.814700000000002</c:v>
                </c:pt>
                <c:pt idx="86">
                  <c:v>-67.415188568349905</c:v>
                </c:pt>
                <c:pt idx="87">
                  <c:v>-66.993831444053299</c:v>
                </c:pt>
                <c:pt idx="88">
                  <c:v>-66.577878649808994</c:v>
                </c:pt>
                <c:pt idx="89">
                  <c:v>-65.777792063187803</c:v>
                </c:pt>
                <c:pt idx="90">
                  <c:v>-65.136300000000006</c:v>
                </c:pt>
                <c:pt idx="91">
                  <c:v>-64.494361576864009</c:v>
                </c:pt>
                <c:pt idx="92">
                  <c:v>-63.778804230727197</c:v>
                </c:pt>
                <c:pt idx="93">
                  <c:v>-63.222172812463299</c:v>
                </c:pt>
                <c:pt idx="94">
                  <c:v>-62.293149345983402</c:v>
                </c:pt>
                <c:pt idx="95">
                  <c:v>-61.141599999999997</c:v>
                </c:pt>
                <c:pt idx="96">
                  <c:v>-60.139100241202499</c:v>
                </c:pt>
                <c:pt idx="97">
                  <c:v>-58.515732117753402</c:v>
                </c:pt>
                <c:pt idx="98">
                  <c:v>-56.510591752012097</c:v>
                </c:pt>
                <c:pt idx="99">
                  <c:v>-54.303764807859302</c:v>
                </c:pt>
                <c:pt idx="100">
                  <c:v>-47.973500000000001</c:v>
                </c:pt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InH_30GHz_12TRxP!$F$25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InH_30GHz_12TRxP!$F$29:$F$129</c:f>
              <c:numCache>
                <c:formatCode>G/通用格式</c:formatCode>
                <c:ptCount val="101"/>
                <c:pt idx="0">
                  <c:v>-95.522000000000006</c:v>
                </c:pt>
                <c:pt idx="1">
                  <c:v>-89.911000000000001</c:v>
                </c:pt>
                <c:pt idx="2">
                  <c:v>-87.212999999999994</c:v>
                </c:pt>
                <c:pt idx="3">
                  <c:v>-86.930999999999997</c:v>
                </c:pt>
                <c:pt idx="4">
                  <c:v>-85.772999999999996</c:v>
                </c:pt>
                <c:pt idx="5">
                  <c:v>-85.153999999999996</c:v>
                </c:pt>
                <c:pt idx="6">
                  <c:v>-84.739000000000004</c:v>
                </c:pt>
                <c:pt idx="7">
                  <c:v>-84.010999999999996</c:v>
                </c:pt>
                <c:pt idx="8">
                  <c:v>-83.793000000000006</c:v>
                </c:pt>
                <c:pt idx="9">
                  <c:v>-83.379000000000005</c:v>
                </c:pt>
                <c:pt idx="10">
                  <c:v>-83.03</c:v>
                </c:pt>
                <c:pt idx="11">
                  <c:v>-82.504999999999995</c:v>
                </c:pt>
                <c:pt idx="12">
                  <c:v>-82.09</c:v>
                </c:pt>
                <c:pt idx="13">
                  <c:v>-81.793999999999997</c:v>
                </c:pt>
                <c:pt idx="14">
                  <c:v>-81.512</c:v>
                </c:pt>
                <c:pt idx="15">
                  <c:v>-81.301000000000002</c:v>
                </c:pt>
                <c:pt idx="16">
                  <c:v>-81.058000000000007</c:v>
                </c:pt>
                <c:pt idx="17">
                  <c:v>-80.745000000000005</c:v>
                </c:pt>
                <c:pt idx="18">
                  <c:v>-80.397000000000006</c:v>
                </c:pt>
                <c:pt idx="19">
                  <c:v>-80.256</c:v>
                </c:pt>
                <c:pt idx="20">
                  <c:v>-80.016999999999996</c:v>
                </c:pt>
                <c:pt idx="21">
                  <c:v>-79.903999999999996</c:v>
                </c:pt>
                <c:pt idx="22">
                  <c:v>-79.733000000000004</c:v>
                </c:pt>
                <c:pt idx="23">
                  <c:v>-79.555000000000007</c:v>
                </c:pt>
                <c:pt idx="24">
                  <c:v>-79.39</c:v>
                </c:pt>
                <c:pt idx="25">
                  <c:v>-79.114000000000004</c:v>
                </c:pt>
                <c:pt idx="26">
                  <c:v>-78.766000000000005</c:v>
                </c:pt>
                <c:pt idx="27">
                  <c:v>-78.590999999999994</c:v>
                </c:pt>
                <c:pt idx="28">
                  <c:v>-78.421000000000006</c:v>
                </c:pt>
                <c:pt idx="29">
                  <c:v>-78.281000000000006</c:v>
                </c:pt>
                <c:pt idx="30">
                  <c:v>-78.197000000000003</c:v>
                </c:pt>
                <c:pt idx="31">
                  <c:v>-77.923000000000002</c:v>
                </c:pt>
                <c:pt idx="32">
                  <c:v>-77.771000000000001</c:v>
                </c:pt>
                <c:pt idx="33">
                  <c:v>-77.608999999999995</c:v>
                </c:pt>
                <c:pt idx="34">
                  <c:v>-77.355999999999995</c:v>
                </c:pt>
                <c:pt idx="35">
                  <c:v>-77.146000000000001</c:v>
                </c:pt>
                <c:pt idx="36">
                  <c:v>-77.040000000000006</c:v>
                </c:pt>
                <c:pt idx="37">
                  <c:v>-76.941999999999993</c:v>
                </c:pt>
                <c:pt idx="38">
                  <c:v>-76.766000000000005</c:v>
                </c:pt>
                <c:pt idx="39">
                  <c:v>-76.63</c:v>
                </c:pt>
                <c:pt idx="40">
                  <c:v>-76.554000000000002</c:v>
                </c:pt>
                <c:pt idx="41">
                  <c:v>-76.363</c:v>
                </c:pt>
                <c:pt idx="42">
                  <c:v>-76.233999999999995</c:v>
                </c:pt>
                <c:pt idx="43">
                  <c:v>-76.082999999999998</c:v>
                </c:pt>
                <c:pt idx="44">
                  <c:v>-75.948999999999998</c:v>
                </c:pt>
                <c:pt idx="45">
                  <c:v>-75.736000000000004</c:v>
                </c:pt>
                <c:pt idx="46">
                  <c:v>-75.644999999999996</c:v>
                </c:pt>
                <c:pt idx="47">
                  <c:v>-75.516999999999996</c:v>
                </c:pt>
                <c:pt idx="48">
                  <c:v>-75.326999999999998</c:v>
                </c:pt>
                <c:pt idx="49">
                  <c:v>-75.188999999999993</c:v>
                </c:pt>
                <c:pt idx="50">
                  <c:v>-74.911000000000001</c:v>
                </c:pt>
                <c:pt idx="51">
                  <c:v>-74.683999999999997</c:v>
                </c:pt>
                <c:pt idx="52">
                  <c:v>-74.5</c:v>
                </c:pt>
                <c:pt idx="53">
                  <c:v>-74.382000000000005</c:v>
                </c:pt>
                <c:pt idx="54">
                  <c:v>-74.215999999999994</c:v>
                </c:pt>
                <c:pt idx="55">
                  <c:v>-74.036000000000001</c:v>
                </c:pt>
                <c:pt idx="56">
                  <c:v>-73.790999999999997</c:v>
                </c:pt>
                <c:pt idx="57">
                  <c:v>-73.682000000000002</c:v>
                </c:pt>
                <c:pt idx="58">
                  <c:v>-73.613</c:v>
                </c:pt>
                <c:pt idx="59">
                  <c:v>-73.465999999999994</c:v>
                </c:pt>
                <c:pt idx="60">
                  <c:v>-73.179000000000002</c:v>
                </c:pt>
                <c:pt idx="61">
                  <c:v>-72.936000000000007</c:v>
                </c:pt>
                <c:pt idx="62">
                  <c:v>-72.637</c:v>
                </c:pt>
                <c:pt idx="63">
                  <c:v>-72.352999999999994</c:v>
                </c:pt>
                <c:pt idx="64">
                  <c:v>-72.23</c:v>
                </c:pt>
                <c:pt idx="65">
                  <c:v>-72.100999999999999</c:v>
                </c:pt>
                <c:pt idx="66">
                  <c:v>-71.957999999999998</c:v>
                </c:pt>
                <c:pt idx="67">
                  <c:v>-71.697000000000003</c:v>
                </c:pt>
                <c:pt idx="68">
                  <c:v>-71.373999999999995</c:v>
                </c:pt>
                <c:pt idx="69">
                  <c:v>-71.061000000000007</c:v>
                </c:pt>
                <c:pt idx="70">
                  <c:v>-70.784999999999997</c:v>
                </c:pt>
                <c:pt idx="71">
                  <c:v>-70.411000000000001</c:v>
                </c:pt>
                <c:pt idx="72">
                  <c:v>-70.182000000000002</c:v>
                </c:pt>
                <c:pt idx="73">
                  <c:v>-69.820999999999998</c:v>
                </c:pt>
                <c:pt idx="74">
                  <c:v>-69.715999999999994</c:v>
                </c:pt>
                <c:pt idx="75">
                  <c:v>-69.516999999999996</c:v>
                </c:pt>
                <c:pt idx="76">
                  <c:v>-69.221999999999994</c:v>
                </c:pt>
                <c:pt idx="77">
                  <c:v>-68.986000000000004</c:v>
                </c:pt>
                <c:pt idx="78">
                  <c:v>-68.722999999999999</c:v>
                </c:pt>
                <c:pt idx="79">
                  <c:v>-68.622</c:v>
                </c:pt>
                <c:pt idx="80">
                  <c:v>-68.253</c:v>
                </c:pt>
                <c:pt idx="81">
                  <c:v>-67.47</c:v>
                </c:pt>
                <c:pt idx="82">
                  <c:v>-67.176000000000002</c:v>
                </c:pt>
                <c:pt idx="83">
                  <c:v>-66.927999999999997</c:v>
                </c:pt>
                <c:pt idx="84">
                  <c:v>-66.704999999999998</c:v>
                </c:pt>
                <c:pt idx="85">
                  <c:v>-66.403000000000006</c:v>
                </c:pt>
                <c:pt idx="86">
                  <c:v>-65.751000000000005</c:v>
                </c:pt>
                <c:pt idx="87">
                  <c:v>-65.466999999999999</c:v>
                </c:pt>
                <c:pt idx="88">
                  <c:v>-65.117000000000004</c:v>
                </c:pt>
                <c:pt idx="89">
                  <c:v>-64.644000000000005</c:v>
                </c:pt>
                <c:pt idx="90">
                  <c:v>-64.067999999999998</c:v>
                </c:pt>
                <c:pt idx="91">
                  <c:v>-63.429000000000002</c:v>
                </c:pt>
                <c:pt idx="92">
                  <c:v>-62.454000000000001</c:v>
                </c:pt>
                <c:pt idx="93">
                  <c:v>-61.247</c:v>
                </c:pt>
                <c:pt idx="94">
                  <c:v>-59.462000000000003</c:v>
                </c:pt>
                <c:pt idx="95">
                  <c:v>-58.279000000000003</c:v>
                </c:pt>
                <c:pt idx="96">
                  <c:v>-56.384999999999998</c:v>
                </c:pt>
                <c:pt idx="97">
                  <c:v>-55.171999999999997</c:v>
                </c:pt>
                <c:pt idx="98">
                  <c:v>-53.502000000000002</c:v>
                </c:pt>
                <c:pt idx="99">
                  <c:v>-51.06</c:v>
                </c:pt>
                <c:pt idx="100">
                  <c:v>-44.057000000000002</c:v>
                </c:pt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InH_30GHz_12TRxP!$G$25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InH_30GHz_12TRxP!$G$29:$G$129</c:f>
              <c:numCache>
                <c:formatCode>0.00_ </c:formatCode>
                <c:ptCount val="101"/>
                <c:pt idx="0">
                  <c:v>-99.787096000000005</c:v>
                </c:pt>
                <c:pt idx="1">
                  <c:v>-89.443954099999999</c:v>
                </c:pt>
                <c:pt idx="2">
                  <c:v>-88.251736919999999</c:v>
                </c:pt>
                <c:pt idx="3">
                  <c:v>-87.35368699</c:v>
                </c:pt>
                <c:pt idx="4">
                  <c:v>-86.670102560000004</c:v>
                </c:pt>
                <c:pt idx="5">
                  <c:v>-85.952071200000006</c:v>
                </c:pt>
                <c:pt idx="6">
                  <c:v>-85.300631460000005</c:v>
                </c:pt>
                <c:pt idx="7">
                  <c:v>-84.739459670000002</c:v>
                </c:pt>
                <c:pt idx="8">
                  <c:v>-84.352987799999994</c:v>
                </c:pt>
                <c:pt idx="9">
                  <c:v>-83.923354639999999</c:v>
                </c:pt>
                <c:pt idx="10">
                  <c:v>-83.6034875</c:v>
                </c:pt>
                <c:pt idx="11">
                  <c:v>-83.297008439999999</c:v>
                </c:pt>
                <c:pt idx="12">
                  <c:v>-83.066066079999999</c:v>
                </c:pt>
                <c:pt idx="13">
                  <c:v>-82.813670509999994</c:v>
                </c:pt>
                <c:pt idx="14">
                  <c:v>-82.592979580000005</c:v>
                </c:pt>
                <c:pt idx="15">
                  <c:v>-82.350709249999994</c:v>
                </c:pt>
                <c:pt idx="16">
                  <c:v>-82.118596920000002</c:v>
                </c:pt>
                <c:pt idx="17">
                  <c:v>-81.914212309999996</c:v>
                </c:pt>
                <c:pt idx="18">
                  <c:v>-81.759585119999997</c:v>
                </c:pt>
                <c:pt idx="19">
                  <c:v>-81.49752221</c:v>
                </c:pt>
                <c:pt idx="20">
                  <c:v>-81.298736000000005</c:v>
                </c:pt>
                <c:pt idx="21">
                  <c:v>-81.107434549999994</c:v>
                </c:pt>
                <c:pt idx="22">
                  <c:v>-80.955131520000009</c:v>
                </c:pt>
                <c:pt idx="23">
                  <c:v>-80.756714299999999</c:v>
                </c:pt>
                <c:pt idx="24">
                  <c:v>-80.518475959999989</c:v>
                </c:pt>
                <c:pt idx="25">
                  <c:v>-80.384282249999998</c:v>
                </c:pt>
                <c:pt idx="26">
                  <c:v>-80.19714882000001</c:v>
                </c:pt>
                <c:pt idx="27">
                  <c:v>-80.015080319999996</c:v>
                </c:pt>
                <c:pt idx="28">
                  <c:v>-79.772121640000009</c:v>
                </c:pt>
                <c:pt idx="29">
                  <c:v>-79.607997679999997</c:v>
                </c:pt>
                <c:pt idx="30">
                  <c:v>-79.444786199999996</c:v>
                </c:pt>
                <c:pt idx="31">
                  <c:v>-79.333456150000004</c:v>
                </c:pt>
                <c:pt idx="32">
                  <c:v>-79.17020608</c:v>
                </c:pt>
                <c:pt idx="33">
                  <c:v>-79.064043080000005</c:v>
                </c:pt>
                <c:pt idx="34">
                  <c:v>-78.877070039999992</c:v>
                </c:pt>
                <c:pt idx="35">
                  <c:v>-78.645421900000002</c:v>
                </c:pt>
                <c:pt idx="36">
                  <c:v>-78.502869799999999</c:v>
                </c:pt>
                <c:pt idx="37">
                  <c:v>-78.382551500000005</c:v>
                </c:pt>
                <c:pt idx="38">
                  <c:v>-78.222582340000002</c:v>
                </c:pt>
                <c:pt idx="39">
                  <c:v>-78.100064470000007</c:v>
                </c:pt>
                <c:pt idx="40">
                  <c:v>-77.979862600000004</c:v>
                </c:pt>
                <c:pt idx="41">
                  <c:v>-77.834512539999992</c:v>
                </c:pt>
                <c:pt idx="42">
                  <c:v>-77.633984699999999</c:v>
                </c:pt>
                <c:pt idx="43">
                  <c:v>-77.50896732999999</c:v>
                </c:pt>
                <c:pt idx="44">
                  <c:v>-77.365978119999994</c:v>
                </c:pt>
                <c:pt idx="45">
                  <c:v>-77.138515799999993</c:v>
                </c:pt>
                <c:pt idx="46">
                  <c:v>-77.03849000000001</c:v>
                </c:pt>
                <c:pt idx="47">
                  <c:v>-76.924611110000001</c:v>
                </c:pt>
                <c:pt idx="48">
                  <c:v>-76.760879040000006</c:v>
                </c:pt>
                <c:pt idx="49">
                  <c:v>-76.604991439999992</c:v>
                </c:pt>
                <c:pt idx="50">
                  <c:v>-76.486369999999994</c:v>
                </c:pt>
                <c:pt idx="51">
                  <c:v>-76.389783969999996</c:v>
                </c:pt>
                <c:pt idx="52">
                  <c:v>-76.167051799999996</c:v>
                </c:pt>
                <c:pt idx="53">
                  <c:v>-75.960164169999999</c:v>
                </c:pt>
                <c:pt idx="54">
                  <c:v>-75.78876108</c:v>
                </c:pt>
                <c:pt idx="55">
                  <c:v>-75.632674899999998</c:v>
                </c:pt>
                <c:pt idx="56">
                  <c:v>-75.485189919999996</c:v>
                </c:pt>
                <c:pt idx="57">
                  <c:v>-75.32034268999999</c:v>
                </c:pt>
                <c:pt idx="58">
                  <c:v>-75.146906180000002</c:v>
                </c:pt>
                <c:pt idx="59">
                  <c:v>-74.972210869999998</c:v>
                </c:pt>
                <c:pt idx="60">
                  <c:v>-74.790044399999999</c:v>
                </c:pt>
                <c:pt idx="61">
                  <c:v>-74.680168430000009</c:v>
                </c:pt>
                <c:pt idx="62">
                  <c:v>-74.546388699999994</c:v>
                </c:pt>
                <c:pt idx="63">
                  <c:v>-74.397719729999992</c:v>
                </c:pt>
                <c:pt idx="64">
                  <c:v>-74.227703520000006</c:v>
                </c:pt>
                <c:pt idx="65">
                  <c:v>-74.064003150000005</c:v>
                </c:pt>
                <c:pt idx="66">
                  <c:v>-73.89867778</c:v>
                </c:pt>
                <c:pt idx="67">
                  <c:v>-73.653753279999989</c:v>
                </c:pt>
                <c:pt idx="68">
                  <c:v>-73.397289439999994</c:v>
                </c:pt>
                <c:pt idx="69">
                  <c:v>-73.239229510000001</c:v>
                </c:pt>
                <c:pt idx="70">
                  <c:v>-73.068796200000008</c:v>
                </c:pt>
                <c:pt idx="71">
                  <c:v>-72.858248790000005</c:v>
                </c:pt>
                <c:pt idx="72">
                  <c:v>-72.700918399999992</c:v>
                </c:pt>
                <c:pt idx="73">
                  <c:v>-72.499841879999991</c:v>
                </c:pt>
                <c:pt idx="74">
                  <c:v>-72.276276499999994</c:v>
                </c:pt>
                <c:pt idx="75">
                  <c:v>-72.016632000000001</c:v>
                </c:pt>
                <c:pt idx="76">
                  <c:v>-71.73812452</c:v>
                </c:pt>
                <c:pt idx="77">
                  <c:v>-71.532860220000003</c:v>
                </c:pt>
                <c:pt idx="78">
                  <c:v>-71.342990620000009</c:v>
                </c:pt>
                <c:pt idx="79">
                  <c:v>-71.03476074999999</c:v>
                </c:pt>
                <c:pt idx="80">
                  <c:v>-70.743912800000004</c:v>
                </c:pt>
                <c:pt idx="81">
                  <c:v>-70.443238179999994</c:v>
                </c:pt>
                <c:pt idx="82">
                  <c:v>-70.159471199999999</c:v>
                </c:pt>
                <c:pt idx="83">
                  <c:v>-69.849377189999998</c:v>
                </c:pt>
                <c:pt idx="84">
                  <c:v>-69.355515759999989</c:v>
                </c:pt>
                <c:pt idx="85">
                  <c:v>-69.053213700000015</c:v>
                </c:pt>
                <c:pt idx="86">
                  <c:v>-68.486186660000001</c:v>
                </c:pt>
                <c:pt idx="87">
                  <c:v>-67.883704769999994</c:v>
                </c:pt>
                <c:pt idx="88">
                  <c:v>-67.339984200000004</c:v>
                </c:pt>
                <c:pt idx="89">
                  <c:v>-66.747313230000003</c:v>
                </c:pt>
                <c:pt idx="90">
                  <c:v>-66.312908299999989</c:v>
                </c:pt>
                <c:pt idx="91">
                  <c:v>-65.715886150000003</c:v>
                </c:pt>
                <c:pt idx="92">
                  <c:v>-64.895117560000003</c:v>
                </c:pt>
                <c:pt idx="93">
                  <c:v>-64.209078949999991</c:v>
                </c:pt>
                <c:pt idx="94">
                  <c:v>-63.566034179999996</c:v>
                </c:pt>
                <c:pt idx="95">
                  <c:v>-62.783542950000005</c:v>
                </c:pt>
                <c:pt idx="96">
                  <c:v>-61.729257159999996</c:v>
                </c:pt>
                <c:pt idx="97">
                  <c:v>-60.207261150000015</c:v>
                </c:pt>
                <c:pt idx="98">
                  <c:v>-58.27776326</c:v>
                </c:pt>
                <c:pt idx="99">
                  <c:v>-56.495988610000012</c:v>
                </c:pt>
                <c:pt idx="100">
                  <c:v>-48.010589000000003</c:v>
                </c:pt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InH_30GHz_12TRxP!$H$25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InH_30GHz_12TRxP!$H$29:$H$129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InH_30GHz_12TRxP!$I$25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InH_30GHz_12TRxP!$I$29:$I$129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InH_30GHz_12TRxP!$J$25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InH_30GHz_12TRxP!$J$29:$J$129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InH_30GHz_12TRxP!$K$25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InH_30GHz_12TRxP!$K$29:$K$129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InH_30GHz_12TRxP!$L$25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InH_30GHz_12TRxP!$L$29:$L$129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InH_30GHz_12TRxP!$M$25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InH_30GHz_12TRxP!$M$29:$M$129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InH_30GHz_12TRxP!$N$25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InH_30GHz_12TRxP!$N$29:$N$129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InH_30GHz_12TRxP!$O$25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InH_30GHz_12TRxP!$O$29:$O$129</c:f>
              <c:numCache>
                <c:formatCode>0.00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InH_30GHz_12TRxP!$P$25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InH_30GHz_12TRxP!$P$29:$P$129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InH_30GHz_12TRxP!$Q$25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InH_30GHz_12TRxP!$Q$29:$Q$129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InH_30GHz_12TRxP!$R$25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InH_30GHz_12TRxP!$R$29:$R$129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InH_30GHz_12TRxP!$S$25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InH_30GHz_12TRxP!$S$29:$S$129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InH_30GHz_12TRxP!$T$25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InH_30GHz_12TRxP!$T$29:$T$129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InH_30GHz_12TRxP!$U$25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InH_30GHz_12TRxP!$U$29:$U$129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InH_30GHz_12TRxP!$V$25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InH_30GHz_12TRxP!$V$29:$V$129</c:f>
              <c:numCache>
                <c:formatCode>0.00!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InH_30GHz_12TRxP!$W$25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InH_30GHz_12TRxP!$W$29:$W$129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InH_30GHz_12TRxP!$X$25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InH_30GHz_12TRxP!$X$29:$X$129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InH_30GHz_12TRxP!$Y$25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InH_30GHz_12TRxP!$Y$29:$Y$129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InH_30GHz_12TRxP!$Z$25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InH_30GHz_12TRxP!$Z$29:$Z$129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InH_30GHz_12TRxP!$AA$25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InH_30GHz_12TRxP!$AA$29:$AA$129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InH_30GHz_12TRxP!$AB$25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InH_30GHz_12TRxP!$AB$29:$AB$129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InH_30GHz_12TRxP!$AC$25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InH_30GHz_12TRxP!$AC$29:$AC$129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InH_30GHz_12TRxP!$AD$25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InH_30GHz_12TRxP!$AD$29:$AD$129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99017600"/>
        <c:axId val="199019520"/>
      </c:scatterChart>
      <c:valAx>
        <c:axId val="1990176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227"/>
              <c:y val="0.911170272352392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99019520"/>
        <c:crosses val="autoZero"/>
        <c:crossBetween val="midCat"/>
        <c:majorUnit val="20"/>
        <c:minorUnit val="1"/>
      </c:valAx>
      <c:valAx>
        <c:axId val="19901952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90176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InH_30GHz_12TRxP!$AG$25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InH_30GHz_12TRxP!$AG$29:$AG$129</c:f>
              <c:numCache>
                <c:formatCode>G/通用格式</c:formatCode>
                <c:ptCount val="101"/>
                <c:pt idx="0">
                  <c:v>0.26514399999999999</c:v>
                </c:pt>
                <c:pt idx="1">
                  <c:v>5.2501179999999996</c:v>
                </c:pt>
                <c:pt idx="2">
                  <c:v>6.8037169999999998</c:v>
                </c:pt>
                <c:pt idx="3">
                  <c:v>7.7578139999999998</c:v>
                </c:pt>
                <c:pt idx="4">
                  <c:v>8.6052239999999998</c:v>
                </c:pt>
                <c:pt idx="5">
                  <c:v>9.2053790000000006</c:v>
                </c:pt>
                <c:pt idx="6">
                  <c:v>9.8614180000000005</c:v>
                </c:pt>
                <c:pt idx="7">
                  <c:v>10.266133999999999</c:v>
                </c:pt>
                <c:pt idx="8">
                  <c:v>10.763408999999999</c:v>
                </c:pt>
                <c:pt idx="9">
                  <c:v>11.286744000000001</c:v>
                </c:pt>
                <c:pt idx="10">
                  <c:v>11.616688</c:v>
                </c:pt>
                <c:pt idx="11">
                  <c:v>11.94983</c:v>
                </c:pt>
                <c:pt idx="12">
                  <c:v>12.295574</c:v>
                </c:pt>
                <c:pt idx="13">
                  <c:v>12.619488</c:v>
                </c:pt>
                <c:pt idx="14">
                  <c:v>13.016705999999999</c:v>
                </c:pt>
                <c:pt idx="15">
                  <c:v>13.392806</c:v>
                </c:pt>
                <c:pt idx="16">
                  <c:v>13.651781</c:v>
                </c:pt>
                <c:pt idx="17">
                  <c:v>14.080451999999999</c:v>
                </c:pt>
                <c:pt idx="18">
                  <c:v>14.385635000000001</c:v>
                </c:pt>
                <c:pt idx="19">
                  <c:v>14.621919999999999</c:v>
                </c:pt>
                <c:pt idx="20">
                  <c:v>15.013192999999999</c:v>
                </c:pt>
                <c:pt idx="21">
                  <c:v>15.353415999999999</c:v>
                </c:pt>
                <c:pt idx="22">
                  <c:v>15.597060000000001</c:v>
                </c:pt>
                <c:pt idx="23">
                  <c:v>15.806965</c:v>
                </c:pt>
                <c:pt idx="24">
                  <c:v>16.063468</c:v>
                </c:pt>
                <c:pt idx="25">
                  <c:v>16.271409999999999</c:v>
                </c:pt>
                <c:pt idx="26">
                  <c:v>16.497091999999999</c:v>
                </c:pt>
                <c:pt idx="27">
                  <c:v>16.783968000000002</c:v>
                </c:pt>
                <c:pt idx="28">
                  <c:v>17.017695</c:v>
                </c:pt>
                <c:pt idx="29">
                  <c:v>17.264814999999999</c:v>
                </c:pt>
                <c:pt idx="30">
                  <c:v>17.552567</c:v>
                </c:pt>
                <c:pt idx="31">
                  <c:v>17.797819</c:v>
                </c:pt>
                <c:pt idx="32">
                  <c:v>18.051375</c:v>
                </c:pt>
                <c:pt idx="33">
                  <c:v>18.289991000000001</c:v>
                </c:pt>
                <c:pt idx="34">
                  <c:v>18.507415999999999</c:v>
                </c:pt>
                <c:pt idx="35">
                  <c:v>18.729683000000001</c:v>
                </c:pt>
                <c:pt idx="36">
                  <c:v>18.932977000000001</c:v>
                </c:pt>
                <c:pt idx="37">
                  <c:v>19.161587999999998</c:v>
                </c:pt>
                <c:pt idx="38">
                  <c:v>19.359697000000001</c:v>
                </c:pt>
                <c:pt idx="39">
                  <c:v>19.638936999999999</c:v>
                </c:pt>
                <c:pt idx="40">
                  <c:v>19.817440000000001</c:v>
                </c:pt>
                <c:pt idx="41">
                  <c:v>19.943873</c:v>
                </c:pt>
                <c:pt idx="42">
                  <c:v>20.163464999999999</c:v>
                </c:pt>
                <c:pt idx="43">
                  <c:v>20.452127000000001</c:v>
                </c:pt>
                <c:pt idx="44">
                  <c:v>20.678858999999999</c:v>
                </c:pt>
                <c:pt idx="45">
                  <c:v>20.870895999999998</c:v>
                </c:pt>
                <c:pt idx="46">
                  <c:v>21.069859999999998</c:v>
                </c:pt>
                <c:pt idx="47">
                  <c:v>21.245571999999999</c:v>
                </c:pt>
                <c:pt idx="48">
                  <c:v>21.452553999999999</c:v>
                </c:pt>
                <c:pt idx="49">
                  <c:v>21.631108999999999</c:v>
                </c:pt>
                <c:pt idx="50">
                  <c:v>21.79852</c:v>
                </c:pt>
                <c:pt idx="51">
                  <c:v>22.02741</c:v>
                </c:pt>
                <c:pt idx="52">
                  <c:v>22.240881000000002</c:v>
                </c:pt>
                <c:pt idx="53">
                  <c:v>22.434619999999999</c:v>
                </c:pt>
                <c:pt idx="54">
                  <c:v>22.652971000000001</c:v>
                </c:pt>
                <c:pt idx="55">
                  <c:v>22.894127000000001</c:v>
                </c:pt>
                <c:pt idx="56">
                  <c:v>23.095483000000002</c:v>
                </c:pt>
                <c:pt idx="57">
                  <c:v>23.326082</c:v>
                </c:pt>
                <c:pt idx="58">
                  <c:v>23.562771000000001</c:v>
                </c:pt>
                <c:pt idx="59">
                  <c:v>23.856763999999998</c:v>
                </c:pt>
                <c:pt idx="60">
                  <c:v>24.085183000000001</c:v>
                </c:pt>
                <c:pt idx="61">
                  <c:v>24.344078</c:v>
                </c:pt>
                <c:pt idx="62">
                  <c:v>24.665889</c:v>
                </c:pt>
                <c:pt idx="63">
                  <c:v>24.845872</c:v>
                </c:pt>
                <c:pt idx="64">
                  <c:v>25.017648999999999</c:v>
                </c:pt>
                <c:pt idx="65">
                  <c:v>25.194075999999999</c:v>
                </c:pt>
                <c:pt idx="66">
                  <c:v>25.415222</c:v>
                </c:pt>
                <c:pt idx="67">
                  <c:v>25.689242</c:v>
                </c:pt>
                <c:pt idx="68">
                  <c:v>25.970533</c:v>
                </c:pt>
                <c:pt idx="69">
                  <c:v>26.142973999999999</c:v>
                </c:pt>
                <c:pt idx="70">
                  <c:v>26.405125000000002</c:v>
                </c:pt>
                <c:pt idx="71">
                  <c:v>26.643687</c:v>
                </c:pt>
                <c:pt idx="72">
                  <c:v>26.954616000000001</c:v>
                </c:pt>
                <c:pt idx="73">
                  <c:v>27.280401999999999</c:v>
                </c:pt>
                <c:pt idx="74">
                  <c:v>27.599879000000001</c:v>
                </c:pt>
                <c:pt idx="75">
                  <c:v>27.81392</c:v>
                </c:pt>
                <c:pt idx="76">
                  <c:v>28.261206999999999</c:v>
                </c:pt>
                <c:pt idx="77">
                  <c:v>28.726873999999999</c:v>
                </c:pt>
                <c:pt idx="78">
                  <c:v>29.136016000000001</c:v>
                </c:pt>
                <c:pt idx="79">
                  <c:v>29.504303</c:v>
                </c:pt>
                <c:pt idx="80">
                  <c:v>29.889572999999999</c:v>
                </c:pt>
                <c:pt idx="81">
                  <c:v>30.26801</c:v>
                </c:pt>
                <c:pt idx="82">
                  <c:v>30.580849000000001</c:v>
                </c:pt>
                <c:pt idx="83">
                  <c:v>30.857666999999999</c:v>
                </c:pt>
                <c:pt idx="84">
                  <c:v>31.335656</c:v>
                </c:pt>
                <c:pt idx="85">
                  <c:v>31.82386</c:v>
                </c:pt>
                <c:pt idx="86">
                  <c:v>32.284644999999998</c:v>
                </c:pt>
                <c:pt idx="87">
                  <c:v>32.822386999999999</c:v>
                </c:pt>
                <c:pt idx="88">
                  <c:v>33.329689000000002</c:v>
                </c:pt>
                <c:pt idx="89">
                  <c:v>33.795713999999997</c:v>
                </c:pt>
                <c:pt idx="90">
                  <c:v>34.415965</c:v>
                </c:pt>
                <c:pt idx="91">
                  <c:v>35.033147</c:v>
                </c:pt>
                <c:pt idx="92">
                  <c:v>35.862766000000001</c:v>
                </c:pt>
                <c:pt idx="93">
                  <c:v>36.811225999999998</c:v>
                </c:pt>
                <c:pt idx="94">
                  <c:v>37.899183999999998</c:v>
                </c:pt>
                <c:pt idx="95">
                  <c:v>38.935291999999997</c:v>
                </c:pt>
                <c:pt idx="96">
                  <c:v>40.502617000000001</c:v>
                </c:pt>
                <c:pt idx="97">
                  <c:v>41.699843000000001</c:v>
                </c:pt>
                <c:pt idx="98">
                  <c:v>43.054112000000003</c:v>
                </c:pt>
                <c:pt idx="99">
                  <c:v>45.261569000000001</c:v>
                </c:pt>
                <c:pt idx="100">
                  <c:v>52.681851999999999</c:v>
                </c:pt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InH_30GHz_12TRxP!$AH$25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InH_30GHz_12TRxP!$AH$29:$AH$129</c:f>
              <c:numCache>
                <c:formatCode>G/通用格式</c:formatCode>
                <c:ptCount val="101"/>
                <c:pt idx="0">
                  <c:v>1.4823999999999999</c:v>
                </c:pt>
                <c:pt idx="1">
                  <c:v>4.1340000000000003</c:v>
                </c:pt>
                <c:pt idx="2">
                  <c:v>6.4123999999999999</c:v>
                </c:pt>
                <c:pt idx="3">
                  <c:v>7.8719000000000001</c:v>
                </c:pt>
                <c:pt idx="4">
                  <c:v>8.8322000000000003</c:v>
                </c:pt>
                <c:pt idx="5">
                  <c:v>9.6120999999999999</c:v>
                </c:pt>
                <c:pt idx="6">
                  <c:v>10.2781</c:v>
                </c:pt>
                <c:pt idx="7">
                  <c:v>10.8931</c:v>
                </c:pt>
                <c:pt idx="8">
                  <c:v>11.214</c:v>
                </c:pt>
                <c:pt idx="9">
                  <c:v>11.626799999999999</c:v>
                </c:pt>
                <c:pt idx="10">
                  <c:v>12.0023</c:v>
                </c:pt>
                <c:pt idx="11">
                  <c:v>12.4495</c:v>
                </c:pt>
                <c:pt idx="12">
                  <c:v>12.7743</c:v>
                </c:pt>
                <c:pt idx="13">
                  <c:v>13.0579</c:v>
                </c:pt>
                <c:pt idx="14">
                  <c:v>13.5298</c:v>
                </c:pt>
                <c:pt idx="15">
                  <c:v>13.9298</c:v>
                </c:pt>
                <c:pt idx="16">
                  <c:v>14.1745</c:v>
                </c:pt>
                <c:pt idx="17">
                  <c:v>14.4421</c:v>
                </c:pt>
                <c:pt idx="18">
                  <c:v>14.741300000000001</c:v>
                </c:pt>
                <c:pt idx="19">
                  <c:v>15.105600000000001</c:v>
                </c:pt>
                <c:pt idx="20">
                  <c:v>15.319100000000001</c:v>
                </c:pt>
                <c:pt idx="21">
                  <c:v>15.6614</c:v>
                </c:pt>
                <c:pt idx="22">
                  <c:v>15.9725</c:v>
                </c:pt>
                <c:pt idx="23">
                  <c:v>16.1844</c:v>
                </c:pt>
                <c:pt idx="24">
                  <c:v>16.2971</c:v>
                </c:pt>
                <c:pt idx="25">
                  <c:v>16.6889</c:v>
                </c:pt>
                <c:pt idx="26">
                  <c:v>16.922899999999998</c:v>
                </c:pt>
                <c:pt idx="27">
                  <c:v>17.2134</c:v>
                </c:pt>
                <c:pt idx="28">
                  <c:v>17.372399999999999</c:v>
                </c:pt>
                <c:pt idx="29">
                  <c:v>17.6281</c:v>
                </c:pt>
                <c:pt idx="30">
                  <c:v>18.0151</c:v>
                </c:pt>
                <c:pt idx="31">
                  <c:v>18.2713</c:v>
                </c:pt>
                <c:pt idx="32">
                  <c:v>18.563500000000001</c:v>
                </c:pt>
                <c:pt idx="33">
                  <c:v>18.843599999999999</c:v>
                </c:pt>
                <c:pt idx="34">
                  <c:v>18.988499999999998</c:v>
                </c:pt>
                <c:pt idx="35">
                  <c:v>19.2117</c:v>
                </c:pt>
                <c:pt idx="36">
                  <c:v>19.363600000000002</c:v>
                </c:pt>
                <c:pt idx="37">
                  <c:v>19.6126</c:v>
                </c:pt>
                <c:pt idx="38">
                  <c:v>19.817699999999999</c:v>
                </c:pt>
                <c:pt idx="39">
                  <c:v>20.114999999999998</c:v>
                </c:pt>
                <c:pt idx="40">
                  <c:v>20.397099999999998</c:v>
                </c:pt>
                <c:pt idx="41">
                  <c:v>20.735499999999998</c:v>
                </c:pt>
                <c:pt idx="42">
                  <c:v>20.960899999999999</c:v>
                </c:pt>
                <c:pt idx="43">
                  <c:v>21.201000000000001</c:v>
                </c:pt>
                <c:pt idx="44">
                  <c:v>21.4483</c:v>
                </c:pt>
                <c:pt idx="45">
                  <c:v>21.695</c:v>
                </c:pt>
                <c:pt idx="46">
                  <c:v>21.844100000000001</c:v>
                </c:pt>
                <c:pt idx="47">
                  <c:v>21.9696</c:v>
                </c:pt>
                <c:pt idx="48">
                  <c:v>22.132100000000001</c:v>
                </c:pt>
                <c:pt idx="49">
                  <c:v>22.285299999999999</c:v>
                </c:pt>
                <c:pt idx="50">
                  <c:v>22.484999999999999</c:v>
                </c:pt>
                <c:pt idx="51">
                  <c:v>22.799399999999999</c:v>
                </c:pt>
                <c:pt idx="52">
                  <c:v>23.107600000000001</c:v>
                </c:pt>
                <c:pt idx="53">
                  <c:v>23.289100000000001</c:v>
                </c:pt>
                <c:pt idx="54">
                  <c:v>23.5246</c:v>
                </c:pt>
                <c:pt idx="55">
                  <c:v>23.738600000000002</c:v>
                </c:pt>
                <c:pt idx="56">
                  <c:v>24.148399999999999</c:v>
                </c:pt>
                <c:pt idx="57">
                  <c:v>24.3826</c:v>
                </c:pt>
                <c:pt idx="58">
                  <c:v>24.556699999999999</c:v>
                </c:pt>
                <c:pt idx="59">
                  <c:v>24.869199999999999</c:v>
                </c:pt>
                <c:pt idx="60">
                  <c:v>25.042999999999999</c:v>
                </c:pt>
                <c:pt idx="61">
                  <c:v>25.2544</c:v>
                </c:pt>
                <c:pt idx="62">
                  <c:v>25.4435</c:v>
                </c:pt>
                <c:pt idx="63">
                  <c:v>25.704000000000001</c:v>
                </c:pt>
                <c:pt idx="64">
                  <c:v>26.002099999999999</c:v>
                </c:pt>
                <c:pt idx="65">
                  <c:v>26.428699999999999</c:v>
                </c:pt>
                <c:pt idx="66">
                  <c:v>26.692499999999999</c:v>
                </c:pt>
                <c:pt idx="67">
                  <c:v>26.876300000000001</c:v>
                </c:pt>
                <c:pt idx="68">
                  <c:v>27.160599999999999</c:v>
                </c:pt>
                <c:pt idx="69">
                  <c:v>27.5596</c:v>
                </c:pt>
                <c:pt idx="70">
                  <c:v>27.800699999999999</c:v>
                </c:pt>
                <c:pt idx="71">
                  <c:v>28.025600000000001</c:v>
                </c:pt>
                <c:pt idx="72">
                  <c:v>28.3506</c:v>
                </c:pt>
                <c:pt idx="73">
                  <c:v>28.544499999999999</c:v>
                </c:pt>
                <c:pt idx="74">
                  <c:v>28.726299999999998</c:v>
                </c:pt>
                <c:pt idx="75">
                  <c:v>29.234999999999999</c:v>
                </c:pt>
                <c:pt idx="76">
                  <c:v>29.716799999999999</c:v>
                </c:pt>
                <c:pt idx="77">
                  <c:v>29.8384</c:v>
                </c:pt>
                <c:pt idx="78">
                  <c:v>30.204899999999999</c:v>
                </c:pt>
                <c:pt idx="79">
                  <c:v>30.750499999999999</c:v>
                </c:pt>
                <c:pt idx="80">
                  <c:v>31.03</c:v>
                </c:pt>
                <c:pt idx="81">
                  <c:v>31.438199999999998</c:v>
                </c:pt>
                <c:pt idx="82">
                  <c:v>31.7837</c:v>
                </c:pt>
                <c:pt idx="83">
                  <c:v>32.316400000000002</c:v>
                </c:pt>
                <c:pt idx="84">
                  <c:v>32.714100000000002</c:v>
                </c:pt>
                <c:pt idx="85">
                  <c:v>33.0764</c:v>
                </c:pt>
                <c:pt idx="86">
                  <c:v>33.575899999999997</c:v>
                </c:pt>
                <c:pt idx="87">
                  <c:v>34.075499999999998</c:v>
                </c:pt>
                <c:pt idx="88">
                  <c:v>34.814300000000003</c:v>
                </c:pt>
                <c:pt idx="89">
                  <c:v>35.216900000000003</c:v>
                </c:pt>
                <c:pt idx="90">
                  <c:v>35.782800000000002</c:v>
                </c:pt>
                <c:pt idx="91">
                  <c:v>37.213299999999997</c:v>
                </c:pt>
                <c:pt idx="92">
                  <c:v>38.162799999999997</c:v>
                </c:pt>
                <c:pt idx="93">
                  <c:v>39.389499999999998</c:v>
                </c:pt>
                <c:pt idx="94">
                  <c:v>40.198799999999999</c:v>
                </c:pt>
                <c:pt idx="95">
                  <c:v>40.9756</c:v>
                </c:pt>
                <c:pt idx="96">
                  <c:v>41.477400000000003</c:v>
                </c:pt>
                <c:pt idx="97">
                  <c:v>42.760599999999997</c:v>
                </c:pt>
                <c:pt idx="98">
                  <c:v>44.099299999999999</c:v>
                </c:pt>
                <c:pt idx="99">
                  <c:v>47.192</c:v>
                </c:pt>
                <c:pt idx="100">
                  <c:v>56.5578</c:v>
                </c:pt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InH_30GHz_12TRxP!$AI$25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InH_30GHz_12TRxP!$AI$29:$AI$129</c:f>
              <c:numCache>
                <c:formatCode>G/通用格式</c:formatCode>
                <c:ptCount val="101"/>
                <c:pt idx="0">
                  <c:v>0.56828400000000001</c:v>
                </c:pt>
                <c:pt idx="1">
                  <c:v>3.6471968683485199</c:v>
                </c:pt>
                <c:pt idx="2">
                  <c:v>5.6246257333763303</c:v>
                </c:pt>
                <c:pt idx="3">
                  <c:v>6.9050209787143801</c:v>
                </c:pt>
                <c:pt idx="4">
                  <c:v>7.8155620768479004</c:v>
                </c:pt>
                <c:pt idx="5">
                  <c:v>8.4965299999999999</c:v>
                </c:pt>
                <c:pt idx="6">
                  <c:v>9.1443141072047602</c:v>
                </c:pt>
                <c:pt idx="7">
                  <c:v>9.5579785631159506</c:v>
                </c:pt>
                <c:pt idx="8">
                  <c:v>9.9118367630493207</c:v>
                </c:pt>
                <c:pt idx="9">
                  <c:v>10.251409854143301</c:v>
                </c:pt>
                <c:pt idx="10">
                  <c:v>10.768700000000001</c:v>
                </c:pt>
                <c:pt idx="11">
                  <c:v>11.079084260704899</c:v>
                </c:pt>
                <c:pt idx="12">
                  <c:v>11.6106435984195</c:v>
                </c:pt>
                <c:pt idx="13">
                  <c:v>11.9053332368615</c:v>
                </c:pt>
                <c:pt idx="14">
                  <c:v>12.271324546028801</c:v>
                </c:pt>
                <c:pt idx="15">
                  <c:v>12.7262</c:v>
                </c:pt>
                <c:pt idx="16">
                  <c:v>13.054299558794</c:v>
                </c:pt>
                <c:pt idx="17">
                  <c:v>13.3559345902479</c:v>
                </c:pt>
                <c:pt idx="18">
                  <c:v>13.638640220561101</c:v>
                </c:pt>
                <c:pt idx="19">
                  <c:v>13.860381837072</c:v>
                </c:pt>
                <c:pt idx="20">
                  <c:v>14.1212</c:v>
                </c:pt>
                <c:pt idx="21">
                  <c:v>14.355640389175401</c:v>
                </c:pt>
                <c:pt idx="22">
                  <c:v>14.5805929868646</c:v>
                </c:pt>
                <c:pt idx="23">
                  <c:v>14.8776196943725</c:v>
                </c:pt>
                <c:pt idx="24">
                  <c:v>15.190250457785501</c:v>
                </c:pt>
                <c:pt idx="25">
                  <c:v>15.3582</c:v>
                </c:pt>
                <c:pt idx="26">
                  <c:v>15.632552274925301</c:v>
                </c:pt>
                <c:pt idx="27">
                  <c:v>15.8212701972685</c:v>
                </c:pt>
                <c:pt idx="28">
                  <c:v>16.1057736288043</c:v>
                </c:pt>
                <c:pt idx="29">
                  <c:v>16.3409360272213</c:v>
                </c:pt>
                <c:pt idx="30">
                  <c:v>16.572500000000002</c:v>
                </c:pt>
                <c:pt idx="31">
                  <c:v>16.796815008229299</c:v>
                </c:pt>
                <c:pt idx="32">
                  <c:v>16.999074340663501</c:v>
                </c:pt>
                <c:pt idx="33">
                  <c:v>17.2200720159592</c:v>
                </c:pt>
                <c:pt idx="34">
                  <c:v>17.480383009330701</c:v>
                </c:pt>
                <c:pt idx="35">
                  <c:v>17.631499999999999</c:v>
                </c:pt>
                <c:pt idx="36">
                  <c:v>17.825763370269001</c:v>
                </c:pt>
                <c:pt idx="37">
                  <c:v>18.030479524810598</c:v>
                </c:pt>
                <c:pt idx="38">
                  <c:v>18.249478912079599</c:v>
                </c:pt>
                <c:pt idx="39">
                  <c:v>18.445606245912199</c:v>
                </c:pt>
                <c:pt idx="40">
                  <c:v>18.677299999999999</c:v>
                </c:pt>
                <c:pt idx="41">
                  <c:v>18.848138573153999</c:v>
                </c:pt>
                <c:pt idx="42">
                  <c:v>19.025319379570099</c:v>
                </c:pt>
                <c:pt idx="43">
                  <c:v>19.227812256388301</c:v>
                </c:pt>
                <c:pt idx="44">
                  <c:v>19.4773931947365</c:v>
                </c:pt>
                <c:pt idx="45">
                  <c:v>19.7042</c:v>
                </c:pt>
                <c:pt idx="46">
                  <c:v>19.975065965609399</c:v>
                </c:pt>
                <c:pt idx="47">
                  <c:v>20.237173744724199</c:v>
                </c:pt>
                <c:pt idx="48">
                  <c:v>20.422528578947698</c:v>
                </c:pt>
                <c:pt idx="49">
                  <c:v>20.6926309027101</c:v>
                </c:pt>
                <c:pt idx="50">
                  <c:v>20.882000000000001</c:v>
                </c:pt>
                <c:pt idx="51">
                  <c:v>21.131131069305798</c:v>
                </c:pt>
                <c:pt idx="52">
                  <c:v>21.317664359496</c:v>
                </c:pt>
                <c:pt idx="53">
                  <c:v>21.550803830630802</c:v>
                </c:pt>
                <c:pt idx="54">
                  <c:v>21.732907301743101</c:v>
                </c:pt>
                <c:pt idx="55">
                  <c:v>21.951000000000001</c:v>
                </c:pt>
                <c:pt idx="56">
                  <c:v>22.1465333187999</c:v>
                </c:pt>
                <c:pt idx="57">
                  <c:v>22.375610001277501</c:v>
                </c:pt>
                <c:pt idx="58">
                  <c:v>22.6333094643038</c:v>
                </c:pt>
                <c:pt idx="59">
                  <c:v>22.842292071935599</c:v>
                </c:pt>
                <c:pt idx="60">
                  <c:v>23.067699999999999</c:v>
                </c:pt>
                <c:pt idx="61">
                  <c:v>23.278938243106499</c:v>
                </c:pt>
                <c:pt idx="62">
                  <c:v>23.503743266868099</c:v>
                </c:pt>
                <c:pt idx="63">
                  <c:v>23.739228603721401</c:v>
                </c:pt>
                <c:pt idx="64">
                  <c:v>23.949599991323598</c:v>
                </c:pt>
                <c:pt idx="65">
                  <c:v>24.207000000000001</c:v>
                </c:pt>
                <c:pt idx="66">
                  <c:v>24.409187012730602</c:v>
                </c:pt>
                <c:pt idx="67">
                  <c:v>24.6708625286265</c:v>
                </c:pt>
                <c:pt idx="68">
                  <c:v>24.8905636803619</c:v>
                </c:pt>
                <c:pt idx="69">
                  <c:v>25.1102713307044</c:v>
                </c:pt>
                <c:pt idx="70">
                  <c:v>25.4772</c:v>
                </c:pt>
                <c:pt idx="71">
                  <c:v>25.903703155246099</c:v>
                </c:pt>
                <c:pt idx="72">
                  <c:v>26.189494490904501</c:v>
                </c:pt>
                <c:pt idx="73">
                  <c:v>26.552653093026599</c:v>
                </c:pt>
                <c:pt idx="74">
                  <c:v>26.901365401036902</c:v>
                </c:pt>
                <c:pt idx="75">
                  <c:v>27.273900000000001</c:v>
                </c:pt>
                <c:pt idx="76">
                  <c:v>27.691522485311602</c:v>
                </c:pt>
                <c:pt idx="77">
                  <c:v>28.0360169279862</c:v>
                </c:pt>
                <c:pt idx="78">
                  <c:v>28.382582648223998</c:v>
                </c:pt>
                <c:pt idx="79">
                  <c:v>28.708414512420301</c:v>
                </c:pt>
                <c:pt idx="80">
                  <c:v>29.0489</c:v>
                </c:pt>
                <c:pt idx="81">
                  <c:v>29.385000371507299</c:v>
                </c:pt>
                <c:pt idx="82">
                  <c:v>29.794106828616599</c:v>
                </c:pt>
                <c:pt idx="83">
                  <c:v>30.278359178813499</c:v>
                </c:pt>
                <c:pt idx="84">
                  <c:v>30.783013981977</c:v>
                </c:pt>
                <c:pt idx="85">
                  <c:v>31.311199999999999</c:v>
                </c:pt>
                <c:pt idx="86">
                  <c:v>31.826915952472699</c:v>
                </c:pt>
                <c:pt idx="87">
                  <c:v>32.292677306404599</c:v>
                </c:pt>
                <c:pt idx="88">
                  <c:v>32.991604623644498</c:v>
                </c:pt>
                <c:pt idx="89">
                  <c:v>33.6590443048296</c:v>
                </c:pt>
                <c:pt idx="90">
                  <c:v>34.164400000000001</c:v>
                </c:pt>
                <c:pt idx="91">
                  <c:v>34.826337594310203</c:v>
                </c:pt>
                <c:pt idx="92">
                  <c:v>35.8751687849268</c:v>
                </c:pt>
                <c:pt idx="93">
                  <c:v>37.185196676938801</c:v>
                </c:pt>
                <c:pt idx="94">
                  <c:v>37.882703044412501</c:v>
                </c:pt>
                <c:pt idx="95">
                  <c:v>39.162599999999998</c:v>
                </c:pt>
                <c:pt idx="96">
                  <c:v>40.279918203136901</c:v>
                </c:pt>
                <c:pt idx="97">
                  <c:v>41.520570349773003</c:v>
                </c:pt>
                <c:pt idx="98">
                  <c:v>43.239612119220801</c:v>
                </c:pt>
                <c:pt idx="99">
                  <c:v>46.229131776473899</c:v>
                </c:pt>
                <c:pt idx="100">
                  <c:v>54.593899999999998</c:v>
                </c:pt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InH_30GHz_12TRxP!$AJ$25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InH_30GHz_12TRxP!$AJ$29:$AJ$129</c:f>
              <c:numCache>
                <c:formatCode>G/通用格式</c:formatCode>
                <c:ptCount val="101"/>
                <c:pt idx="0">
                  <c:v>-0.43171599999999999</c:v>
                </c:pt>
                <c:pt idx="1">
                  <c:v>2.6471968683485199</c:v>
                </c:pt>
                <c:pt idx="2">
                  <c:v>4.6246257333763303</c:v>
                </c:pt>
                <c:pt idx="3">
                  <c:v>5.9050209787143801</c:v>
                </c:pt>
                <c:pt idx="4">
                  <c:v>6.8155620768479004</c:v>
                </c:pt>
                <c:pt idx="5">
                  <c:v>7.4965299999999999</c:v>
                </c:pt>
                <c:pt idx="6">
                  <c:v>8.1443141072047602</c:v>
                </c:pt>
                <c:pt idx="7">
                  <c:v>8.5579785631159506</c:v>
                </c:pt>
                <c:pt idx="8">
                  <c:v>8.9118367630493207</c:v>
                </c:pt>
                <c:pt idx="9">
                  <c:v>9.2514098541433007</c:v>
                </c:pt>
                <c:pt idx="10">
                  <c:v>9.7687000000000008</c:v>
                </c:pt>
                <c:pt idx="11">
                  <c:v>10.079084260704899</c:v>
                </c:pt>
                <c:pt idx="12">
                  <c:v>10.6106435984195</c:v>
                </c:pt>
                <c:pt idx="13">
                  <c:v>10.9053332368615</c:v>
                </c:pt>
                <c:pt idx="14">
                  <c:v>11.271324546028801</c:v>
                </c:pt>
                <c:pt idx="15">
                  <c:v>11.7262</c:v>
                </c:pt>
                <c:pt idx="16">
                  <c:v>12.054299558794</c:v>
                </c:pt>
                <c:pt idx="17">
                  <c:v>12.3559345902479</c:v>
                </c:pt>
                <c:pt idx="18">
                  <c:v>12.638640220561101</c:v>
                </c:pt>
                <c:pt idx="19">
                  <c:v>12.860381837072</c:v>
                </c:pt>
                <c:pt idx="20">
                  <c:v>13.1212</c:v>
                </c:pt>
                <c:pt idx="21">
                  <c:v>13.355640389175401</c:v>
                </c:pt>
                <c:pt idx="22">
                  <c:v>13.5805929868646</c:v>
                </c:pt>
                <c:pt idx="23">
                  <c:v>13.8776196943725</c:v>
                </c:pt>
                <c:pt idx="24">
                  <c:v>14.190250457785501</c:v>
                </c:pt>
                <c:pt idx="25">
                  <c:v>14.3582</c:v>
                </c:pt>
                <c:pt idx="26">
                  <c:v>14.632552274925301</c:v>
                </c:pt>
                <c:pt idx="27">
                  <c:v>14.8212701972685</c:v>
                </c:pt>
                <c:pt idx="28">
                  <c:v>15.1057736288043</c:v>
                </c:pt>
                <c:pt idx="29">
                  <c:v>15.3409360272213</c:v>
                </c:pt>
                <c:pt idx="30">
                  <c:v>15.572500000000002</c:v>
                </c:pt>
                <c:pt idx="31">
                  <c:v>15.796815008229299</c:v>
                </c:pt>
                <c:pt idx="32">
                  <c:v>15.999074340663501</c:v>
                </c:pt>
                <c:pt idx="33">
                  <c:v>16.2200720159592</c:v>
                </c:pt>
                <c:pt idx="34">
                  <c:v>16.480383009330701</c:v>
                </c:pt>
                <c:pt idx="35">
                  <c:v>16.631499999999999</c:v>
                </c:pt>
                <c:pt idx="36">
                  <c:v>16.825763370269001</c:v>
                </c:pt>
                <c:pt idx="37">
                  <c:v>17.030479524810598</c:v>
                </c:pt>
                <c:pt idx="38">
                  <c:v>17.249478912079599</c:v>
                </c:pt>
                <c:pt idx="39">
                  <c:v>17.445606245912199</c:v>
                </c:pt>
                <c:pt idx="40">
                  <c:v>17.677299999999999</c:v>
                </c:pt>
                <c:pt idx="41">
                  <c:v>17.848138573153999</c:v>
                </c:pt>
                <c:pt idx="42">
                  <c:v>18.025319379570099</c:v>
                </c:pt>
                <c:pt idx="43">
                  <c:v>18.227812256388301</c:v>
                </c:pt>
                <c:pt idx="44">
                  <c:v>18.4773931947365</c:v>
                </c:pt>
                <c:pt idx="45">
                  <c:v>18.7042</c:v>
                </c:pt>
                <c:pt idx="46">
                  <c:v>18.975065965609399</c:v>
                </c:pt>
                <c:pt idx="47">
                  <c:v>19.237173744724199</c:v>
                </c:pt>
                <c:pt idx="48">
                  <c:v>19.422528578947698</c:v>
                </c:pt>
                <c:pt idx="49">
                  <c:v>19.6926309027101</c:v>
                </c:pt>
                <c:pt idx="50">
                  <c:v>19.882000000000001</c:v>
                </c:pt>
                <c:pt idx="51">
                  <c:v>20.131131069305798</c:v>
                </c:pt>
                <c:pt idx="52">
                  <c:v>20.317664359496</c:v>
                </c:pt>
                <c:pt idx="53">
                  <c:v>20.550803830630802</c:v>
                </c:pt>
                <c:pt idx="54">
                  <c:v>20.732907301743101</c:v>
                </c:pt>
                <c:pt idx="55">
                  <c:v>20.951000000000001</c:v>
                </c:pt>
                <c:pt idx="56">
                  <c:v>21.1465333187999</c:v>
                </c:pt>
                <c:pt idx="57">
                  <c:v>21.375610001277501</c:v>
                </c:pt>
                <c:pt idx="58">
                  <c:v>21.6333094643038</c:v>
                </c:pt>
                <c:pt idx="59">
                  <c:v>21.842292071935599</c:v>
                </c:pt>
                <c:pt idx="60">
                  <c:v>22.067699999999999</c:v>
                </c:pt>
                <c:pt idx="61">
                  <c:v>22.278938243106499</c:v>
                </c:pt>
                <c:pt idx="62">
                  <c:v>22.503743266868099</c:v>
                </c:pt>
                <c:pt idx="63">
                  <c:v>22.739228603721401</c:v>
                </c:pt>
                <c:pt idx="64">
                  <c:v>22.949599991323598</c:v>
                </c:pt>
                <c:pt idx="65">
                  <c:v>23.207000000000001</c:v>
                </c:pt>
                <c:pt idx="66">
                  <c:v>23.409187012730602</c:v>
                </c:pt>
                <c:pt idx="67">
                  <c:v>23.6708625286265</c:v>
                </c:pt>
                <c:pt idx="68">
                  <c:v>23.8905636803619</c:v>
                </c:pt>
                <c:pt idx="69">
                  <c:v>24.1102713307044</c:v>
                </c:pt>
                <c:pt idx="70">
                  <c:v>24.4772</c:v>
                </c:pt>
                <c:pt idx="71">
                  <c:v>24.903703155246099</c:v>
                </c:pt>
                <c:pt idx="72">
                  <c:v>25.189494490904501</c:v>
                </c:pt>
                <c:pt idx="73">
                  <c:v>25.552653093026599</c:v>
                </c:pt>
                <c:pt idx="74">
                  <c:v>25.901365401036902</c:v>
                </c:pt>
                <c:pt idx="75">
                  <c:v>26.273900000000001</c:v>
                </c:pt>
                <c:pt idx="76">
                  <c:v>26.691522485311602</c:v>
                </c:pt>
                <c:pt idx="77">
                  <c:v>27.0360169279862</c:v>
                </c:pt>
                <c:pt idx="78">
                  <c:v>27.382582648223998</c:v>
                </c:pt>
                <c:pt idx="79">
                  <c:v>27.708414512420301</c:v>
                </c:pt>
                <c:pt idx="80">
                  <c:v>28.0489</c:v>
                </c:pt>
                <c:pt idx="81">
                  <c:v>28.385000371507299</c:v>
                </c:pt>
                <c:pt idx="82">
                  <c:v>28.794106828616599</c:v>
                </c:pt>
                <c:pt idx="83">
                  <c:v>29.278359178813499</c:v>
                </c:pt>
                <c:pt idx="84">
                  <c:v>29.783013981977</c:v>
                </c:pt>
                <c:pt idx="85">
                  <c:v>30.311199999999999</c:v>
                </c:pt>
                <c:pt idx="86">
                  <c:v>30.826915952472699</c:v>
                </c:pt>
                <c:pt idx="87">
                  <c:v>31.292677306404599</c:v>
                </c:pt>
                <c:pt idx="88">
                  <c:v>31.991604623644498</c:v>
                </c:pt>
                <c:pt idx="89">
                  <c:v>32.6590443048296</c:v>
                </c:pt>
                <c:pt idx="90">
                  <c:v>33.164400000000001</c:v>
                </c:pt>
                <c:pt idx="91">
                  <c:v>33.826337594310203</c:v>
                </c:pt>
                <c:pt idx="92">
                  <c:v>34.8751687849268</c:v>
                </c:pt>
                <c:pt idx="93">
                  <c:v>36.185196676938801</c:v>
                </c:pt>
                <c:pt idx="94">
                  <c:v>36.882703044412501</c:v>
                </c:pt>
                <c:pt idx="95">
                  <c:v>38.162599999999998</c:v>
                </c:pt>
                <c:pt idx="96">
                  <c:v>39.279918203136901</c:v>
                </c:pt>
                <c:pt idx="97">
                  <c:v>40.520570349773003</c:v>
                </c:pt>
                <c:pt idx="98">
                  <c:v>42.239612119220801</c:v>
                </c:pt>
                <c:pt idx="99">
                  <c:v>45.229131776473899</c:v>
                </c:pt>
                <c:pt idx="100">
                  <c:v>53.593899999999998</c:v>
                </c:pt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InH_30GHz_12TRxP!$AK$25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InH_30GHz_12TRxP!$AK$29:$AK$129</c:f>
              <c:numCache>
                <c:formatCode>G/通用格式</c:formatCode>
                <c:ptCount val="101"/>
                <c:pt idx="0">
                  <c:v>1.994</c:v>
                </c:pt>
                <c:pt idx="1">
                  <c:v>4.9240000000000004</c:v>
                </c:pt>
                <c:pt idx="2">
                  <c:v>7.1139999999999999</c:v>
                </c:pt>
                <c:pt idx="3">
                  <c:v>7.77</c:v>
                </c:pt>
                <c:pt idx="4">
                  <c:v>8.5860000000000003</c:v>
                </c:pt>
                <c:pt idx="5">
                  <c:v>9.2579999999999991</c:v>
                </c:pt>
                <c:pt idx="6">
                  <c:v>9.6539999999999999</c:v>
                </c:pt>
                <c:pt idx="7">
                  <c:v>10.210000000000001</c:v>
                </c:pt>
                <c:pt idx="8">
                  <c:v>10.555999999999999</c:v>
                </c:pt>
                <c:pt idx="9">
                  <c:v>10.962999999999999</c:v>
                </c:pt>
                <c:pt idx="10">
                  <c:v>11.234999999999999</c:v>
                </c:pt>
                <c:pt idx="11">
                  <c:v>11.563000000000001</c:v>
                </c:pt>
                <c:pt idx="12">
                  <c:v>11.827999999999999</c:v>
                </c:pt>
                <c:pt idx="13">
                  <c:v>12.121</c:v>
                </c:pt>
                <c:pt idx="14">
                  <c:v>12.433</c:v>
                </c:pt>
                <c:pt idx="15">
                  <c:v>12.656000000000001</c:v>
                </c:pt>
                <c:pt idx="16">
                  <c:v>12.863</c:v>
                </c:pt>
                <c:pt idx="17">
                  <c:v>13.170999999999999</c:v>
                </c:pt>
                <c:pt idx="18">
                  <c:v>13.507</c:v>
                </c:pt>
                <c:pt idx="19">
                  <c:v>13.66</c:v>
                </c:pt>
                <c:pt idx="20">
                  <c:v>13.901999999999999</c:v>
                </c:pt>
                <c:pt idx="21">
                  <c:v>14.359</c:v>
                </c:pt>
                <c:pt idx="22">
                  <c:v>14.507</c:v>
                </c:pt>
                <c:pt idx="23">
                  <c:v>14.667</c:v>
                </c:pt>
                <c:pt idx="24">
                  <c:v>14.956</c:v>
                </c:pt>
                <c:pt idx="25">
                  <c:v>15.162000000000001</c:v>
                </c:pt>
                <c:pt idx="26">
                  <c:v>15.313000000000001</c:v>
                </c:pt>
                <c:pt idx="27">
                  <c:v>15.555999999999999</c:v>
                </c:pt>
                <c:pt idx="28">
                  <c:v>15.781000000000001</c:v>
                </c:pt>
                <c:pt idx="29">
                  <c:v>15.901</c:v>
                </c:pt>
                <c:pt idx="30">
                  <c:v>16.077999999999999</c:v>
                </c:pt>
                <c:pt idx="31">
                  <c:v>16.282</c:v>
                </c:pt>
                <c:pt idx="32">
                  <c:v>16.596</c:v>
                </c:pt>
                <c:pt idx="33">
                  <c:v>16.672000000000001</c:v>
                </c:pt>
                <c:pt idx="34">
                  <c:v>16.823</c:v>
                </c:pt>
                <c:pt idx="35">
                  <c:v>17.047000000000001</c:v>
                </c:pt>
                <c:pt idx="36">
                  <c:v>17.218</c:v>
                </c:pt>
                <c:pt idx="37">
                  <c:v>17.391999999999999</c:v>
                </c:pt>
                <c:pt idx="38">
                  <c:v>17.48</c:v>
                </c:pt>
                <c:pt idx="39">
                  <c:v>17.712</c:v>
                </c:pt>
                <c:pt idx="40">
                  <c:v>17.852</c:v>
                </c:pt>
                <c:pt idx="41">
                  <c:v>18.114000000000001</c:v>
                </c:pt>
                <c:pt idx="42">
                  <c:v>18.254999999999999</c:v>
                </c:pt>
                <c:pt idx="43">
                  <c:v>18.411000000000001</c:v>
                </c:pt>
                <c:pt idx="44">
                  <c:v>18.581</c:v>
                </c:pt>
                <c:pt idx="45">
                  <c:v>18.917000000000002</c:v>
                </c:pt>
                <c:pt idx="46">
                  <c:v>19.030999999999999</c:v>
                </c:pt>
                <c:pt idx="47">
                  <c:v>19.257999999999999</c:v>
                </c:pt>
                <c:pt idx="48">
                  <c:v>19.41</c:v>
                </c:pt>
                <c:pt idx="49">
                  <c:v>19.611999999999998</c:v>
                </c:pt>
                <c:pt idx="50">
                  <c:v>19.798999999999999</c:v>
                </c:pt>
                <c:pt idx="51">
                  <c:v>19.975000000000001</c:v>
                </c:pt>
                <c:pt idx="52">
                  <c:v>20.367999999999999</c:v>
                </c:pt>
                <c:pt idx="53">
                  <c:v>20.565999999999999</c:v>
                </c:pt>
                <c:pt idx="54">
                  <c:v>20.936</c:v>
                </c:pt>
                <c:pt idx="55">
                  <c:v>21.106000000000002</c:v>
                </c:pt>
                <c:pt idx="56">
                  <c:v>21.311</c:v>
                </c:pt>
                <c:pt idx="57">
                  <c:v>21.454999999999998</c:v>
                </c:pt>
                <c:pt idx="58">
                  <c:v>21.699000000000002</c:v>
                </c:pt>
                <c:pt idx="59">
                  <c:v>21.937000000000001</c:v>
                </c:pt>
                <c:pt idx="60">
                  <c:v>22.106999999999999</c:v>
                </c:pt>
                <c:pt idx="61">
                  <c:v>22.393999999999998</c:v>
                </c:pt>
                <c:pt idx="62">
                  <c:v>22.527999999999999</c:v>
                </c:pt>
                <c:pt idx="63">
                  <c:v>22.632000000000001</c:v>
                </c:pt>
                <c:pt idx="64">
                  <c:v>22.795000000000002</c:v>
                </c:pt>
                <c:pt idx="65">
                  <c:v>22.995000000000001</c:v>
                </c:pt>
                <c:pt idx="66">
                  <c:v>23.381</c:v>
                </c:pt>
                <c:pt idx="67">
                  <c:v>23.545999999999999</c:v>
                </c:pt>
                <c:pt idx="68">
                  <c:v>23.765999999999998</c:v>
                </c:pt>
                <c:pt idx="69">
                  <c:v>24.033000000000001</c:v>
                </c:pt>
                <c:pt idx="70">
                  <c:v>24.422999999999998</c:v>
                </c:pt>
                <c:pt idx="71">
                  <c:v>24.635999999999999</c:v>
                </c:pt>
                <c:pt idx="72">
                  <c:v>24.902000000000001</c:v>
                </c:pt>
                <c:pt idx="73">
                  <c:v>25.369</c:v>
                </c:pt>
                <c:pt idx="74">
                  <c:v>25.707999999999998</c:v>
                </c:pt>
                <c:pt idx="75">
                  <c:v>26.103000000000002</c:v>
                </c:pt>
                <c:pt idx="76">
                  <c:v>26.457999999999998</c:v>
                </c:pt>
                <c:pt idx="77">
                  <c:v>26.681000000000001</c:v>
                </c:pt>
                <c:pt idx="78">
                  <c:v>27.058</c:v>
                </c:pt>
                <c:pt idx="79">
                  <c:v>27.195</c:v>
                </c:pt>
                <c:pt idx="80">
                  <c:v>27.521000000000001</c:v>
                </c:pt>
                <c:pt idx="81">
                  <c:v>27.82</c:v>
                </c:pt>
                <c:pt idx="82">
                  <c:v>28.169</c:v>
                </c:pt>
                <c:pt idx="83">
                  <c:v>28.562999999999999</c:v>
                </c:pt>
                <c:pt idx="84">
                  <c:v>28.899000000000001</c:v>
                </c:pt>
                <c:pt idx="85">
                  <c:v>29.288</c:v>
                </c:pt>
                <c:pt idx="86">
                  <c:v>29.556000000000001</c:v>
                </c:pt>
                <c:pt idx="87">
                  <c:v>29.87</c:v>
                </c:pt>
                <c:pt idx="88">
                  <c:v>30.074000000000002</c:v>
                </c:pt>
                <c:pt idx="89">
                  <c:v>30.59</c:v>
                </c:pt>
                <c:pt idx="90">
                  <c:v>31.055</c:v>
                </c:pt>
                <c:pt idx="91">
                  <c:v>32.116999999999997</c:v>
                </c:pt>
                <c:pt idx="92">
                  <c:v>32.835999999999999</c:v>
                </c:pt>
                <c:pt idx="93">
                  <c:v>33.804000000000002</c:v>
                </c:pt>
                <c:pt idx="94">
                  <c:v>34.886000000000003</c:v>
                </c:pt>
                <c:pt idx="95">
                  <c:v>35.555</c:v>
                </c:pt>
                <c:pt idx="96">
                  <c:v>36.237000000000002</c:v>
                </c:pt>
                <c:pt idx="97">
                  <c:v>38.042999999999999</c:v>
                </c:pt>
                <c:pt idx="98">
                  <c:v>40.118000000000002</c:v>
                </c:pt>
                <c:pt idx="99">
                  <c:v>44.627000000000002</c:v>
                </c:pt>
                <c:pt idx="100">
                  <c:v>51.74</c:v>
                </c:pt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InH_30GHz_12TRxP!$AL$25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InH_30GHz_12TRxP!$AL$29:$AL$129</c:f>
              <c:numCache>
                <c:formatCode>G/通用格式</c:formatCode>
                <c:ptCount val="101"/>
                <c:pt idx="0">
                  <c:v>-1.0597110000000001</c:v>
                </c:pt>
                <c:pt idx="1">
                  <c:v>2.5255110600000004</c:v>
                </c:pt>
                <c:pt idx="2">
                  <c:v>5.0833305400000013</c:v>
                </c:pt>
                <c:pt idx="3">
                  <c:v>6.28777746</c:v>
                </c:pt>
                <c:pt idx="4">
                  <c:v>7.5180930800000008</c:v>
                </c:pt>
                <c:pt idx="5">
                  <c:v>8.3441372499999993</c:v>
                </c:pt>
                <c:pt idx="6">
                  <c:v>8.9503523999999999</c:v>
                </c:pt>
                <c:pt idx="7">
                  <c:v>9.560659789999999</c:v>
                </c:pt>
                <c:pt idx="8">
                  <c:v>10.13053464</c:v>
                </c:pt>
                <c:pt idx="9">
                  <c:v>10.605354699999999</c:v>
                </c:pt>
                <c:pt idx="10">
                  <c:v>11.0171435</c:v>
                </c:pt>
                <c:pt idx="11">
                  <c:v>11.392967610000001</c:v>
                </c:pt>
                <c:pt idx="12">
                  <c:v>11.870555640000001</c:v>
                </c:pt>
                <c:pt idx="13">
                  <c:v>12.104652459999999</c:v>
                </c:pt>
                <c:pt idx="14">
                  <c:v>12.49915756</c:v>
                </c:pt>
                <c:pt idx="15">
                  <c:v>12.871932999999999</c:v>
                </c:pt>
                <c:pt idx="16">
                  <c:v>13.146848800000001</c:v>
                </c:pt>
                <c:pt idx="17">
                  <c:v>13.42758753</c:v>
                </c:pt>
                <c:pt idx="18">
                  <c:v>13.8218918</c:v>
                </c:pt>
                <c:pt idx="19">
                  <c:v>14.14925422</c:v>
                </c:pt>
                <c:pt idx="20">
                  <c:v>14.426844599999999</c:v>
                </c:pt>
                <c:pt idx="21">
                  <c:v>14.6507419</c:v>
                </c:pt>
                <c:pt idx="22">
                  <c:v>14.917825240000001</c:v>
                </c:pt>
                <c:pt idx="23">
                  <c:v>15.13219576</c:v>
                </c:pt>
                <c:pt idx="24">
                  <c:v>15.480834440000001</c:v>
                </c:pt>
                <c:pt idx="25">
                  <c:v>15.738012749999999</c:v>
                </c:pt>
                <c:pt idx="26">
                  <c:v>15.9302706</c:v>
                </c:pt>
                <c:pt idx="27">
                  <c:v>16.130809960000001</c:v>
                </c:pt>
                <c:pt idx="28">
                  <c:v>16.4054824</c:v>
                </c:pt>
                <c:pt idx="29">
                  <c:v>16.63076736</c:v>
                </c:pt>
                <c:pt idx="30">
                  <c:v>16.831633</c:v>
                </c:pt>
                <c:pt idx="31">
                  <c:v>17.173201369999997</c:v>
                </c:pt>
                <c:pt idx="32">
                  <c:v>17.37142832</c:v>
                </c:pt>
                <c:pt idx="33">
                  <c:v>17.596581759999999</c:v>
                </c:pt>
                <c:pt idx="34">
                  <c:v>17.831664</c:v>
                </c:pt>
                <c:pt idx="35">
                  <c:v>18.035993100000002</c:v>
                </c:pt>
                <c:pt idx="36">
                  <c:v>18.234169359999999</c:v>
                </c:pt>
                <c:pt idx="37">
                  <c:v>18.42375848</c:v>
                </c:pt>
                <c:pt idx="38">
                  <c:v>18.630321799999997</c:v>
                </c:pt>
                <c:pt idx="39">
                  <c:v>18.816352080000001</c:v>
                </c:pt>
                <c:pt idx="40">
                  <c:v>18.976056600000003</c:v>
                </c:pt>
                <c:pt idx="41">
                  <c:v>19.153789240000002</c:v>
                </c:pt>
                <c:pt idx="42">
                  <c:v>19.3115384</c:v>
                </c:pt>
                <c:pt idx="43">
                  <c:v>19.499062160000001</c:v>
                </c:pt>
                <c:pt idx="44">
                  <c:v>19.673322520000003</c:v>
                </c:pt>
                <c:pt idx="45">
                  <c:v>19.883424300000001</c:v>
                </c:pt>
                <c:pt idx="46">
                  <c:v>20.127132240000002</c:v>
                </c:pt>
                <c:pt idx="47">
                  <c:v>20.277960199999999</c:v>
                </c:pt>
                <c:pt idx="48">
                  <c:v>20.509103759999999</c:v>
                </c:pt>
                <c:pt idx="49">
                  <c:v>20.660367600000001</c:v>
                </c:pt>
                <c:pt idx="50">
                  <c:v>20.959771499999999</c:v>
                </c:pt>
                <c:pt idx="51">
                  <c:v>21.121488840000001</c:v>
                </c:pt>
                <c:pt idx="52">
                  <c:v>21.34379844</c:v>
                </c:pt>
                <c:pt idx="53">
                  <c:v>21.547899080000001</c:v>
                </c:pt>
                <c:pt idx="54">
                  <c:v>21.7978767</c:v>
                </c:pt>
                <c:pt idx="55">
                  <c:v>21.964064500000003</c:v>
                </c:pt>
                <c:pt idx="56">
                  <c:v>22.123348120000003</c:v>
                </c:pt>
                <c:pt idx="57">
                  <c:v>22.357746299999999</c:v>
                </c:pt>
                <c:pt idx="58">
                  <c:v>22.541175079999999</c:v>
                </c:pt>
                <c:pt idx="59">
                  <c:v>22.7662157</c:v>
                </c:pt>
                <c:pt idx="60">
                  <c:v>22.978193600000001</c:v>
                </c:pt>
                <c:pt idx="61">
                  <c:v>23.15201188</c:v>
                </c:pt>
                <c:pt idx="62">
                  <c:v>23.4100681</c:v>
                </c:pt>
                <c:pt idx="63">
                  <c:v>23.6629343</c:v>
                </c:pt>
                <c:pt idx="64">
                  <c:v>24.006704440000004</c:v>
                </c:pt>
                <c:pt idx="65">
                  <c:v>24.180633100000001</c:v>
                </c:pt>
                <c:pt idx="66">
                  <c:v>24.42593746</c:v>
                </c:pt>
                <c:pt idx="67">
                  <c:v>24.667922800000003</c:v>
                </c:pt>
                <c:pt idx="68">
                  <c:v>24.90702448</c:v>
                </c:pt>
                <c:pt idx="69">
                  <c:v>25.201979449999996</c:v>
                </c:pt>
                <c:pt idx="70">
                  <c:v>25.402789999999996</c:v>
                </c:pt>
                <c:pt idx="71">
                  <c:v>25.793699579999998</c:v>
                </c:pt>
                <c:pt idx="72">
                  <c:v>26.017007759999998</c:v>
                </c:pt>
                <c:pt idx="73">
                  <c:v>26.284936740000003</c:v>
                </c:pt>
                <c:pt idx="74">
                  <c:v>26.592706719999999</c:v>
                </c:pt>
                <c:pt idx="75">
                  <c:v>26.874714000000001</c:v>
                </c:pt>
                <c:pt idx="76">
                  <c:v>27.089448560000001</c:v>
                </c:pt>
                <c:pt idx="77">
                  <c:v>27.381167860000001</c:v>
                </c:pt>
                <c:pt idx="78">
                  <c:v>27.701905920000002</c:v>
                </c:pt>
                <c:pt idx="79">
                  <c:v>28.129690499999999</c:v>
                </c:pt>
                <c:pt idx="80">
                  <c:v>28.517896800000003</c:v>
                </c:pt>
                <c:pt idx="81">
                  <c:v>28.731218190000003</c:v>
                </c:pt>
                <c:pt idx="82">
                  <c:v>29.113817260000001</c:v>
                </c:pt>
                <c:pt idx="83">
                  <c:v>29.469513789999997</c:v>
                </c:pt>
                <c:pt idx="84">
                  <c:v>29.929101199999998</c:v>
                </c:pt>
                <c:pt idx="85">
                  <c:v>30.346215700000002</c:v>
                </c:pt>
                <c:pt idx="86">
                  <c:v>30.869880620000004</c:v>
                </c:pt>
                <c:pt idx="87">
                  <c:v>31.345041860000002</c:v>
                </c:pt>
                <c:pt idx="88">
                  <c:v>31.820418440000001</c:v>
                </c:pt>
                <c:pt idx="89">
                  <c:v>32.448126219999999</c:v>
                </c:pt>
                <c:pt idx="90">
                  <c:v>33.015129999999999</c:v>
                </c:pt>
                <c:pt idx="91">
                  <c:v>33.576471959999999</c:v>
                </c:pt>
                <c:pt idx="92">
                  <c:v>34.249414440000002</c:v>
                </c:pt>
                <c:pt idx="93">
                  <c:v>35.193251610000011</c:v>
                </c:pt>
                <c:pt idx="94">
                  <c:v>35.838285919999997</c:v>
                </c:pt>
                <c:pt idx="95">
                  <c:v>36.818754049999995</c:v>
                </c:pt>
                <c:pt idx="96">
                  <c:v>38.679543120000005</c:v>
                </c:pt>
                <c:pt idx="97">
                  <c:v>40.339427879999974</c:v>
                </c:pt>
                <c:pt idx="98">
                  <c:v>42.025794640000001</c:v>
                </c:pt>
                <c:pt idx="99">
                  <c:v>44.965071039999906</c:v>
                </c:pt>
                <c:pt idx="100">
                  <c:v>56.896362000000003</c:v>
                </c:pt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InH_30GHz_12TRxP!$AM$25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InH_30GHz_12TRxP!$AM$29:$AM$129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InH_30GHz_12TRxP!$AN$25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InH_30GHz_12TRxP!$AN$29:$AN$129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InH_30GHz_12TRxP!$AO$25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InH_30GHz_12TRxP!$AO$29:$AO$129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InH_30GHz_12TRxP!$AP$25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InH_30GHz_12TRxP!$AP$29:$AP$129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InH_30GHz_12TRxP!$AQ$25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InH_30GHz_12TRxP!$AQ$29:$AQ$129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InH_30GHz_12TRxP!$AR$25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InH_30GHz_12TRxP!$AR$29:$AR$129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InH_30GHz_12TRxP!$AS$25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InH_30GHz_12TRxP!$AS$29:$AS$129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InH_30GHz_12TRxP!$AT$25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InH_30GHz_12TRxP!$AT$29:$AT$129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InH_30GHz_12TRxP!$AU$25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InH_30GHz_12TRxP!$AU$29:$AU$129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InH_30GHz_12TRxP!$AV$25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InH_30GHz_12TRxP!$AV$29:$AV$129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InH_30GHz_12TRxP!$AW$25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InH_30GHz_12TRxP!$AW$29:$AW$129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InH_30GHz_12TRxP!$AX$25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InH_30GHz_12TRxP!$AX$29:$AX$129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InH_30GHz_12TRxP!$AY$25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InH_30GHz_12TRxP!$AY$29:$AY$129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InH_30GHz_12TRxP!$AZ$25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InH_30GHz_12TRxP!$AZ$29:$AZ$129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InH_30GHz_12TRxP!$BA$25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InH_30GHz_12TRxP!$BA$29:$BA$129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InH_30GHz_12TRxP!$BB$25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InH_30GHz_12TRxP!$BB$29:$BB$129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InH_30GHz_12TRxP!$BC$25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InH_30GHz_12TRxP!$BC$29:$BC$129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InH_30GHz_12TRxP!$BD$25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InH_30GHz_12TRxP!$BD$29:$BD$129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InH_30GHz_12TRxP!$BE$25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InH_30GHz_12TRxP!$BE$29:$BE$129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InH_30GHz_12TRxP!$BF$25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InH_30GHz_12TRxP!$BF$29:$BF$129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InH_30GHz_12TRxP!$BG$25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InH_30GHz_12TRxP!$BG$29:$BG$129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InH_30GHz_12TRxP!$BH$25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InH_30GHz_12TRxP!$BH$29:$BH$129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InH_30GHz_12TRxP!$BI$25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InH_30GHz_12TRxP!$BI$29:$BI$129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205399552"/>
        <c:axId val="205401472"/>
      </c:scatterChart>
      <c:valAx>
        <c:axId val="20539955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401472"/>
        <c:crossesAt val="-120"/>
        <c:crossBetween val="midCat"/>
        <c:majorUnit val="5"/>
        <c:minorUnit val="1"/>
      </c:valAx>
      <c:valAx>
        <c:axId val="20540147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3995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InH_30GHz_36TRxP!$B$25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InH_30GHz_36TRxP!$B$29:$B$129</c:f>
              <c:numCache>
                <c:formatCode>G/通用格式</c:formatCode>
                <c:ptCount val="101"/>
                <c:pt idx="0">
                  <c:v>-87.202815999999999</c:v>
                </c:pt>
                <c:pt idx="1">
                  <c:v>-79.400340999999997</c:v>
                </c:pt>
                <c:pt idx="2">
                  <c:v>-78.057023000000001</c:v>
                </c:pt>
                <c:pt idx="3">
                  <c:v>-77.145939999999996</c:v>
                </c:pt>
                <c:pt idx="4">
                  <c:v>-76.466819999999998</c:v>
                </c:pt>
                <c:pt idx="5">
                  <c:v>-76.004358999999994</c:v>
                </c:pt>
                <c:pt idx="6">
                  <c:v>-75.605979000000005</c:v>
                </c:pt>
                <c:pt idx="7">
                  <c:v>-75.202538000000004</c:v>
                </c:pt>
                <c:pt idx="8">
                  <c:v>-74.832249000000004</c:v>
                </c:pt>
                <c:pt idx="9">
                  <c:v>-74.543441000000001</c:v>
                </c:pt>
                <c:pt idx="10">
                  <c:v>-74.276876999999999</c:v>
                </c:pt>
                <c:pt idx="11">
                  <c:v>-73.983867000000004</c:v>
                </c:pt>
                <c:pt idx="12">
                  <c:v>-73.737808999999999</c:v>
                </c:pt>
                <c:pt idx="13">
                  <c:v>-73.497786000000005</c:v>
                </c:pt>
                <c:pt idx="14">
                  <c:v>-73.248418000000001</c:v>
                </c:pt>
                <c:pt idx="15">
                  <c:v>-73.036541999999997</c:v>
                </c:pt>
                <c:pt idx="16">
                  <c:v>-72.809363000000005</c:v>
                </c:pt>
                <c:pt idx="17">
                  <c:v>-72.617159000000001</c:v>
                </c:pt>
                <c:pt idx="18">
                  <c:v>-72.434646000000001</c:v>
                </c:pt>
                <c:pt idx="19">
                  <c:v>-72.266336999999993</c:v>
                </c:pt>
                <c:pt idx="20">
                  <c:v>-72.089692999999997</c:v>
                </c:pt>
                <c:pt idx="21">
                  <c:v>-71.930261999999999</c:v>
                </c:pt>
                <c:pt idx="22">
                  <c:v>-71.796132</c:v>
                </c:pt>
                <c:pt idx="23">
                  <c:v>-71.659679999999994</c:v>
                </c:pt>
                <c:pt idx="24">
                  <c:v>-71.503730000000004</c:v>
                </c:pt>
                <c:pt idx="25">
                  <c:v>-71.358968000000004</c:v>
                </c:pt>
                <c:pt idx="26">
                  <c:v>-71.220208999999997</c:v>
                </c:pt>
                <c:pt idx="27">
                  <c:v>-71.071420000000003</c:v>
                </c:pt>
                <c:pt idx="28">
                  <c:v>-70.945453000000001</c:v>
                </c:pt>
                <c:pt idx="29">
                  <c:v>-70.817545999999993</c:v>
                </c:pt>
                <c:pt idx="30">
                  <c:v>-70.683119000000005</c:v>
                </c:pt>
                <c:pt idx="31">
                  <c:v>-70.551464999999993</c:v>
                </c:pt>
                <c:pt idx="32">
                  <c:v>-70.426856999999998</c:v>
                </c:pt>
                <c:pt idx="33">
                  <c:v>-70.302318999999997</c:v>
                </c:pt>
                <c:pt idx="34">
                  <c:v>-70.162192000000005</c:v>
                </c:pt>
                <c:pt idx="35">
                  <c:v>-70.023831999999999</c:v>
                </c:pt>
                <c:pt idx="36">
                  <c:v>-69.889814000000001</c:v>
                </c:pt>
                <c:pt idx="37">
                  <c:v>-69.773875000000004</c:v>
                </c:pt>
                <c:pt idx="38">
                  <c:v>-69.632614000000004</c:v>
                </c:pt>
                <c:pt idx="39">
                  <c:v>-69.513142999999999</c:v>
                </c:pt>
                <c:pt idx="40">
                  <c:v>-69.398197999999994</c:v>
                </c:pt>
                <c:pt idx="41">
                  <c:v>-69.277034999999998</c:v>
                </c:pt>
                <c:pt idx="42">
                  <c:v>-69.166364000000002</c:v>
                </c:pt>
                <c:pt idx="43">
                  <c:v>-69.052679999999995</c:v>
                </c:pt>
                <c:pt idx="44">
                  <c:v>-68.912289999999999</c:v>
                </c:pt>
                <c:pt idx="45">
                  <c:v>-68.784284999999997</c:v>
                </c:pt>
                <c:pt idx="46">
                  <c:v>-68.669486000000006</c:v>
                </c:pt>
                <c:pt idx="47">
                  <c:v>-68.544798</c:v>
                </c:pt>
                <c:pt idx="48">
                  <c:v>-68.398995999999997</c:v>
                </c:pt>
                <c:pt idx="49">
                  <c:v>-68.257917000000006</c:v>
                </c:pt>
                <c:pt idx="50">
                  <c:v>-68.141007000000002</c:v>
                </c:pt>
                <c:pt idx="51">
                  <c:v>-68.015150000000006</c:v>
                </c:pt>
                <c:pt idx="52">
                  <c:v>-67.884984000000003</c:v>
                </c:pt>
                <c:pt idx="53">
                  <c:v>-67.747051999999996</c:v>
                </c:pt>
                <c:pt idx="54">
                  <c:v>-67.626654000000002</c:v>
                </c:pt>
                <c:pt idx="55">
                  <c:v>-67.502077999999997</c:v>
                </c:pt>
                <c:pt idx="56">
                  <c:v>-67.360490999999996</c:v>
                </c:pt>
                <c:pt idx="57">
                  <c:v>-67.229048000000006</c:v>
                </c:pt>
                <c:pt idx="58">
                  <c:v>-67.099047999999996</c:v>
                </c:pt>
                <c:pt idx="59">
                  <c:v>-66.970138000000006</c:v>
                </c:pt>
                <c:pt idx="60">
                  <c:v>-66.849254999999999</c:v>
                </c:pt>
                <c:pt idx="61">
                  <c:v>-66.688001</c:v>
                </c:pt>
                <c:pt idx="62">
                  <c:v>-66.558280999999994</c:v>
                </c:pt>
                <c:pt idx="63">
                  <c:v>-66.435428999999999</c:v>
                </c:pt>
                <c:pt idx="64">
                  <c:v>-66.296059</c:v>
                </c:pt>
                <c:pt idx="65">
                  <c:v>-66.157938000000001</c:v>
                </c:pt>
                <c:pt idx="66">
                  <c:v>-65.994320999999999</c:v>
                </c:pt>
                <c:pt idx="67">
                  <c:v>-65.866439999999997</c:v>
                </c:pt>
                <c:pt idx="68">
                  <c:v>-65.724911000000006</c:v>
                </c:pt>
                <c:pt idx="69">
                  <c:v>-65.576363000000001</c:v>
                </c:pt>
                <c:pt idx="70">
                  <c:v>-65.427841000000001</c:v>
                </c:pt>
                <c:pt idx="71">
                  <c:v>-65.280411000000001</c:v>
                </c:pt>
                <c:pt idx="72">
                  <c:v>-65.140759000000003</c:v>
                </c:pt>
                <c:pt idx="73">
                  <c:v>-64.958708000000001</c:v>
                </c:pt>
                <c:pt idx="74">
                  <c:v>-64.796144999999996</c:v>
                </c:pt>
                <c:pt idx="75">
                  <c:v>-64.634579000000002</c:v>
                </c:pt>
                <c:pt idx="76">
                  <c:v>-64.431223000000003</c:v>
                </c:pt>
                <c:pt idx="77">
                  <c:v>-64.231977000000001</c:v>
                </c:pt>
                <c:pt idx="78">
                  <c:v>-64.019532999999996</c:v>
                </c:pt>
                <c:pt idx="79">
                  <c:v>-63.810566999999999</c:v>
                </c:pt>
                <c:pt idx="80">
                  <c:v>-63.604700000000001</c:v>
                </c:pt>
                <c:pt idx="81">
                  <c:v>-63.400101999999997</c:v>
                </c:pt>
                <c:pt idx="82">
                  <c:v>-63.174143999999998</c:v>
                </c:pt>
                <c:pt idx="83">
                  <c:v>-62.941445999999999</c:v>
                </c:pt>
                <c:pt idx="84">
                  <c:v>-62.681874000000001</c:v>
                </c:pt>
                <c:pt idx="85">
                  <c:v>-62.413421999999997</c:v>
                </c:pt>
                <c:pt idx="86">
                  <c:v>-62.123351999999997</c:v>
                </c:pt>
                <c:pt idx="87">
                  <c:v>-61.804288999999997</c:v>
                </c:pt>
                <c:pt idx="88">
                  <c:v>-61.493155999999999</c:v>
                </c:pt>
                <c:pt idx="89">
                  <c:v>-61.153252000000002</c:v>
                </c:pt>
                <c:pt idx="90">
                  <c:v>-60.756625999999997</c:v>
                </c:pt>
                <c:pt idx="91">
                  <c:v>-60.344802000000001</c:v>
                </c:pt>
                <c:pt idx="92">
                  <c:v>-59.944617999999998</c:v>
                </c:pt>
                <c:pt idx="93">
                  <c:v>-59.428089999999997</c:v>
                </c:pt>
                <c:pt idx="94">
                  <c:v>-58.804527</c:v>
                </c:pt>
                <c:pt idx="95">
                  <c:v>-58.006382000000002</c:v>
                </c:pt>
                <c:pt idx="96">
                  <c:v>-57.105212000000002</c:v>
                </c:pt>
                <c:pt idx="97">
                  <c:v>-56.072277999999997</c:v>
                </c:pt>
                <c:pt idx="98">
                  <c:v>-54.571185999999997</c:v>
                </c:pt>
                <c:pt idx="99" formatCode="0.00_ ">
                  <c:v>-52.841062000000001</c:v>
                </c:pt>
                <c:pt idx="100" formatCode="0.00_ ">
                  <c:v>-44.096471999999999</c:v>
                </c:pt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InH_30GHz_36TRxP!$C$25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InH_30GHz_36TRxP!$C$29:$C$129</c:f>
              <c:numCache>
                <c:formatCode>G/通用格式</c:formatCode>
                <c:ptCount val="101"/>
                <c:pt idx="0">
                  <c:v>-85.565100000000001</c:v>
                </c:pt>
                <c:pt idx="1">
                  <c:v>-79.308999999999997</c:v>
                </c:pt>
                <c:pt idx="2">
                  <c:v>-77.808800000000005</c:v>
                </c:pt>
                <c:pt idx="3">
                  <c:v>-76.935500000000005</c:v>
                </c:pt>
                <c:pt idx="4">
                  <c:v>-76.287499999999994</c:v>
                </c:pt>
                <c:pt idx="5">
                  <c:v>-75.801199999999994</c:v>
                </c:pt>
                <c:pt idx="6">
                  <c:v>-75.239900000000006</c:v>
                </c:pt>
                <c:pt idx="7">
                  <c:v>-74.813400000000001</c:v>
                </c:pt>
                <c:pt idx="8">
                  <c:v>-74.523099999999999</c:v>
                </c:pt>
                <c:pt idx="9">
                  <c:v>-74.170599999999993</c:v>
                </c:pt>
                <c:pt idx="10">
                  <c:v>-73.832400000000007</c:v>
                </c:pt>
                <c:pt idx="11">
                  <c:v>-73.578699999999998</c:v>
                </c:pt>
                <c:pt idx="12">
                  <c:v>-73.268199999999993</c:v>
                </c:pt>
                <c:pt idx="13">
                  <c:v>-73.1023</c:v>
                </c:pt>
                <c:pt idx="14">
                  <c:v>-72.912999999999997</c:v>
                </c:pt>
                <c:pt idx="15">
                  <c:v>-72.744900000000001</c:v>
                </c:pt>
                <c:pt idx="16">
                  <c:v>-72.554599999999994</c:v>
                </c:pt>
                <c:pt idx="17">
                  <c:v>-72.385999999999996</c:v>
                </c:pt>
                <c:pt idx="18">
                  <c:v>-72.19</c:v>
                </c:pt>
                <c:pt idx="19">
                  <c:v>-71.983400000000003</c:v>
                </c:pt>
                <c:pt idx="20">
                  <c:v>-71.8095</c:v>
                </c:pt>
                <c:pt idx="21">
                  <c:v>-71.620900000000006</c:v>
                </c:pt>
                <c:pt idx="22">
                  <c:v>-71.451899999999995</c:v>
                </c:pt>
                <c:pt idx="23">
                  <c:v>-71.283699999999996</c:v>
                </c:pt>
                <c:pt idx="24">
                  <c:v>-71.154200000000003</c:v>
                </c:pt>
                <c:pt idx="25">
                  <c:v>-71.027900000000002</c:v>
                </c:pt>
                <c:pt idx="26">
                  <c:v>-70.842500000000001</c:v>
                </c:pt>
                <c:pt idx="27">
                  <c:v>-70.702600000000004</c:v>
                </c:pt>
                <c:pt idx="28">
                  <c:v>-70.5625</c:v>
                </c:pt>
                <c:pt idx="29">
                  <c:v>-70.452299999999994</c:v>
                </c:pt>
                <c:pt idx="30">
                  <c:v>-70.339100000000002</c:v>
                </c:pt>
                <c:pt idx="31">
                  <c:v>-70.199700000000007</c:v>
                </c:pt>
                <c:pt idx="32">
                  <c:v>-70.097700000000003</c:v>
                </c:pt>
                <c:pt idx="33">
                  <c:v>-69.983400000000003</c:v>
                </c:pt>
                <c:pt idx="34">
                  <c:v>-69.853800000000007</c:v>
                </c:pt>
                <c:pt idx="35">
                  <c:v>-69.733800000000002</c:v>
                </c:pt>
                <c:pt idx="36">
                  <c:v>-69.58</c:v>
                </c:pt>
                <c:pt idx="37">
                  <c:v>-69.471000000000004</c:v>
                </c:pt>
                <c:pt idx="38">
                  <c:v>-69.338700000000003</c:v>
                </c:pt>
                <c:pt idx="39">
                  <c:v>-69.229600000000005</c:v>
                </c:pt>
                <c:pt idx="40">
                  <c:v>-69.110699999999994</c:v>
                </c:pt>
                <c:pt idx="41">
                  <c:v>-68.960400000000007</c:v>
                </c:pt>
                <c:pt idx="42">
                  <c:v>-68.840199999999996</c:v>
                </c:pt>
                <c:pt idx="43">
                  <c:v>-68.743300000000005</c:v>
                </c:pt>
                <c:pt idx="44">
                  <c:v>-68.590100000000007</c:v>
                </c:pt>
                <c:pt idx="45">
                  <c:v>-68.478200000000001</c:v>
                </c:pt>
                <c:pt idx="46">
                  <c:v>-68.326599999999999</c:v>
                </c:pt>
                <c:pt idx="47">
                  <c:v>-68.199399999999997</c:v>
                </c:pt>
                <c:pt idx="48">
                  <c:v>-68.075100000000006</c:v>
                </c:pt>
                <c:pt idx="49">
                  <c:v>-67.921999999999997</c:v>
                </c:pt>
                <c:pt idx="50">
                  <c:v>-67.784199999999998</c:v>
                </c:pt>
                <c:pt idx="51">
                  <c:v>-67.638999999999996</c:v>
                </c:pt>
                <c:pt idx="52">
                  <c:v>-67.464100000000002</c:v>
                </c:pt>
                <c:pt idx="53">
                  <c:v>-67.344300000000004</c:v>
                </c:pt>
                <c:pt idx="54">
                  <c:v>-67.204400000000007</c:v>
                </c:pt>
                <c:pt idx="55">
                  <c:v>-67.051000000000002</c:v>
                </c:pt>
                <c:pt idx="56">
                  <c:v>-66.930099999999996</c:v>
                </c:pt>
                <c:pt idx="57">
                  <c:v>-66.803899999999999</c:v>
                </c:pt>
                <c:pt idx="58">
                  <c:v>-66.666600000000003</c:v>
                </c:pt>
                <c:pt idx="59">
                  <c:v>-66.493799999999993</c:v>
                </c:pt>
                <c:pt idx="60">
                  <c:v>-66.378399999999999</c:v>
                </c:pt>
                <c:pt idx="61">
                  <c:v>-66.237799999999993</c:v>
                </c:pt>
                <c:pt idx="62">
                  <c:v>-66.093100000000007</c:v>
                </c:pt>
                <c:pt idx="63">
                  <c:v>-65.948599999999999</c:v>
                </c:pt>
                <c:pt idx="64">
                  <c:v>-65.784700000000001</c:v>
                </c:pt>
                <c:pt idx="65">
                  <c:v>-65.668899999999994</c:v>
                </c:pt>
                <c:pt idx="66">
                  <c:v>-65.475499999999997</c:v>
                </c:pt>
                <c:pt idx="67">
                  <c:v>-65.337500000000006</c:v>
                </c:pt>
                <c:pt idx="68">
                  <c:v>-65.220799999999997</c:v>
                </c:pt>
                <c:pt idx="69">
                  <c:v>-65.099100000000007</c:v>
                </c:pt>
                <c:pt idx="70">
                  <c:v>-64.941999999999993</c:v>
                </c:pt>
                <c:pt idx="71">
                  <c:v>-64.793800000000005</c:v>
                </c:pt>
                <c:pt idx="72">
                  <c:v>-64.624300000000005</c:v>
                </c:pt>
                <c:pt idx="73">
                  <c:v>-64.469200000000001</c:v>
                </c:pt>
                <c:pt idx="74">
                  <c:v>-64.261899999999997</c:v>
                </c:pt>
                <c:pt idx="75">
                  <c:v>-64.119799999999998</c:v>
                </c:pt>
                <c:pt idx="76">
                  <c:v>-63.973700000000001</c:v>
                </c:pt>
                <c:pt idx="77">
                  <c:v>-63.792400000000001</c:v>
                </c:pt>
                <c:pt idx="78">
                  <c:v>-63.557400000000001</c:v>
                </c:pt>
                <c:pt idx="79">
                  <c:v>-63.3078</c:v>
                </c:pt>
                <c:pt idx="80">
                  <c:v>-63.097700000000003</c:v>
                </c:pt>
                <c:pt idx="81">
                  <c:v>-62.868299999999998</c:v>
                </c:pt>
                <c:pt idx="82">
                  <c:v>-62.6539</c:v>
                </c:pt>
                <c:pt idx="83">
                  <c:v>-62.374099999999999</c:v>
                </c:pt>
                <c:pt idx="84">
                  <c:v>-62.1325</c:v>
                </c:pt>
                <c:pt idx="85">
                  <c:v>-61.803199999999997</c:v>
                </c:pt>
                <c:pt idx="86">
                  <c:v>-61.588299999999997</c:v>
                </c:pt>
                <c:pt idx="87">
                  <c:v>-61.243899999999996</c:v>
                </c:pt>
                <c:pt idx="88">
                  <c:v>-60.889099999999999</c:v>
                </c:pt>
                <c:pt idx="89">
                  <c:v>-60.527900000000002</c:v>
                </c:pt>
                <c:pt idx="90">
                  <c:v>-60.1676</c:v>
                </c:pt>
                <c:pt idx="91">
                  <c:v>-59.631799999999998</c:v>
                </c:pt>
                <c:pt idx="92">
                  <c:v>-59.1646</c:v>
                </c:pt>
                <c:pt idx="93">
                  <c:v>-58.455500000000001</c:v>
                </c:pt>
                <c:pt idx="94">
                  <c:v>-57.695300000000003</c:v>
                </c:pt>
                <c:pt idx="95">
                  <c:v>-56.891399999999997</c:v>
                </c:pt>
                <c:pt idx="96">
                  <c:v>-55.884900000000002</c:v>
                </c:pt>
                <c:pt idx="97">
                  <c:v>-54.648499999999999</c:v>
                </c:pt>
                <c:pt idx="98">
                  <c:v>-53.238799999999998</c:v>
                </c:pt>
                <c:pt idx="99">
                  <c:v>-51.2057</c:v>
                </c:pt>
                <c:pt idx="100">
                  <c:v>-44.811700000000002</c:v>
                </c:pt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InH_30GHz_36TRxP!$D$25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InH_30GHz_36TRxP!$D$29:$D$129</c:f>
              <c:numCache>
                <c:formatCode>G/通用格式</c:formatCode>
                <c:ptCount val="101"/>
                <c:pt idx="0">
                  <c:v>-83.258499999999998</c:v>
                </c:pt>
                <c:pt idx="1">
                  <c:v>-79.2667</c:v>
                </c:pt>
                <c:pt idx="2">
                  <c:v>-78.089699999999993</c:v>
                </c:pt>
                <c:pt idx="3">
                  <c:v>-77.450199999999995</c:v>
                </c:pt>
                <c:pt idx="4">
                  <c:v>-76.999200000000002</c:v>
                </c:pt>
                <c:pt idx="5">
                  <c:v>-76.611099999999993</c:v>
                </c:pt>
                <c:pt idx="6">
                  <c:v>-76.224500000000006</c:v>
                </c:pt>
                <c:pt idx="7">
                  <c:v>-75.957999999999998</c:v>
                </c:pt>
                <c:pt idx="8">
                  <c:v>-75.528800000000004</c:v>
                </c:pt>
                <c:pt idx="9">
                  <c:v>-75.161100000000005</c:v>
                </c:pt>
                <c:pt idx="10">
                  <c:v>-74.920299999999997</c:v>
                </c:pt>
                <c:pt idx="11">
                  <c:v>-74.684200000000004</c:v>
                </c:pt>
                <c:pt idx="12">
                  <c:v>-74.418099999999995</c:v>
                </c:pt>
                <c:pt idx="13">
                  <c:v>-74.242099999999994</c:v>
                </c:pt>
                <c:pt idx="14">
                  <c:v>-74.041499999999999</c:v>
                </c:pt>
                <c:pt idx="15">
                  <c:v>-73.844399999999993</c:v>
                </c:pt>
                <c:pt idx="16">
                  <c:v>-73.720200000000006</c:v>
                </c:pt>
                <c:pt idx="17">
                  <c:v>-73.543599999999998</c:v>
                </c:pt>
                <c:pt idx="18">
                  <c:v>-73.373500000000007</c:v>
                </c:pt>
                <c:pt idx="19">
                  <c:v>-73.156999999999996</c:v>
                </c:pt>
                <c:pt idx="20">
                  <c:v>-73.046999999999997</c:v>
                </c:pt>
                <c:pt idx="21">
                  <c:v>-72.898300000000006</c:v>
                </c:pt>
                <c:pt idx="22">
                  <c:v>-72.7624</c:v>
                </c:pt>
                <c:pt idx="23">
                  <c:v>-72.6066</c:v>
                </c:pt>
                <c:pt idx="24">
                  <c:v>-72.456999999999994</c:v>
                </c:pt>
                <c:pt idx="25">
                  <c:v>-72.319400000000002</c:v>
                </c:pt>
                <c:pt idx="26">
                  <c:v>-72.207700000000003</c:v>
                </c:pt>
                <c:pt idx="27">
                  <c:v>-72.029499999999999</c:v>
                </c:pt>
                <c:pt idx="28">
                  <c:v>-71.893799999999999</c:v>
                </c:pt>
                <c:pt idx="29">
                  <c:v>-71.730500000000006</c:v>
                </c:pt>
                <c:pt idx="30">
                  <c:v>-71.597099999999998</c:v>
                </c:pt>
                <c:pt idx="31">
                  <c:v>-71.473299999999995</c:v>
                </c:pt>
                <c:pt idx="32">
                  <c:v>-71.337000000000003</c:v>
                </c:pt>
                <c:pt idx="33">
                  <c:v>-71.218299999999999</c:v>
                </c:pt>
                <c:pt idx="34">
                  <c:v>-71.087100000000007</c:v>
                </c:pt>
                <c:pt idx="35">
                  <c:v>-71.000100000000003</c:v>
                </c:pt>
                <c:pt idx="36">
                  <c:v>-70.851799999999997</c:v>
                </c:pt>
                <c:pt idx="37">
                  <c:v>-70.705500000000001</c:v>
                </c:pt>
                <c:pt idx="38">
                  <c:v>-70.592200000000005</c:v>
                </c:pt>
                <c:pt idx="39">
                  <c:v>-70.488399999999999</c:v>
                </c:pt>
                <c:pt idx="40">
                  <c:v>-70.369500000000002</c:v>
                </c:pt>
                <c:pt idx="41">
                  <c:v>-70.269499999999994</c:v>
                </c:pt>
                <c:pt idx="42">
                  <c:v>-70.078299999999999</c:v>
                </c:pt>
                <c:pt idx="43">
                  <c:v>-69.900499999999994</c:v>
                </c:pt>
                <c:pt idx="44">
                  <c:v>-69.798900000000003</c:v>
                </c:pt>
                <c:pt idx="45">
                  <c:v>-69.634799999999998</c:v>
                </c:pt>
                <c:pt idx="46">
                  <c:v>-69.465400000000002</c:v>
                </c:pt>
                <c:pt idx="47">
                  <c:v>-69.375200000000007</c:v>
                </c:pt>
                <c:pt idx="48">
                  <c:v>-69.240899999999996</c:v>
                </c:pt>
                <c:pt idx="49">
                  <c:v>-69.106099999999998</c:v>
                </c:pt>
                <c:pt idx="50">
                  <c:v>-68.973699999999994</c:v>
                </c:pt>
                <c:pt idx="51">
                  <c:v>-68.857699999999994</c:v>
                </c:pt>
                <c:pt idx="52">
                  <c:v>-68.709500000000006</c:v>
                </c:pt>
                <c:pt idx="53">
                  <c:v>-68.554900000000004</c:v>
                </c:pt>
                <c:pt idx="54">
                  <c:v>-68.465800000000002</c:v>
                </c:pt>
                <c:pt idx="55">
                  <c:v>-68.332899999999995</c:v>
                </c:pt>
                <c:pt idx="56">
                  <c:v>-68.192700000000002</c:v>
                </c:pt>
                <c:pt idx="57">
                  <c:v>-68.044700000000006</c:v>
                </c:pt>
                <c:pt idx="58">
                  <c:v>-67.936800000000005</c:v>
                </c:pt>
                <c:pt idx="59">
                  <c:v>-67.818100000000001</c:v>
                </c:pt>
                <c:pt idx="60">
                  <c:v>-67.677899999999994</c:v>
                </c:pt>
                <c:pt idx="61">
                  <c:v>-67.554400000000001</c:v>
                </c:pt>
                <c:pt idx="62">
                  <c:v>-67.429500000000004</c:v>
                </c:pt>
                <c:pt idx="63">
                  <c:v>-67.247500000000002</c:v>
                </c:pt>
                <c:pt idx="64">
                  <c:v>-67.083200000000005</c:v>
                </c:pt>
                <c:pt idx="65">
                  <c:v>-66.946299999999994</c:v>
                </c:pt>
                <c:pt idx="66">
                  <c:v>-66.784199999999998</c:v>
                </c:pt>
                <c:pt idx="67">
                  <c:v>-66.629900000000006</c:v>
                </c:pt>
                <c:pt idx="68">
                  <c:v>-66.465800000000002</c:v>
                </c:pt>
                <c:pt idx="69">
                  <c:v>-66.296099999999996</c:v>
                </c:pt>
                <c:pt idx="70">
                  <c:v>-66.094099999999997</c:v>
                </c:pt>
                <c:pt idx="71">
                  <c:v>-65.957499999999996</c:v>
                </c:pt>
                <c:pt idx="72">
                  <c:v>-65.778700000000001</c:v>
                </c:pt>
                <c:pt idx="73">
                  <c:v>-65.588399999999993</c:v>
                </c:pt>
                <c:pt idx="74">
                  <c:v>-65.413899999999998</c:v>
                </c:pt>
                <c:pt idx="75">
                  <c:v>-65.262299999999996</c:v>
                </c:pt>
                <c:pt idx="76">
                  <c:v>-65.056700000000006</c:v>
                </c:pt>
                <c:pt idx="77">
                  <c:v>-64.879300000000001</c:v>
                </c:pt>
                <c:pt idx="78">
                  <c:v>-64.657700000000006</c:v>
                </c:pt>
                <c:pt idx="79">
                  <c:v>-64.396500000000003</c:v>
                </c:pt>
                <c:pt idx="80">
                  <c:v>-64.096900000000005</c:v>
                </c:pt>
                <c:pt idx="81">
                  <c:v>-63.895899999999997</c:v>
                </c:pt>
                <c:pt idx="82">
                  <c:v>-63.721299999999999</c:v>
                </c:pt>
                <c:pt idx="83">
                  <c:v>-63.447600000000001</c:v>
                </c:pt>
                <c:pt idx="84">
                  <c:v>-63.192100000000003</c:v>
                </c:pt>
                <c:pt idx="85">
                  <c:v>-63.0105</c:v>
                </c:pt>
                <c:pt idx="86">
                  <c:v>-62.685299999999998</c:v>
                </c:pt>
                <c:pt idx="87">
                  <c:v>-62.375</c:v>
                </c:pt>
                <c:pt idx="88">
                  <c:v>-62.009399999999999</c:v>
                </c:pt>
                <c:pt idx="89">
                  <c:v>-61.523400000000002</c:v>
                </c:pt>
                <c:pt idx="90">
                  <c:v>-61.145200000000003</c:v>
                </c:pt>
                <c:pt idx="91">
                  <c:v>-60.650399999999998</c:v>
                </c:pt>
                <c:pt idx="92">
                  <c:v>-60.1312</c:v>
                </c:pt>
                <c:pt idx="93">
                  <c:v>-59.633200000000002</c:v>
                </c:pt>
                <c:pt idx="94">
                  <c:v>-59.131900000000002</c:v>
                </c:pt>
                <c:pt idx="95">
                  <c:v>-58.4863</c:v>
                </c:pt>
                <c:pt idx="96">
                  <c:v>-57.511000000000003</c:v>
                </c:pt>
                <c:pt idx="97">
                  <c:v>-56.1126</c:v>
                </c:pt>
                <c:pt idx="98">
                  <c:v>-54.446899999999999</c:v>
                </c:pt>
                <c:pt idx="99">
                  <c:v>-52.596899999999998</c:v>
                </c:pt>
                <c:pt idx="100">
                  <c:v>-45.292499999999997</c:v>
                </c:pt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InH_30GHz_36TRxP!$E$25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InH_30GHz_36TRxP!$E$29:$E$129</c:f>
              <c:numCache>
                <c:formatCode>G/通用格式</c:formatCode>
                <c:ptCount val="101"/>
                <c:pt idx="0">
                  <c:v>-85.75</c:v>
                </c:pt>
                <c:pt idx="1">
                  <c:v>-79.59</c:v>
                </c:pt>
                <c:pt idx="2">
                  <c:v>-78.287999999999997</c:v>
                </c:pt>
                <c:pt idx="3">
                  <c:v>-76.847999999999999</c:v>
                </c:pt>
                <c:pt idx="4">
                  <c:v>-76.034000000000006</c:v>
                </c:pt>
                <c:pt idx="5">
                  <c:v>-75.355000000000004</c:v>
                </c:pt>
                <c:pt idx="6">
                  <c:v>-74.679000000000002</c:v>
                </c:pt>
                <c:pt idx="7">
                  <c:v>-74.14</c:v>
                </c:pt>
                <c:pt idx="8">
                  <c:v>-73.864000000000004</c:v>
                </c:pt>
                <c:pt idx="9">
                  <c:v>-73.513000000000005</c:v>
                </c:pt>
                <c:pt idx="10">
                  <c:v>-73.251000000000005</c:v>
                </c:pt>
                <c:pt idx="11">
                  <c:v>-72.870999999999995</c:v>
                </c:pt>
                <c:pt idx="12">
                  <c:v>-72.468000000000004</c:v>
                </c:pt>
                <c:pt idx="13">
                  <c:v>-72.191000000000003</c:v>
                </c:pt>
                <c:pt idx="14">
                  <c:v>-71.841999999999999</c:v>
                </c:pt>
                <c:pt idx="15">
                  <c:v>-71.548000000000002</c:v>
                </c:pt>
                <c:pt idx="16">
                  <c:v>-71.224000000000004</c:v>
                </c:pt>
                <c:pt idx="17">
                  <c:v>-71.010999999999996</c:v>
                </c:pt>
                <c:pt idx="18">
                  <c:v>-70.938000000000002</c:v>
                </c:pt>
                <c:pt idx="19">
                  <c:v>-70.77</c:v>
                </c:pt>
                <c:pt idx="20">
                  <c:v>-70.66</c:v>
                </c:pt>
                <c:pt idx="21">
                  <c:v>-70.471000000000004</c:v>
                </c:pt>
                <c:pt idx="22">
                  <c:v>-70.344999999999999</c:v>
                </c:pt>
                <c:pt idx="23">
                  <c:v>-70.22</c:v>
                </c:pt>
                <c:pt idx="24">
                  <c:v>-70.111000000000004</c:v>
                </c:pt>
                <c:pt idx="25">
                  <c:v>-69.938000000000002</c:v>
                </c:pt>
                <c:pt idx="26">
                  <c:v>-69.765000000000001</c:v>
                </c:pt>
                <c:pt idx="27">
                  <c:v>-69.677000000000007</c:v>
                </c:pt>
                <c:pt idx="28">
                  <c:v>-69.576999999999998</c:v>
                </c:pt>
                <c:pt idx="29">
                  <c:v>-69.42</c:v>
                </c:pt>
                <c:pt idx="30">
                  <c:v>-69.305999999999997</c:v>
                </c:pt>
                <c:pt idx="31">
                  <c:v>-69.159000000000006</c:v>
                </c:pt>
                <c:pt idx="32">
                  <c:v>-69.037000000000006</c:v>
                </c:pt>
                <c:pt idx="33">
                  <c:v>-68.944000000000003</c:v>
                </c:pt>
                <c:pt idx="34">
                  <c:v>-68.760000000000005</c:v>
                </c:pt>
                <c:pt idx="35">
                  <c:v>-68.632999999999996</c:v>
                </c:pt>
                <c:pt idx="36">
                  <c:v>-68.531000000000006</c:v>
                </c:pt>
                <c:pt idx="37">
                  <c:v>-68.414000000000001</c:v>
                </c:pt>
                <c:pt idx="38">
                  <c:v>-68.272000000000006</c:v>
                </c:pt>
                <c:pt idx="39">
                  <c:v>-68.091999999999999</c:v>
                </c:pt>
                <c:pt idx="40">
                  <c:v>-67.963999999999999</c:v>
                </c:pt>
                <c:pt idx="41">
                  <c:v>-67.748000000000005</c:v>
                </c:pt>
                <c:pt idx="42">
                  <c:v>-67.593999999999994</c:v>
                </c:pt>
                <c:pt idx="43">
                  <c:v>-67.444000000000003</c:v>
                </c:pt>
                <c:pt idx="44">
                  <c:v>-67.290000000000006</c:v>
                </c:pt>
                <c:pt idx="45">
                  <c:v>-67.203999999999994</c:v>
                </c:pt>
                <c:pt idx="46">
                  <c:v>-67.126000000000005</c:v>
                </c:pt>
                <c:pt idx="47">
                  <c:v>-66.906000000000006</c:v>
                </c:pt>
                <c:pt idx="48">
                  <c:v>-66.748999999999995</c:v>
                </c:pt>
                <c:pt idx="49">
                  <c:v>-66.491</c:v>
                </c:pt>
                <c:pt idx="50">
                  <c:v>-66.396000000000001</c:v>
                </c:pt>
                <c:pt idx="51">
                  <c:v>-66.293000000000006</c:v>
                </c:pt>
                <c:pt idx="52">
                  <c:v>-66.207999999999998</c:v>
                </c:pt>
                <c:pt idx="53">
                  <c:v>-66.081999999999994</c:v>
                </c:pt>
                <c:pt idx="54">
                  <c:v>-65.888999999999996</c:v>
                </c:pt>
                <c:pt idx="55">
                  <c:v>-65.745000000000005</c:v>
                </c:pt>
                <c:pt idx="56">
                  <c:v>-65.611000000000004</c:v>
                </c:pt>
                <c:pt idx="57">
                  <c:v>-65.427000000000007</c:v>
                </c:pt>
                <c:pt idx="58">
                  <c:v>-65.27</c:v>
                </c:pt>
                <c:pt idx="59">
                  <c:v>-65.164000000000001</c:v>
                </c:pt>
                <c:pt idx="60">
                  <c:v>-64.995999999999995</c:v>
                </c:pt>
                <c:pt idx="61">
                  <c:v>-64.929000000000002</c:v>
                </c:pt>
                <c:pt idx="62">
                  <c:v>-64.759</c:v>
                </c:pt>
                <c:pt idx="63">
                  <c:v>-64.632999999999996</c:v>
                </c:pt>
                <c:pt idx="64">
                  <c:v>-64.45</c:v>
                </c:pt>
                <c:pt idx="65">
                  <c:v>-64.352000000000004</c:v>
                </c:pt>
                <c:pt idx="66">
                  <c:v>-64.22</c:v>
                </c:pt>
                <c:pt idx="67">
                  <c:v>-64.066999999999993</c:v>
                </c:pt>
                <c:pt idx="68">
                  <c:v>-63.896999999999998</c:v>
                </c:pt>
                <c:pt idx="69">
                  <c:v>-63.744999999999997</c:v>
                </c:pt>
                <c:pt idx="70">
                  <c:v>-63.615000000000002</c:v>
                </c:pt>
                <c:pt idx="71">
                  <c:v>-63.488</c:v>
                </c:pt>
                <c:pt idx="72">
                  <c:v>-63.305</c:v>
                </c:pt>
                <c:pt idx="73">
                  <c:v>-63.081000000000003</c:v>
                </c:pt>
                <c:pt idx="74">
                  <c:v>-62.85</c:v>
                </c:pt>
                <c:pt idx="75">
                  <c:v>-62.667000000000002</c:v>
                </c:pt>
                <c:pt idx="76">
                  <c:v>-62.564</c:v>
                </c:pt>
                <c:pt idx="77">
                  <c:v>-62.33</c:v>
                </c:pt>
                <c:pt idx="78">
                  <c:v>-61.987000000000002</c:v>
                </c:pt>
                <c:pt idx="79">
                  <c:v>-61.860999999999997</c:v>
                </c:pt>
                <c:pt idx="80">
                  <c:v>-61.631999999999998</c:v>
                </c:pt>
                <c:pt idx="81">
                  <c:v>-61.466000000000001</c:v>
                </c:pt>
                <c:pt idx="82">
                  <c:v>-61.191000000000003</c:v>
                </c:pt>
                <c:pt idx="83">
                  <c:v>-60.895000000000003</c:v>
                </c:pt>
                <c:pt idx="84">
                  <c:v>-60.68</c:v>
                </c:pt>
                <c:pt idx="85">
                  <c:v>-60.320999999999998</c:v>
                </c:pt>
                <c:pt idx="86">
                  <c:v>-60.085000000000001</c:v>
                </c:pt>
                <c:pt idx="87">
                  <c:v>-59.804000000000002</c:v>
                </c:pt>
                <c:pt idx="88">
                  <c:v>-59.408000000000001</c:v>
                </c:pt>
                <c:pt idx="89">
                  <c:v>-59.209000000000003</c:v>
                </c:pt>
                <c:pt idx="90">
                  <c:v>-58.81</c:v>
                </c:pt>
                <c:pt idx="91">
                  <c:v>-58.026000000000003</c:v>
                </c:pt>
                <c:pt idx="92">
                  <c:v>-57.673000000000002</c:v>
                </c:pt>
                <c:pt idx="93">
                  <c:v>-57.255000000000003</c:v>
                </c:pt>
                <c:pt idx="94">
                  <c:v>-56.691000000000003</c:v>
                </c:pt>
                <c:pt idx="95">
                  <c:v>-56.286999999999999</c:v>
                </c:pt>
                <c:pt idx="96">
                  <c:v>-55.459000000000003</c:v>
                </c:pt>
                <c:pt idx="97">
                  <c:v>-54.642000000000003</c:v>
                </c:pt>
                <c:pt idx="98">
                  <c:v>-53.250999999999998</c:v>
                </c:pt>
                <c:pt idx="99">
                  <c:v>-50.771000000000001</c:v>
                </c:pt>
                <c:pt idx="100">
                  <c:v>-42.649000000000001</c:v>
                </c:pt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InH_30GHz_36TRxP!$F$25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InH_30GHz_36TRxP!$F$29:$F$129</c:f>
              <c:numCache>
                <c:formatCode>G/通用格式</c:formatCode>
                <c:ptCount val="101"/>
                <c:pt idx="0">
                  <c:v>-80.381157999999999</c:v>
                </c:pt>
                <c:pt idx="1">
                  <c:v>-78.163775680000001</c:v>
                </c:pt>
                <c:pt idx="2">
                  <c:v>-76.363989359999991</c:v>
                </c:pt>
                <c:pt idx="3">
                  <c:v>-75.659021989999999</c:v>
                </c:pt>
                <c:pt idx="4">
                  <c:v>-75.214336880000005</c:v>
                </c:pt>
                <c:pt idx="5">
                  <c:v>-74.829761649999995</c:v>
                </c:pt>
                <c:pt idx="6">
                  <c:v>-74.627304580000001</c:v>
                </c:pt>
                <c:pt idx="7">
                  <c:v>-74.221848850000001</c:v>
                </c:pt>
                <c:pt idx="8">
                  <c:v>-73.797924199999997</c:v>
                </c:pt>
                <c:pt idx="9">
                  <c:v>-73.551443240000012</c:v>
                </c:pt>
                <c:pt idx="10">
                  <c:v>-73.327379000000008</c:v>
                </c:pt>
                <c:pt idx="11">
                  <c:v>-73.05042066</c:v>
                </c:pt>
                <c:pt idx="12">
                  <c:v>-72.815184200000004</c:v>
                </c:pt>
                <c:pt idx="13">
                  <c:v>-72.687474109999997</c:v>
                </c:pt>
                <c:pt idx="14">
                  <c:v>-72.535426760000007</c:v>
                </c:pt>
                <c:pt idx="15">
                  <c:v>-72.410194849999996</c:v>
                </c:pt>
                <c:pt idx="16">
                  <c:v>-72.261966920000006</c:v>
                </c:pt>
                <c:pt idx="17">
                  <c:v>-71.967553300000006</c:v>
                </c:pt>
                <c:pt idx="18">
                  <c:v>-71.690621299999989</c:v>
                </c:pt>
                <c:pt idx="19">
                  <c:v>-71.449766269999998</c:v>
                </c:pt>
                <c:pt idx="20">
                  <c:v>-71.345742600000008</c:v>
                </c:pt>
                <c:pt idx="21">
                  <c:v>-70.994366440000007</c:v>
                </c:pt>
                <c:pt idx="22">
                  <c:v>-70.830165500000007</c:v>
                </c:pt>
                <c:pt idx="23">
                  <c:v>-70.649117799999999</c:v>
                </c:pt>
                <c:pt idx="24">
                  <c:v>-70.327843759999993</c:v>
                </c:pt>
                <c:pt idx="25">
                  <c:v>-70.202260750000008</c:v>
                </c:pt>
                <c:pt idx="26">
                  <c:v>-70.080893220000007</c:v>
                </c:pt>
                <c:pt idx="27">
                  <c:v>-69.960932839999998</c:v>
                </c:pt>
                <c:pt idx="28">
                  <c:v>-69.783539919999996</c:v>
                </c:pt>
                <c:pt idx="29">
                  <c:v>-69.582288030000001</c:v>
                </c:pt>
                <c:pt idx="30">
                  <c:v>-69.502383800000004</c:v>
                </c:pt>
                <c:pt idx="31">
                  <c:v>-69.429113560000005</c:v>
                </c:pt>
                <c:pt idx="32">
                  <c:v>-69.31740576</c:v>
                </c:pt>
                <c:pt idx="33">
                  <c:v>-69.129330910000007</c:v>
                </c:pt>
                <c:pt idx="34">
                  <c:v>-68.950857239999991</c:v>
                </c:pt>
                <c:pt idx="35">
                  <c:v>-68.802335549999995</c:v>
                </c:pt>
                <c:pt idx="36">
                  <c:v>-68.711912799999993</c:v>
                </c:pt>
                <c:pt idx="37">
                  <c:v>-68.587067390000001</c:v>
                </c:pt>
                <c:pt idx="38">
                  <c:v>-68.499932239999993</c:v>
                </c:pt>
                <c:pt idx="39">
                  <c:v>-68.383521869999996</c:v>
                </c:pt>
                <c:pt idx="40">
                  <c:v>-68.319805799999997</c:v>
                </c:pt>
                <c:pt idx="41">
                  <c:v>-68.163703940000005</c:v>
                </c:pt>
                <c:pt idx="42">
                  <c:v>-68.078531120000008</c:v>
                </c:pt>
                <c:pt idx="43">
                  <c:v>-67.943712219999995</c:v>
                </c:pt>
                <c:pt idx="44">
                  <c:v>-67.816667879999997</c:v>
                </c:pt>
                <c:pt idx="45">
                  <c:v>-67.654745149999997</c:v>
                </c:pt>
                <c:pt idx="46">
                  <c:v>-67.494694339999995</c:v>
                </c:pt>
                <c:pt idx="47">
                  <c:v>-67.411657259999998</c:v>
                </c:pt>
                <c:pt idx="48">
                  <c:v>-67.340227839999997</c:v>
                </c:pt>
                <c:pt idx="49">
                  <c:v>-67.195665109999993</c:v>
                </c:pt>
                <c:pt idx="50">
                  <c:v>-67.069531500000011</c:v>
                </c:pt>
                <c:pt idx="51">
                  <c:v>-66.904610750000003</c:v>
                </c:pt>
                <c:pt idx="52">
                  <c:v>-66.710163080000001</c:v>
                </c:pt>
                <c:pt idx="53">
                  <c:v>-66.633549959999996</c:v>
                </c:pt>
                <c:pt idx="54">
                  <c:v>-66.44639819999999</c:v>
                </c:pt>
                <c:pt idx="55">
                  <c:v>-66.342192249999997</c:v>
                </c:pt>
                <c:pt idx="56">
                  <c:v>-66.199766999999994</c:v>
                </c:pt>
                <c:pt idx="57">
                  <c:v>-66.064585809999997</c:v>
                </c:pt>
                <c:pt idx="58">
                  <c:v>-65.950685320000005</c:v>
                </c:pt>
                <c:pt idx="59">
                  <c:v>-65.82868959999999</c:v>
                </c:pt>
                <c:pt idx="60">
                  <c:v>-65.719816999999992</c:v>
                </c:pt>
                <c:pt idx="61">
                  <c:v>-65.614323580000004</c:v>
                </c:pt>
                <c:pt idx="62">
                  <c:v>-65.484204419999998</c:v>
                </c:pt>
                <c:pt idx="63">
                  <c:v>-65.253264049999999</c:v>
                </c:pt>
                <c:pt idx="64">
                  <c:v>-65.08224568</c:v>
                </c:pt>
                <c:pt idx="65">
                  <c:v>-64.880737550000006</c:v>
                </c:pt>
                <c:pt idx="66">
                  <c:v>-64.778608359999993</c:v>
                </c:pt>
                <c:pt idx="67">
                  <c:v>-64.606844730000006</c:v>
                </c:pt>
                <c:pt idx="68">
                  <c:v>-64.44533912</c:v>
                </c:pt>
                <c:pt idx="69">
                  <c:v>-64.259859520000006</c:v>
                </c:pt>
                <c:pt idx="70">
                  <c:v>-64.078319100000002</c:v>
                </c:pt>
                <c:pt idx="71">
                  <c:v>-63.998615400000006</c:v>
                </c:pt>
                <c:pt idx="72">
                  <c:v>-63.853481799999997</c:v>
                </c:pt>
                <c:pt idx="73">
                  <c:v>-63.704170579999996</c:v>
                </c:pt>
                <c:pt idx="74">
                  <c:v>-63.47293406</c:v>
                </c:pt>
                <c:pt idx="75">
                  <c:v>-63.285523249999997</c:v>
                </c:pt>
                <c:pt idx="76">
                  <c:v>-63.102404559999997</c:v>
                </c:pt>
                <c:pt idx="77">
                  <c:v>-62.894370500000001</c:v>
                </c:pt>
                <c:pt idx="78">
                  <c:v>-62.684305520000002</c:v>
                </c:pt>
                <c:pt idx="79">
                  <c:v>-62.616943810000002</c:v>
                </c:pt>
                <c:pt idx="80">
                  <c:v>-62.422367599999994</c:v>
                </c:pt>
                <c:pt idx="81">
                  <c:v>-62.280260460000001</c:v>
                </c:pt>
                <c:pt idx="82">
                  <c:v>-62.035377080000004</c:v>
                </c:pt>
                <c:pt idx="83">
                  <c:v>-61.719688130000002</c:v>
                </c:pt>
                <c:pt idx="84">
                  <c:v>-61.561716599999997</c:v>
                </c:pt>
                <c:pt idx="85">
                  <c:v>-61.235524099999999</c:v>
                </c:pt>
                <c:pt idx="86">
                  <c:v>-60.920629820000002</c:v>
                </c:pt>
                <c:pt idx="87">
                  <c:v>-60.63389111</c:v>
                </c:pt>
                <c:pt idx="88">
                  <c:v>-60.311663800000005</c:v>
                </c:pt>
                <c:pt idx="89">
                  <c:v>-59.891509129999996</c:v>
                </c:pt>
                <c:pt idx="90">
                  <c:v>-59.597186000000001</c:v>
                </c:pt>
                <c:pt idx="91">
                  <c:v>-59.121951350000003</c:v>
                </c:pt>
                <c:pt idx="92">
                  <c:v>-58.696989239999994</c:v>
                </c:pt>
                <c:pt idx="93">
                  <c:v>-58.311703909999991</c:v>
                </c:pt>
                <c:pt idx="94">
                  <c:v>-58.111603100000004</c:v>
                </c:pt>
                <c:pt idx="95">
                  <c:v>-57.514940850000002</c:v>
                </c:pt>
                <c:pt idx="96">
                  <c:v>-57.128792879999999</c:v>
                </c:pt>
                <c:pt idx="97">
                  <c:v>-56.698817159999997</c:v>
                </c:pt>
                <c:pt idx="98">
                  <c:v>-55.752836459999997</c:v>
                </c:pt>
                <c:pt idx="99">
                  <c:v>-54.332668690000027</c:v>
                </c:pt>
                <c:pt idx="100">
                  <c:v>-49.978119</c:v>
                </c:pt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InH_30GHz_36TRxP!$G$25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InH_30GHz_36TRxP!$G$29:$G$129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InH_30GHz_36TRxP!$H$25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InH_30GHz_36TRxP!$H$29:$H$129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InH_30GHz_36TRxP!$I$25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InH_30GHz_36TRxP!$I$29:$I$129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InH_30GHz_36TRxP!$J$25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InH_30GHz_36TRxP!$J$29:$J$129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InH_30GHz_36TRxP!$K$25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InH_30GHz_36TRxP!$K$29:$K$129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InH_30GHz_36TRxP!$L$25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InH_30GHz_36TRxP!$L$29:$L$129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InH_30GHz_36TRxP!$M$25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InH_30GHz_36TRxP!$M$29:$M$129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InH_30GHz_36TRxP!$N$25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InH_30GHz_36TRxP!$N$29:$N$129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InH_30GHz_36TRxP!$O$25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InH_30GHz_36TRxP!$O$29:$O$129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InH_30GHz_36TRxP!$P$25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InH_30GHz_36TRxP!$P$29:$P$129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InH_30GHz_36TRxP!$Q$25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InH_30GHz_36TRxP!$Q$29:$Q$129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InH_30GHz_36TRxP!$R$25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InH_30GHz_36TRxP!$R$29:$R$129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InH_30GHz_36TRxP!$S$25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InH_30GHz_36TRxP!$S$29:$S$129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InH_30GHz_36TRxP!$T$25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InH_30GHz_36TRxP!$T$29:$T$129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InH_30GHz_36TRxP!$U$25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InH_30GHz_36TRxP!$U$29:$U$129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InH_30GHz_36TRxP!$V$25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InH_30GHz_36TRxP!$V$29:$V$129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InH_30GHz_36TRxP!$W$25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InH_30GHz_36TRxP!$W$29:$W$129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InH_30GHz_36TRxP!$X$25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InH_30GHz_36TRxP!$X$29:$X$129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InH_30GHz_36TRxP!$Y$25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InH_30GHz_36TRxP!$Y$29:$Y$129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InH_30GHz_36TRxP!$Z$25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InH_30GHz_36TRxP!$Z$29:$Z$129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InH_30GHz_36TRxP!$AA$25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InH_30GHz_36TRxP!$AA$29:$AA$129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InH_30GHz_36TRxP!$AB$25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InH_30GHz_36TRxP!$AB$29:$AB$129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InH_30GHz_36TRxP!$AC$25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InH_30GHz_36TRxP!$AC$29:$AC$129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InH_30GHz_36TRxP!$AD$25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InH_30GHz_36TRxP!$AD$29:$AD$129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207079296"/>
        <c:axId val="207085568"/>
      </c:scatterChart>
      <c:valAx>
        <c:axId val="20707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227"/>
              <c:y val="0.911170272352392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07085568"/>
        <c:crosses val="autoZero"/>
        <c:crossBetween val="midCat"/>
        <c:majorUnit val="20"/>
        <c:minorUnit val="1"/>
      </c:valAx>
      <c:valAx>
        <c:axId val="20708556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707929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InH_30GHz_36TRxP!$AG$25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InH_30GHz_36TRxP!$AG$29:$AG$129</c:f>
              <c:numCache>
                <c:formatCode>G/通用格式</c:formatCode>
                <c:ptCount val="101"/>
                <c:pt idx="0">
                  <c:v>-2.5933250000000001</c:v>
                </c:pt>
                <c:pt idx="1">
                  <c:v>1.9925170000000001</c:v>
                </c:pt>
                <c:pt idx="2">
                  <c:v>3.5148739999999998</c:v>
                </c:pt>
                <c:pt idx="3">
                  <c:v>4.4490410000000002</c:v>
                </c:pt>
                <c:pt idx="4">
                  <c:v>5.3790940000000003</c:v>
                </c:pt>
                <c:pt idx="5">
                  <c:v>6.0940380000000003</c:v>
                </c:pt>
                <c:pt idx="6">
                  <c:v>6.7103250000000001</c:v>
                </c:pt>
                <c:pt idx="7">
                  <c:v>7.3020709999999998</c:v>
                </c:pt>
                <c:pt idx="8">
                  <c:v>7.7371129999999999</c:v>
                </c:pt>
                <c:pt idx="9">
                  <c:v>8.1294190000000004</c:v>
                </c:pt>
                <c:pt idx="10">
                  <c:v>8.5394469999999991</c:v>
                </c:pt>
                <c:pt idx="11">
                  <c:v>8.9136469999999992</c:v>
                </c:pt>
                <c:pt idx="12">
                  <c:v>9.3845729999999996</c:v>
                </c:pt>
                <c:pt idx="13">
                  <c:v>9.7133500000000002</c:v>
                </c:pt>
                <c:pt idx="14">
                  <c:v>10.060905999999999</c:v>
                </c:pt>
                <c:pt idx="15">
                  <c:v>10.379095</c:v>
                </c:pt>
                <c:pt idx="16">
                  <c:v>10.692738</c:v>
                </c:pt>
                <c:pt idx="17">
                  <c:v>10.976046</c:v>
                </c:pt>
                <c:pt idx="18">
                  <c:v>11.202553999999999</c:v>
                </c:pt>
                <c:pt idx="19">
                  <c:v>11.435373999999999</c:v>
                </c:pt>
                <c:pt idx="20">
                  <c:v>11.704119</c:v>
                </c:pt>
                <c:pt idx="21">
                  <c:v>11.924020000000001</c:v>
                </c:pt>
                <c:pt idx="22">
                  <c:v>12.094169000000001</c:v>
                </c:pt>
                <c:pt idx="23">
                  <c:v>12.324424</c:v>
                </c:pt>
                <c:pt idx="24">
                  <c:v>12.511169000000001</c:v>
                </c:pt>
                <c:pt idx="25">
                  <c:v>12.704815999999999</c:v>
                </c:pt>
                <c:pt idx="26">
                  <c:v>12.91555</c:v>
                </c:pt>
                <c:pt idx="27">
                  <c:v>13.100277999999999</c:v>
                </c:pt>
                <c:pt idx="28">
                  <c:v>13.259952</c:v>
                </c:pt>
                <c:pt idx="29">
                  <c:v>13.438326</c:v>
                </c:pt>
                <c:pt idx="30">
                  <c:v>13.586061000000001</c:v>
                </c:pt>
                <c:pt idx="31">
                  <c:v>13.722562</c:v>
                </c:pt>
                <c:pt idx="32">
                  <c:v>13.893378</c:v>
                </c:pt>
                <c:pt idx="33">
                  <c:v>14.055279000000001</c:v>
                </c:pt>
                <c:pt idx="34">
                  <c:v>14.197119000000001</c:v>
                </c:pt>
                <c:pt idx="35">
                  <c:v>14.349864999999999</c:v>
                </c:pt>
                <c:pt idx="36">
                  <c:v>14.472132999999999</c:v>
                </c:pt>
                <c:pt idx="37">
                  <c:v>14.654615</c:v>
                </c:pt>
                <c:pt idx="38">
                  <c:v>14.812792</c:v>
                </c:pt>
                <c:pt idx="39">
                  <c:v>14.973145000000001</c:v>
                </c:pt>
                <c:pt idx="40">
                  <c:v>15.119486</c:v>
                </c:pt>
                <c:pt idx="41">
                  <c:v>15.255383</c:v>
                </c:pt>
                <c:pt idx="42">
                  <c:v>15.395917000000001</c:v>
                </c:pt>
                <c:pt idx="43">
                  <c:v>15.540227</c:v>
                </c:pt>
                <c:pt idx="44">
                  <c:v>15.686702</c:v>
                </c:pt>
                <c:pt idx="45">
                  <c:v>15.802735999999999</c:v>
                </c:pt>
                <c:pt idx="46">
                  <c:v>15.941204000000001</c:v>
                </c:pt>
                <c:pt idx="47">
                  <c:v>16.071331000000001</c:v>
                </c:pt>
                <c:pt idx="48">
                  <c:v>16.226144999999999</c:v>
                </c:pt>
                <c:pt idx="49">
                  <c:v>16.361653</c:v>
                </c:pt>
                <c:pt idx="50">
                  <c:v>16.504166000000001</c:v>
                </c:pt>
                <c:pt idx="51">
                  <c:v>16.660473</c:v>
                </c:pt>
                <c:pt idx="52">
                  <c:v>16.811744000000001</c:v>
                </c:pt>
                <c:pt idx="53">
                  <c:v>16.941473999999999</c:v>
                </c:pt>
                <c:pt idx="54">
                  <c:v>17.073553</c:v>
                </c:pt>
                <c:pt idx="55">
                  <c:v>17.214618999999999</c:v>
                </c:pt>
                <c:pt idx="56">
                  <c:v>17.330742999999998</c:v>
                </c:pt>
                <c:pt idx="57">
                  <c:v>17.478069000000001</c:v>
                </c:pt>
                <c:pt idx="58">
                  <c:v>17.599146000000001</c:v>
                </c:pt>
                <c:pt idx="59">
                  <c:v>17.742484999999999</c:v>
                </c:pt>
                <c:pt idx="60">
                  <c:v>17.885007999999999</c:v>
                </c:pt>
                <c:pt idx="61">
                  <c:v>18.047816000000001</c:v>
                </c:pt>
                <c:pt idx="62">
                  <c:v>18.195</c:v>
                </c:pt>
                <c:pt idx="63">
                  <c:v>18.372610000000002</c:v>
                </c:pt>
                <c:pt idx="64">
                  <c:v>18.529427999999999</c:v>
                </c:pt>
                <c:pt idx="65">
                  <c:v>18.702767999999999</c:v>
                </c:pt>
                <c:pt idx="66">
                  <c:v>18.843613999999999</c:v>
                </c:pt>
                <c:pt idx="67">
                  <c:v>18.989225999999999</c:v>
                </c:pt>
                <c:pt idx="68">
                  <c:v>19.190332999999999</c:v>
                </c:pt>
                <c:pt idx="69">
                  <c:v>19.347753999999998</c:v>
                </c:pt>
                <c:pt idx="70">
                  <c:v>19.527992000000001</c:v>
                </c:pt>
                <c:pt idx="71">
                  <c:v>19.696870000000001</c:v>
                </c:pt>
                <c:pt idx="72">
                  <c:v>19.893668999999999</c:v>
                </c:pt>
                <c:pt idx="73">
                  <c:v>20.049610999999999</c:v>
                </c:pt>
                <c:pt idx="74">
                  <c:v>20.223234000000001</c:v>
                </c:pt>
                <c:pt idx="75">
                  <c:v>20.429762</c:v>
                </c:pt>
                <c:pt idx="76">
                  <c:v>20.659376000000002</c:v>
                </c:pt>
                <c:pt idx="77">
                  <c:v>20.888451</c:v>
                </c:pt>
                <c:pt idx="78">
                  <c:v>21.091508000000001</c:v>
                </c:pt>
                <c:pt idx="79">
                  <c:v>21.323250000000002</c:v>
                </c:pt>
                <c:pt idx="80">
                  <c:v>21.598811999999999</c:v>
                </c:pt>
                <c:pt idx="81">
                  <c:v>21.858058</c:v>
                </c:pt>
                <c:pt idx="82">
                  <c:v>22.101503999999998</c:v>
                </c:pt>
                <c:pt idx="83">
                  <c:v>22.427785</c:v>
                </c:pt>
                <c:pt idx="84">
                  <c:v>22.693691000000001</c:v>
                </c:pt>
                <c:pt idx="85">
                  <c:v>23.005690999999999</c:v>
                </c:pt>
                <c:pt idx="86">
                  <c:v>23.308449</c:v>
                </c:pt>
                <c:pt idx="87">
                  <c:v>23.622176</c:v>
                </c:pt>
                <c:pt idx="88">
                  <c:v>23.991990999999999</c:v>
                </c:pt>
                <c:pt idx="89">
                  <c:v>24.354533</c:v>
                </c:pt>
                <c:pt idx="90">
                  <c:v>24.747145</c:v>
                </c:pt>
                <c:pt idx="91">
                  <c:v>25.248857000000001</c:v>
                </c:pt>
                <c:pt idx="92">
                  <c:v>25.688199999999998</c:v>
                </c:pt>
                <c:pt idx="93">
                  <c:v>26.122243999999998</c:v>
                </c:pt>
                <c:pt idx="94">
                  <c:v>26.735676000000002</c:v>
                </c:pt>
                <c:pt idx="95">
                  <c:v>27.400555000000001</c:v>
                </c:pt>
                <c:pt idx="96">
                  <c:v>28.115086999999999</c:v>
                </c:pt>
                <c:pt idx="97">
                  <c:v>29.082567000000001</c:v>
                </c:pt>
                <c:pt idx="98">
                  <c:v>30.107485</c:v>
                </c:pt>
                <c:pt idx="99">
                  <c:v>31.912953999999999</c:v>
                </c:pt>
                <c:pt idx="100">
                  <c:v>42.829391000000001</c:v>
                </c:pt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InH_30GHz_36TRxP!$AH$25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InH_30GHz_36TRxP!$AH$29:$AH$129</c:f>
              <c:numCache>
                <c:formatCode>G/通用格式</c:formatCode>
                <c:ptCount val="101"/>
                <c:pt idx="0">
                  <c:v>-0.28260000000000002</c:v>
                </c:pt>
                <c:pt idx="1">
                  <c:v>1.6857</c:v>
                </c:pt>
                <c:pt idx="2">
                  <c:v>3.3329</c:v>
                </c:pt>
                <c:pt idx="3">
                  <c:v>4.2401</c:v>
                </c:pt>
                <c:pt idx="4">
                  <c:v>5.0246000000000004</c:v>
                </c:pt>
                <c:pt idx="5">
                  <c:v>5.8147000000000002</c:v>
                </c:pt>
                <c:pt idx="6">
                  <c:v>6.4985999999999997</c:v>
                </c:pt>
                <c:pt idx="7">
                  <c:v>7.0350999999999999</c:v>
                </c:pt>
                <c:pt idx="8">
                  <c:v>7.5583</c:v>
                </c:pt>
                <c:pt idx="9">
                  <c:v>8.1623999999999999</c:v>
                </c:pt>
                <c:pt idx="10">
                  <c:v>8.7246000000000006</c:v>
                </c:pt>
                <c:pt idx="11">
                  <c:v>9.1676000000000002</c:v>
                </c:pt>
                <c:pt idx="12">
                  <c:v>9.6358999999999995</c:v>
                </c:pt>
                <c:pt idx="13">
                  <c:v>10.004899999999999</c:v>
                </c:pt>
                <c:pt idx="14">
                  <c:v>10.2376</c:v>
                </c:pt>
                <c:pt idx="15">
                  <c:v>10.632999999999999</c:v>
                </c:pt>
                <c:pt idx="16">
                  <c:v>10.939500000000001</c:v>
                </c:pt>
                <c:pt idx="17">
                  <c:v>11.2178</c:v>
                </c:pt>
                <c:pt idx="18">
                  <c:v>11.547000000000001</c:v>
                </c:pt>
                <c:pt idx="19">
                  <c:v>11.8377</c:v>
                </c:pt>
                <c:pt idx="20">
                  <c:v>12.088800000000001</c:v>
                </c:pt>
                <c:pt idx="21">
                  <c:v>12.2858</c:v>
                </c:pt>
                <c:pt idx="22">
                  <c:v>12.5242</c:v>
                </c:pt>
                <c:pt idx="23">
                  <c:v>12.651999999999999</c:v>
                </c:pt>
                <c:pt idx="24">
                  <c:v>12.8569</c:v>
                </c:pt>
                <c:pt idx="25">
                  <c:v>12.989800000000001</c:v>
                </c:pt>
                <c:pt idx="26">
                  <c:v>13.1942</c:v>
                </c:pt>
                <c:pt idx="27">
                  <c:v>13.3827</c:v>
                </c:pt>
                <c:pt idx="28">
                  <c:v>13.5825</c:v>
                </c:pt>
                <c:pt idx="29">
                  <c:v>13.7439</c:v>
                </c:pt>
                <c:pt idx="30">
                  <c:v>13.925700000000001</c:v>
                </c:pt>
                <c:pt idx="31">
                  <c:v>14.1379</c:v>
                </c:pt>
                <c:pt idx="32">
                  <c:v>14.3058</c:v>
                </c:pt>
                <c:pt idx="33">
                  <c:v>14.464</c:v>
                </c:pt>
                <c:pt idx="34">
                  <c:v>14.5665</c:v>
                </c:pt>
                <c:pt idx="35">
                  <c:v>14.7408</c:v>
                </c:pt>
                <c:pt idx="36">
                  <c:v>14.872</c:v>
                </c:pt>
                <c:pt idx="37">
                  <c:v>15.0496</c:v>
                </c:pt>
                <c:pt idx="38">
                  <c:v>15.198</c:v>
                </c:pt>
                <c:pt idx="39">
                  <c:v>15.355600000000001</c:v>
                </c:pt>
                <c:pt idx="40">
                  <c:v>15.479100000000001</c:v>
                </c:pt>
                <c:pt idx="41">
                  <c:v>15.6653</c:v>
                </c:pt>
                <c:pt idx="42">
                  <c:v>15.7805</c:v>
                </c:pt>
                <c:pt idx="43">
                  <c:v>15.9053</c:v>
                </c:pt>
                <c:pt idx="44">
                  <c:v>16.036999999999999</c:v>
                </c:pt>
                <c:pt idx="45">
                  <c:v>16.194900000000001</c:v>
                </c:pt>
                <c:pt idx="46">
                  <c:v>16.3386</c:v>
                </c:pt>
                <c:pt idx="47">
                  <c:v>16.443100000000001</c:v>
                </c:pt>
                <c:pt idx="48">
                  <c:v>16.630400000000002</c:v>
                </c:pt>
                <c:pt idx="49">
                  <c:v>16.731200000000001</c:v>
                </c:pt>
                <c:pt idx="50">
                  <c:v>16.879300000000001</c:v>
                </c:pt>
                <c:pt idx="51">
                  <c:v>16.9971</c:v>
                </c:pt>
                <c:pt idx="52">
                  <c:v>17.143000000000001</c:v>
                </c:pt>
                <c:pt idx="53">
                  <c:v>17.2576</c:v>
                </c:pt>
                <c:pt idx="54">
                  <c:v>17.4239</c:v>
                </c:pt>
                <c:pt idx="55">
                  <c:v>17.602799999999998</c:v>
                </c:pt>
                <c:pt idx="56">
                  <c:v>17.738299999999999</c:v>
                </c:pt>
                <c:pt idx="57">
                  <c:v>17.901399999999999</c:v>
                </c:pt>
                <c:pt idx="58">
                  <c:v>18.0502</c:v>
                </c:pt>
                <c:pt idx="59">
                  <c:v>18.167200000000001</c:v>
                </c:pt>
                <c:pt idx="60">
                  <c:v>18.2821</c:v>
                </c:pt>
                <c:pt idx="61">
                  <c:v>18.390899999999998</c:v>
                </c:pt>
                <c:pt idx="62">
                  <c:v>18.5459</c:v>
                </c:pt>
                <c:pt idx="63">
                  <c:v>18.663</c:v>
                </c:pt>
                <c:pt idx="64">
                  <c:v>18.834199999999999</c:v>
                </c:pt>
                <c:pt idx="65">
                  <c:v>18.970099999999999</c:v>
                </c:pt>
                <c:pt idx="66">
                  <c:v>19.099499999999999</c:v>
                </c:pt>
                <c:pt idx="67">
                  <c:v>19.3049</c:v>
                </c:pt>
                <c:pt idx="68">
                  <c:v>19.4773</c:v>
                </c:pt>
                <c:pt idx="69">
                  <c:v>19.659099999999999</c:v>
                </c:pt>
                <c:pt idx="70">
                  <c:v>19.79</c:v>
                </c:pt>
                <c:pt idx="71">
                  <c:v>19.903199999999998</c:v>
                </c:pt>
                <c:pt idx="72">
                  <c:v>20.1358</c:v>
                </c:pt>
                <c:pt idx="73">
                  <c:v>20.315200000000001</c:v>
                </c:pt>
                <c:pt idx="74">
                  <c:v>20.4636</c:v>
                </c:pt>
                <c:pt idx="75">
                  <c:v>20.685500000000001</c:v>
                </c:pt>
                <c:pt idx="76">
                  <c:v>20.837299999999999</c:v>
                </c:pt>
                <c:pt idx="77">
                  <c:v>21.078700000000001</c:v>
                </c:pt>
                <c:pt idx="78">
                  <c:v>21.347200000000001</c:v>
                </c:pt>
                <c:pt idx="79">
                  <c:v>21.663699999999999</c:v>
                </c:pt>
                <c:pt idx="80">
                  <c:v>21.839600000000001</c:v>
                </c:pt>
                <c:pt idx="81">
                  <c:v>22.1052</c:v>
                </c:pt>
                <c:pt idx="82">
                  <c:v>22.4267</c:v>
                </c:pt>
                <c:pt idx="83">
                  <c:v>22.763200000000001</c:v>
                </c:pt>
                <c:pt idx="84">
                  <c:v>23.028400000000001</c:v>
                </c:pt>
                <c:pt idx="85">
                  <c:v>23.461400000000001</c:v>
                </c:pt>
                <c:pt idx="86">
                  <c:v>23.740100000000002</c:v>
                </c:pt>
                <c:pt idx="87">
                  <c:v>24.070599999999999</c:v>
                </c:pt>
                <c:pt idx="88">
                  <c:v>24.556100000000001</c:v>
                </c:pt>
                <c:pt idx="89">
                  <c:v>24.8553</c:v>
                </c:pt>
                <c:pt idx="90">
                  <c:v>25.305299999999999</c:v>
                </c:pt>
                <c:pt idx="91">
                  <c:v>25.59</c:v>
                </c:pt>
                <c:pt idx="92">
                  <c:v>25.9389</c:v>
                </c:pt>
                <c:pt idx="93">
                  <c:v>26.398099999999999</c:v>
                </c:pt>
                <c:pt idx="94">
                  <c:v>26.801400000000001</c:v>
                </c:pt>
                <c:pt idx="95">
                  <c:v>27.631</c:v>
                </c:pt>
                <c:pt idx="96">
                  <c:v>28.388999999999999</c:v>
                </c:pt>
                <c:pt idx="97">
                  <c:v>29.262</c:v>
                </c:pt>
                <c:pt idx="98">
                  <c:v>30.578399999999998</c:v>
                </c:pt>
                <c:pt idx="99">
                  <c:v>32.813600000000001</c:v>
                </c:pt>
                <c:pt idx="100">
                  <c:v>42.476999999999997</c:v>
                </c:pt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InH_30GHz_36TRxP!$AI$25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InH_30GHz_36TRxP!$AI$29:$AI$129</c:f>
              <c:numCache>
                <c:formatCode>G/通用格式</c:formatCode>
                <c:ptCount val="101"/>
                <c:pt idx="0">
                  <c:v>-6.3720699999999999E-4</c:v>
                </c:pt>
                <c:pt idx="1">
                  <c:v>1.9839500000000001</c:v>
                </c:pt>
                <c:pt idx="2">
                  <c:v>3.1660400000000002</c:v>
                </c:pt>
                <c:pt idx="3">
                  <c:v>4.2802300000000004</c:v>
                </c:pt>
                <c:pt idx="4">
                  <c:v>5.1788999999999996</c:v>
                </c:pt>
                <c:pt idx="5">
                  <c:v>5.8191600000000001</c:v>
                </c:pt>
                <c:pt idx="6">
                  <c:v>6.4233799999999999</c:v>
                </c:pt>
                <c:pt idx="7">
                  <c:v>6.9782700000000002</c:v>
                </c:pt>
                <c:pt idx="8">
                  <c:v>7.3385499999999997</c:v>
                </c:pt>
                <c:pt idx="9">
                  <c:v>8.0138499999999997</c:v>
                </c:pt>
                <c:pt idx="10">
                  <c:v>8.3401200000000006</c:v>
                </c:pt>
                <c:pt idx="11">
                  <c:v>8.7718299999999996</c:v>
                </c:pt>
                <c:pt idx="12">
                  <c:v>9.0758299999999998</c:v>
                </c:pt>
                <c:pt idx="13">
                  <c:v>9.4420599999999997</c:v>
                </c:pt>
                <c:pt idx="14">
                  <c:v>9.6981599999999997</c:v>
                </c:pt>
                <c:pt idx="15">
                  <c:v>10.0061</c:v>
                </c:pt>
                <c:pt idx="16">
                  <c:v>10.25</c:v>
                </c:pt>
                <c:pt idx="17">
                  <c:v>10.5199</c:v>
                </c:pt>
                <c:pt idx="18">
                  <c:v>10.733000000000001</c:v>
                </c:pt>
                <c:pt idx="19">
                  <c:v>10.9152</c:v>
                </c:pt>
                <c:pt idx="20">
                  <c:v>11.1326</c:v>
                </c:pt>
                <c:pt idx="21">
                  <c:v>11.347</c:v>
                </c:pt>
                <c:pt idx="22">
                  <c:v>11.4908</c:v>
                </c:pt>
                <c:pt idx="23">
                  <c:v>11.686400000000001</c:v>
                </c:pt>
                <c:pt idx="24">
                  <c:v>11.8919</c:v>
                </c:pt>
                <c:pt idx="25">
                  <c:v>12.079000000000001</c:v>
                </c:pt>
                <c:pt idx="26">
                  <c:v>12.347200000000001</c:v>
                </c:pt>
                <c:pt idx="27">
                  <c:v>12.489100000000001</c:v>
                </c:pt>
                <c:pt idx="28">
                  <c:v>12.654199999999999</c:v>
                </c:pt>
                <c:pt idx="29">
                  <c:v>12.8209</c:v>
                </c:pt>
                <c:pt idx="30">
                  <c:v>12.998699999999999</c:v>
                </c:pt>
                <c:pt idx="31">
                  <c:v>13.177300000000001</c:v>
                </c:pt>
                <c:pt idx="32">
                  <c:v>13.340299999999999</c:v>
                </c:pt>
                <c:pt idx="33">
                  <c:v>13.495900000000001</c:v>
                </c:pt>
                <c:pt idx="34">
                  <c:v>13.6462</c:v>
                </c:pt>
                <c:pt idx="35">
                  <c:v>13.8089</c:v>
                </c:pt>
                <c:pt idx="36">
                  <c:v>13.9983</c:v>
                </c:pt>
                <c:pt idx="37">
                  <c:v>14.1774</c:v>
                </c:pt>
                <c:pt idx="38">
                  <c:v>14.3187</c:v>
                </c:pt>
                <c:pt idx="39">
                  <c:v>14.4651</c:v>
                </c:pt>
                <c:pt idx="40">
                  <c:v>14.62</c:v>
                </c:pt>
                <c:pt idx="41">
                  <c:v>14.7529</c:v>
                </c:pt>
                <c:pt idx="42">
                  <c:v>14.8803</c:v>
                </c:pt>
                <c:pt idx="43">
                  <c:v>15.0547</c:v>
                </c:pt>
                <c:pt idx="44">
                  <c:v>15.1936</c:v>
                </c:pt>
                <c:pt idx="45">
                  <c:v>15.3504</c:v>
                </c:pt>
                <c:pt idx="46">
                  <c:v>15.5433</c:v>
                </c:pt>
                <c:pt idx="47">
                  <c:v>15.7127</c:v>
                </c:pt>
                <c:pt idx="48">
                  <c:v>15.867100000000001</c:v>
                </c:pt>
                <c:pt idx="49">
                  <c:v>16.0212</c:v>
                </c:pt>
                <c:pt idx="50">
                  <c:v>16.1754</c:v>
                </c:pt>
                <c:pt idx="51">
                  <c:v>16.381900000000002</c:v>
                </c:pt>
                <c:pt idx="52">
                  <c:v>16.542000000000002</c:v>
                </c:pt>
                <c:pt idx="53">
                  <c:v>16.715900000000001</c:v>
                </c:pt>
                <c:pt idx="54">
                  <c:v>16.9038</c:v>
                </c:pt>
                <c:pt idx="55">
                  <c:v>17.1067</c:v>
                </c:pt>
                <c:pt idx="56">
                  <c:v>17.289000000000001</c:v>
                </c:pt>
                <c:pt idx="57">
                  <c:v>17.420100000000001</c:v>
                </c:pt>
                <c:pt idx="58">
                  <c:v>17.578199999999999</c:v>
                </c:pt>
                <c:pt idx="59">
                  <c:v>17.7301</c:v>
                </c:pt>
                <c:pt idx="60">
                  <c:v>17.967099999999999</c:v>
                </c:pt>
                <c:pt idx="61">
                  <c:v>18.105899999999998</c:v>
                </c:pt>
                <c:pt idx="62">
                  <c:v>18.279599999999999</c:v>
                </c:pt>
                <c:pt idx="63">
                  <c:v>18.464500000000001</c:v>
                </c:pt>
                <c:pt idx="64">
                  <c:v>18.604099999999999</c:v>
                </c:pt>
                <c:pt idx="65">
                  <c:v>18.7347</c:v>
                </c:pt>
                <c:pt idx="66">
                  <c:v>18.9038</c:v>
                </c:pt>
                <c:pt idx="67">
                  <c:v>19.056699999999999</c:v>
                </c:pt>
                <c:pt idx="68">
                  <c:v>19.234200000000001</c:v>
                </c:pt>
                <c:pt idx="69">
                  <c:v>19.501999999999999</c:v>
                </c:pt>
                <c:pt idx="70">
                  <c:v>19.718299999999999</c:v>
                </c:pt>
                <c:pt idx="71">
                  <c:v>19.8995</c:v>
                </c:pt>
                <c:pt idx="72">
                  <c:v>20.1356</c:v>
                </c:pt>
                <c:pt idx="73">
                  <c:v>20.310199999999998</c:v>
                </c:pt>
                <c:pt idx="74">
                  <c:v>20.4909</c:v>
                </c:pt>
                <c:pt idx="75">
                  <c:v>20.7743</c:v>
                </c:pt>
                <c:pt idx="76">
                  <c:v>20.961200000000002</c:v>
                </c:pt>
                <c:pt idx="77">
                  <c:v>21.138100000000001</c:v>
                </c:pt>
                <c:pt idx="78">
                  <c:v>21.366299999999999</c:v>
                </c:pt>
                <c:pt idx="79">
                  <c:v>21.593399999999999</c:v>
                </c:pt>
                <c:pt idx="80">
                  <c:v>21.831600000000002</c:v>
                </c:pt>
                <c:pt idx="81">
                  <c:v>22.052099999999999</c:v>
                </c:pt>
                <c:pt idx="82">
                  <c:v>22.341699999999999</c:v>
                </c:pt>
                <c:pt idx="83">
                  <c:v>22.665800000000001</c:v>
                </c:pt>
                <c:pt idx="84">
                  <c:v>22.917000000000002</c:v>
                </c:pt>
                <c:pt idx="85">
                  <c:v>23.149000000000001</c:v>
                </c:pt>
                <c:pt idx="86">
                  <c:v>23.453600000000002</c:v>
                </c:pt>
                <c:pt idx="87">
                  <c:v>23.7636</c:v>
                </c:pt>
                <c:pt idx="88">
                  <c:v>24.071100000000001</c:v>
                </c:pt>
                <c:pt idx="89">
                  <c:v>24.436399999999999</c:v>
                </c:pt>
                <c:pt idx="90">
                  <c:v>24.783799999999999</c:v>
                </c:pt>
                <c:pt idx="91">
                  <c:v>25.1267</c:v>
                </c:pt>
                <c:pt idx="92">
                  <c:v>25.779199999999999</c:v>
                </c:pt>
                <c:pt idx="93">
                  <c:v>26.339500000000001</c:v>
                </c:pt>
                <c:pt idx="94">
                  <c:v>26.880500000000001</c:v>
                </c:pt>
                <c:pt idx="95">
                  <c:v>27.302900000000001</c:v>
                </c:pt>
                <c:pt idx="96">
                  <c:v>28.163</c:v>
                </c:pt>
                <c:pt idx="97">
                  <c:v>29.040600000000001</c:v>
                </c:pt>
                <c:pt idx="98">
                  <c:v>30.3521</c:v>
                </c:pt>
                <c:pt idx="99">
                  <c:v>31.729099999999999</c:v>
                </c:pt>
                <c:pt idx="100">
                  <c:v>38.689</c:v>
                </c:pt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InH_30GHz_36TRxP!$AJ$25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InH_30GHz_36TRxP!$AJ$29:$AJ$129</c:f>
              <c:numCache>
                <c:formatCode>G/通用格式</c:formatCode>
                <c:ptCount val="101"/>
                <c:pt idx="0">
                  <c:v>0.39900000000000002</c:v>
                </c:pt>
                <c:pt idx="1">
                  <c:v>3.5179999999999998</c:v>
                </c:pt>
                <c:pt idx="2">
                  <c:v>4.9909999999999997</c:v>
                </c:pt>
                <c:pt idx="3">
                  <c:v>5.7990000000000004</c:v>
                </c:pt>
                <c:pt idx="4">
                  <c:v>6.3280000000000003</c:v>
                </c:pt>
                <c:pt idx="5">
                  <c:v>6.702</c:v>
                </c:pt>
                <c:pt idx="6">
                  <c:v>7.21</c:v>
                </c:pt>
                <c:pt idx="7">
                  <c:v>7.6059999999999999</c:v>
                </c:pt>
                <c:pt idx="8">
                  <c:v>8.0220000000000002</c:v>
                </c:pt>
                <c:pt idx="9">
                  <c:v>8.4559999999999995</c:v>
                </c:pt>
                <c:pt idx="10">
                  <c:v>8.7029999999999994</c:v>
                </c:pt>
                <c:pt idx="11">
                  <c:v>9.0129999999999999</c:v>
                </c:pt>
                <c:pt idx="12">
                  <c:v>9.36</c:v>
                </c:pt>
                <c:pt idx="13">
                  <c:v>9.702</c:v>
                </c:pt>
                <c:pt idx="14">
                  <c:v>10.009</c:v>
                </c:pt>
                <c:pt idx="15">
                  <c:v>10.228999999999999</c:v>
                </c:pt>
                <c:pt idx="16">
                  <c:v>10.409000000000001</c:v>
                </c:pt>
                <c:pt idx="17">
                  <c:v>10.603</c:v>
                </c:pt>
                <c:pt idx="18">
                  <c:v>10.85</c:v>
                </c:pt>
                <c:pt idx="19">
                  <c:v>11.044</c:v>
                </c:pt>
                <c:pt idx="20">
                  <c:v>11.173</c:v>
                </c:pt>
                <c:pt idx="21">
                  <c:v>11.36</c:v>
                </c:pt>
                <c:pt idx="22">
                  <c:v>11.523999999999999</c:v>
                </c:pt>
                <c:pt idx="23">
                  <c:v>11.621</c:v>
                </c:pt>
                <c:pt idx="24">
                  <c:v>11.818</c:v>
                </c:pt>
                <c:pt idx="25">
                  <c:v>11.925000000000001</c:v>
                </c:pt>
                <c:pt idx="26">
                  <c:v>12.071</c:v>
                </c:pt>
                <c:pt idx="27">
                  <c:v>12.167</c:v>
                </c:pt>
                <c:pt idx="28">
                  <c:v>12.417</c:v>
                </c:pt>
                <c:pt idx="29">
                  <c:v>12.561</c:v>
                </c:pt>
                <c:pt idx="30">
                  <c:v>12.7</c:v>
                </c:pt>
                <c:pt idx="31">
                  <c:v>12.847</c:v>
                </c:pt>
                <c:pt idx="32">
                  <c:v>12.95</c:v>
                </c:pt>
                <c:pt idx="33">
                  <c:v>13.061</c:v>
                </c:pt>
                <c:pt idx="34">
                  <c:v>13.157999999999999</c:v>
                </c:pt>
                <c:pt idx="35">
                  <c:v>13.288</c:v>
                </c:pt>
                <c:pt idx="36">
                  <c:v>13.497</c:v>
                </c:pt>
                <c:pt idx="37">
                  <c:v>13.701000000000001</c:v>
                </c:pt>
                <c:pt idx="38">
                  <c:v>13.792999999999999</c:v>
                </c:pt>
                <c:pt idx="39">
                  <c:v>13.907999999999999</c:v>
                </c:pt>
                <c:pt idx="40">
                  <c:v>14.048999999999999</c:v>
                </c:pt>
                <c:pt idx="41">
                  <c:v>14.162000000000001</c:v>
                </c:pt>
                <c:pt idx="42">
                  <c:v>14.305999999999999</c:v>
                </c:pt>
                <c:pt idx="43">
                  <c:v>14.397</c:v>
                </c:pt>
                <c:pt idx="44">
                  <c:v>14.507999999999999</c:v>
                </c:pt>
                <c:pt idx="45">
                  <c:v>14.669</c:v>
                </c:pt>
                <c:pt idx="46">
                  <c:v>14.717000000000001</c:v>
                </c:pt>
                <c:pt idx="47">
                  <c:v>14.875</c:v>
                </c:pt>
                <c:pt idx="48">
                  <c:v>14.984</c:v>
                </c:pt>
                <c:pt idx="49">
                  <c:v>15.113</c:v>
                </c:pt>
                <c:pt idx="50">
                  <c:v>15.289</c:v>
                </c:pt>
                <c:pt idx="51">
                  <c:v>15.351000000000001</c:v>
                </c:pt>
                <c:pt idx="52">
                  <c:v>15.476000000000001</c:v>
                </c:pt>
                <c:pt idx="53">
                  <c:v>15.645</c:v>
                </c:pt>
                <c:pt idx="54">
                  <c:v>15.750999999999999</c:v>
                </c:pt>
                <c:pt idx="55">
                  <c:v>15.923999999999999</c:v>
                </c:pt>
                <c:pt idx="56">
                  <c:v>16.094000000000001</c:v>
                </c:pt>
                <c:pt idx="57">
                  <c:v>16.239999999999998</c:v>
                </c:pt>
                <c:pt idx="58">
                  <c:v>16.404</c:v>
                </c:pt>
                <c:pt idx="59">
                  <c:v>16.600000000000001</c:v>
                </c:pt>
                <c:pt idx="60">
                  <c:v>16.760999999999999</c:v>
                </c:pt>
                <c:pt idx="61">
                  <c:v>16.966999999999999</c:v>
                </c:pt>
                <c:pt idx="62">
                  <c:v>17.071000000000002</c:v>
                </c:pt>
                <c:pt idx="63">
                  <c:v>17.219000000000001</c:v>
                </c:pt>
                <c:pt idx="64">
                  <c:v>17.367999999999999</c:v>
                </c:pt>
                <c:pt idx="65">
                  <c:v>17.57</c:v>
                </c:pt>
                <c:pt idx="66">
                  <c:v>17.783999999999999</c:v>
                </c:pt>
                <c:pt idx="67">
                  <c:v>17.88</c:v>
                </c:pt>
                <c:pt idx="68">
                  <c:v>18.097000000000001</c:v>
                </c:pt>
                <c:pt idx="69">
                  <c:v>18.291</c:v>
                </c:pt>
                <c:pt idx="70">
                  <c:v>18.431000000000001</c:v>
                </c:pt>
                <c:pt idx="71">
                  <c:v>18.545999999999999</c:v>
                </c:pt>
                <c:pt idx="72">
                  <c:v>18.658999999999999</c:v>
                </c:pt>
                <c:pt idx="73">
                  <c:v>18.890999999999998</c:v>
                </c:pt>
                <c:pt idx="74">
                  <c:v>19.021999999999998</c:v>
                </c:pt>
                <c:pt idx="75">
                  <c:v>19.178999999999998</c:v>
                </c:pt>
                <c:pt idx="76">
                  <c:v>19.292999999999999</c:v>
                </c:pt>
                <c:pt idx="77">
                  <c:v>19.436</c:v>
                </c:pt>
                <c:pt idx="78">
                  <c:v>19.695</c:v>
                </c:pt>
                <c:pt idx="79">
                  <c:v>19.940000000000001</c:v>
                </c:pt>
                <c:pt idx="80">
                  <c:v>20.327999999999999</c:v>
                </c:pt>
                <c:pt idx="81">
                  <c:v>20.597000000000001</c:v>
                </c:pt>
                <c:pt idx="82">
                  <c:v>20.786000000000001</c:v>
                </c:pt>
                <c:pt idx="83">
                  <c:v>20.992000000000001</c:v>
                </c:pt>
                <c:pt idx="84">
                  <c:v>21.228999999999999</c:v>
                </c:pt>
                <c:pt idx="85">
                  <c:v>21.567</c:v>
                </c:pt>
                <c:pt idx="86">
                  <c:v>21.85</c:v>
                </c:pt>
                <c:pt idx="87">
                  <c:v>22.198</c:v>
                </c:pt>
                <c:pt idx="88">
                  <c:v>22.545000000000002</c:v>
                </c:pt>
                <c:pt idx="89">
                  <c:v>23.12</c:v>
                </c:pt>
                <c:pt idx="90">
                  <c:v>23.594000000000001</c:v>
                </c:pt>
                <c:pt idx="91">
                  <c:v>23.95</c:v>
                </c:pt>
                <c:pt idx="92">
                  <c:v>24.344999999999999</c:v>
                </c:pt>
                <c:pt idx="93">
                  <c:v>24.815999999999999</c:v>
                </c:pt>
                <c:pt idx="94">
                  <c:v>25.655000000000001</c:v>
                </c:pt>
                <c:pt idx="95">
                  <c:v>26.497</c:v>
                </c:pt>
                <c:pt idx="96">
                  <c:v>27.616</c:v>
                </c:pt>
                <c:pt idx="97">
                  <c:v>28.683</c:v>
                </c:pt>
                <c:pt idx="98">
                  <c:v>29.728000000000002</c:v>
                </c:pt>
                <c:pt idx="99">
                  <c:v>33.292999999999999</c:v>
                </c:pt>
                <c:pt idx="100">
                  <c:v>52.26</c:v>
                </c:pt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InH_30GHz_36TRxP!$AK$25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InH_30GHz_36TRxP!$AK$29:$AK$129</c:f>
              <c:numCache>
                <c:formatCode>G/通用格式</c:formatCode>
                <c:ptCount val="101"/>
                <c:pt idx="0">
                  <c:v>-0.40120699999999998</c:v>
                </c:pt>
                <c:pt idx="1">
                  <c:v>0.91322528999999997</c:v>
                </c:pt>
                <c:pt idx="2">
                  <c:v>2.3480672199999999</c:v>
                </c:pt>
                <c:pt idx="3">
                  <c:v>3.4039050299999998</c:v>
                </c:pt>
                <c:pt idx="4">
                  <c:v>4.0006450000000005</c:v>
                </c:pt>
                <c:pt idx="5">
                  <c:v>4.5446668500000005</c:v>
                </c:pt>
                <c:pt idx="6">
                  <c:v>4.6692890800000004</c:v>
                </c:pt>
                <c:pt idx="7">
                  <c:v>5.0462756500000001</c:v>
                </c:pt>
                <c:pt idx="8">
                  <c:v>5.4481263999999996</c:v>
                </c:pt>
                <c:pt idx="9">
                  <c:v>5.8275946999999997</c:v>
                </c:pt>
                <c:pt idx="10">
                  <c:v>6.1635177000000008</c:v>
                </c:pt>
                <c:pt idx="11">
                  <c:v>6.4321381199999994</c:v>
                </c:pt>
                <c:pt idx="12">
                  <c:v>6.66268204</c:v>
                </c:pt>
                <c:pt idx="13">
                  <c:v>6.9154399599999996</c:v>
                </c:pt>
                <c:pt idx="14">
                  <c:v>7.1653227400000006</c:v>
                </c:pt>
                <c:pt idx="15">
                  <c:v>7.6534042500000004</c:v>
                </c:pt>
                <c:pt idx="16">
                  <c:v>7.9674102800000002</c:v>
                </c:pt>
                <c:pt idx="17">
                  <c:v>8.1525754300000006</c:v>
                </c:pt>
                <c:pt idx="18">
                  <c:v>8.320028240000001</c:v>
                </c:pt>
                <c:pt idx="19">
                  <c:v>8.6095802900000002</c:v>
                </c:pt>
                <c:pt idx="20">
                  <c:v>8.8132888000000005</c:v>
                </c:pt>
                <c:pt idx="21">
                  <c:v>8.9700392799999999</c:v>
                </c:pt>
                <c:pt idx="22">
                  <c:v>9.2612207800000004</c:v>
                </c:pt>
                <c:pt idx="23">
                  <c:v>9.6695575300000005</c:v>
                </c:pt>
                <c:pt idx="24">
                  <c:v>9.9413926399999983</c:v>
                </c:pt>
                <c:pt idx="25">
                  <c:v>10.188487500000001</c:v>
                </c:pt>
                <c:pt idx="26">
                  <c:v>10.304898339999999</c:v>
                </c:pt>
                <c:pt idx="27">
                  <c:v>10.566336740000001</c:v>
                </c:pt>
                <c:pt idx="28">
                  <c:v>10.726949240000001</c:v>
                </c:pt>
                <c:pt idx="29">
                  <c:v>10.92395595</c:v>
                </c:pt>
                <c:pt idx="30">
                  <c:v>11.0295261</c:v>
                </c:pt>
                <c:pt idx="31">
                  <c:v>11.140121349999999</c:v>
                </c:pt>
                <c:pt idx="32">
                  <c:v>11.43284512</c:v>
                </c:pt>
                <c:pt idx="33">
                  <c:v>11.60813284</c:v>
                </c:pt>
                <c:pt idx="34">
                  <c:v>11.810819380000002</c:v>
                </c:pt>
                <c:pt idx="35">
                  <c:v>12.08658265</c:v>
                </c:pt>
                <c:pt idx="36">
                  <c:v>12.324229560000001</c:v>
                </c:pt>
                <c:pt idx="37">
                  <c:v>12.474180499999999</c:v>
                </c:pt>
                <c:pt idx="38">
                  <c:v>12.759361660000001</c:v>
                </c:pt>
                <c:pt idx="39">
                  <c:v>12.957905500000001</c:v>
                </c:pt>
                <c:pt idx="40">
                  <c:v>13.108204200000001</c:v>
                </c:pt>
                <c:pt idx="41">
                  <c:v>13.27356739</c:v>
                </c:pt>
                <c:pt idx="42">
                  <c:v>13.385074700000001</c:v>
                </c:pt>
                <c:pt idx="43">
                  <c:v>13.600046139999996</c:v>
                </c:pt>
                <c:pt idx="44">
                  <c:v>13.7863954</c:v>
                </c:pt>
                <c:pt idx="45">
                  <c:v>13.92254295</c:v>
                </c:pt>
                <c:pt idx="46">
                  <c:v>14.13232898</c:v>
                </c:pt>
                <c:pt idx="47">
                  <c:v>14.220500319999999</c:v>
                </c:pt>
                <c:pt idx="48">
                  <c:v>14.346656759999998</c:v>
                </c:pt>
                <c:pt idx="49">
                  <c:v>14.440351720000001</c:v>
                </c:pt>
                <c:pt idx="50">
                  <c:v>14.560884</c:v>
                </c:pt>
                <c:pt idx="51">
                  <c:v>14.696706299999999</c:v>
                </c:pt>
                <c:pt idx="52">
                  <c:v>14.834392960000002</c:v>
                </c:pt>
                <c:pt idx="53">
                  <c:v>15.11868735</c:v>
                </c:pt>
                <c:pt idx="54">
                  <c:v>15.295790140000001</c:v>
                </c:pt>
                <c:pt idx="55">
                  <c:v>15.47812725</c:v>
                </c:pt>
                <c:pt idx="56">
                  <c:v>15.633998560000004</c:v>
                </c:pt>
                <c:pt idx="57">
                  <c:v>15.774525519999999</c:v>
                </c:pt>
                <c:pt idx="58">
                  <c:v>15.943408779999999</c:v>
                </c:pt>
                <c:pt idx="59">
                  <c:v>16.202527459999999</c:v>
                </c:pt>
                <c:pt idx="60">
                  <c:v>16.362617999999998</c:v>
                </c:pt>
                <c:pt idx="61">
                  <c:v>16.535602690000001</c:v>
                </c:pt>
                <c:pt idx="62">
                  <c:v>16.75725156</c:v>
                </c:pt>
                <c:pt idx="63">
                  <c:v>16.941340820000001</c:v>
                </c:pt>
                <c:pt idx="64">
                  <c:v>17.2058988</c:v>
                </c:pt>
                <c:pt idx="65">
                  <c:v>17.377507300000001</c:v>
                </c:pt>
                <c:pt idx="66">
                  <c:v>17.514553020000001</c:v>
                </c:pt>
                <c:pt idx="67">
                  <c:v>17.707176700000002</c:v>
                </c:pt>
                <c:pt idx="68">
                  <c:v>17.949286480000001</c:v>
                </c:pt>
                <c:pt idx="69">
                  <c:v>17.995655229999997</c:v>
                </c:pt>
                <c:pt idx="70">
                  <c:v>18.145090199999999</c:v>
                </c:pt>
                <c:pt idx="71">
                  <c:v>18.344685819999999</c:v>
                </c:pt>
                <c:pt idx="72">
                  <c:v>18.51216788</c:v>
                </c:pt>
                <c:pt idx="73">
                  <c:v>18.685534880000002</c:v>
                </c:pt>
                <c:pt idx="74">
                  <c:v>19.029769399999999</c:v>
                </c:pt>
                <c:pt idx="75">
                  <c:v>19.322440999999998</c:v>
                </c:pt>
                <c:pt idx="76">
                  <c:v>19.543168680000001</c:v>
                </c:pt>
                <c:pt idx="77">
                  <c:v>19.74839639</c:v>
                </c:pt>
                <c:pt idx="78">
                  <c:v>19.936807959999999</c:v>
                </c:pt>
                <c:pt idx="79">
                  <c:v>20.097879970000001</c:v>
                </c:pt>
                <c:pt idx="80">
                  <c:v>20.251470600000005</c:v>
                </c:pt>
                <c:pt idx="81">
                  <c:v>20.56221794</c:v>
                </c:pt>
                <c:pt idx="82">
                  <c:v>20.880360839999998</c:v>
                </c:pt>
                <c:pt idx="83">
                  <c:v>21.233263669999999</c:v>
                </c:pt>
                <c:pt idx="84">
                  <c:v>21.540233320000002</c:v>
                </c:pt>
                <c:pt idx="85">
                  <c:v>21.75031895</c:v>
                </c:pt>
                <c:pt idx="86">
                  <c:v>21.954961579999999</c:v>
                </c:pt>
                <c:pt idx="87">
                  <c:v>22.167249169999998</c:v>
                </c:pt>
                <c:pt idx="88">
                  <c:v>22.320318399999998</c:v>
                </c:pt>
                <c:pt idx="89">
                  <c:v>22.556272330000002</c:v>
                </c:pt>
                <c:pt idx="90">
                  <c:v>22.974705100000001</c:v>
                </c:pt>
                <c:pt idx="91">
                  <c:v>23.280423670000001</c:v>
                </c:pt>
                <c:pt idx="92">
                  <c:v>23.751083999999999</c:v>
                </c:pt>
                <c:pt idx="93">
                  <c:v>24.213147280000001</c:v>
                </c:pt>
                <c:pt idx="94">
                  <c:v>24.782844180000001</c:v>
                </c:pt>
                <c:pt idx="95">
                  <c:v>25.225080149999993</c:v>
                </c:pt>
                <c:pt idx="96">
                  <c:v>26.083171479999994</c:v>
                </c:pt>
                <c:pt idx="97">
                  <c:v>26.553621230000001</c:v>
                </c:pt>
                <c:pt idx="98">
                  <c:v>27.467207940000005</c:v>
                </c:pt>
                <c:pt idx="99">
                  <c:v>29.729829099999982</c:v>
                </c:pt>
                <c:pt idx="100">
                  <c:v>36.513871999999999</c:v>
                </c:pt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InH_30GHz_36TRxP!$AL$25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InH_30GHz_36TRxP!$AL$29:$AL$129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InH_30GHz_36TRxP!$AM$25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InH_30GHz_36TRxP!$AM$29:$AM$129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InH_30GHz_36TRxP!$AN$25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InH_30GHz_36TRxP!$AN$29:$AN$129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InH_30GHz_36TRxP!$AO$25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InH_30GHz_36TRxP!$AO$29:$AO$129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InH_30GHz_36TRxP!$AP$25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InH_30GHz_36TRxP!$AP$29:$AP$129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InH_30GHz_36TRxP!$AQ$25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InH_30GHz_36TRxP!$AQ$29:$AQ$129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InH_30GHz_36TRxP!$AR$25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InH_30GHz_36TRxP!$AR$29:$AR$129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InH_30GHz_36TRxP!$AS$25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InH_30GHz_36TRxP!$AS$29:$AS$129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InH_30GHz_36TRxP!$AT$25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InH_30GHz_36TRxP!$AT$29:$AT$129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InH_30GHz_36TRxP!$AU$25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InH_30GHz_36TRxP!$AU$29:$AU$129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InH_30GHz_36TRxP!$AV$25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InH_30GHz_36TRxP!$AV$29:$AV$129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InH_30GHz_36TRxP!$AW$25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InH_30GHz_36TRxP!$AW$29:$AW$129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InH_30GHz_36TRxP!$AX$25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InH_30GHz_36TRxP!$AX$29:$AX$129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InH_30GHz_36TRxP!$AY$25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InH_30GHz_36TRxP!$AY$29:$AY$129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InH_30GHz_36TRxP!$AZ$25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InH_30GHz_36TRxP!$AZ$29:$AZ$129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InH_30GHz_36TRxP!$BA$25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InH_30GHz_36TRxP!$BA$29:$BA$129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InH_30GHz_36TRxP!$BB$25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InH_30GHz_36TRxP!$BB$29:$BB$129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InH_30GHz_36TRxP!$BC$25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InH_30GHz_36TRxP!$BC$29:$BC$129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InH_30GHz_36TRxP!$BD$25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InH_30GHz_36TRxP!$BD$29:$BD$129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InH_30GHz_36TRxP!$BE$25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InH_30GHz_36TRxP!$BE$29:$BE$129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InH_30GHz_36TRxP!$BF$25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InH_30GHz_36TRxP!$BF$29:$BF$129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InH_30GHz_36TRxP!$BG$25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InH_30GHz_36TRxP!$BG$29:$BG$129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InH_30GHz_36TRxP!$BH$25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InH_30GHz_36TRxP!$BH$29:$BH$129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InH_30GHz_36TRxP!$BI$25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InH_30GHz_36TRxP!$BI$29:$BI$129</c:f>
              <c:numCache>
                <c:formatCode>G/通用格式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208165120"/>
        <c:axId val="208175488"/>
      </c:scatterChart>
      <c:valAx>
        <c:axId val="2081651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175488"/>
        <c:crossesAt val="-120"/>
        <c:crossBetween val="midCat"/>
        <c:majorUnit val="5"/>
        <c:minorUnit val="1"/>
      </c:valAx>
      <c:valAx>
        <c:axId val="20817548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165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InH_70GHz_12TRxP!$B$25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InH_70GHz_12TRxP!$B$29:$B$129</c:f>
              <c:numCache>
                <c:formatCode>G/通用格式</c:formatCode>
                <c:ptCount val="101"/>
                <c:pt idx="0">
                  <c:v>-97.823015999999996</c:v>
                </c:pt>
                <c:pt idx="1">
                  <c:v>-90.616669999999999</c:v>
                </c:pt>
                <c:pt idx="2">
                  <c:v>-88.785876000000002</c:v>
                </c:pt>
                <c:pt idx="3">
                  <c:v>-87.956560999999994</c:v>
                </c:pt>
                <c:pt idx="4">
                  <c:v>-87.390772999999996</c:v>
                </c:pt>
                <c:pt idx="5">
                  <c:v>-86.826283000000004</c:v>
                </c:pt>
                <c:pt idx="6">
                  <c:v>-86.316764000000006</c:v>
                </c:pt>
                <c:pt idx="7">
                  <c:v>-85.877356000000006</c:v>
                </c:pt>
                <c:pt idx="8">
                  <c:v>-85.466451000000006</c:v>
                </c:pt>
                <c:pt idx="9">
                  <c:v>-85.112093000000002</c:v>
                </c:pt>
                <c:pt idx="10">
                  <c:v>-84.865932999999998</c:v>
                </c:pt>
                <c:pt idx="11">
                  <c:v>-84.613467</c:v>
                </c:pt>
                <c:pt idx="12">
                  <c:v>-84.353032999999996</c:v>
                </c:pt>
                <c:pt idx="13">
                  <c:v>-84.113758000000004</c:v>
                </c:pt>
                <c:pt idx="14">
                  <c:v>-83.910983000000002</c:v>
                </c:pt>
                <c:pt idx="15">
                  <c:v>-83.680124000000006</c:v>
                </c:pt>
                <c:pt idx="16">
                  <c:v>-83.428514000000007</c:v>
                </c:pt>
                <c:pt idx="17">
                  <c:v>-83.176406</c:v>
                </c:pt>
                <c:pt idx="18">
                  <c:v>-82.957920999999999</c:v>
                </c:pt>
                <c:pt idx="19">
                  <c:v>-82.779127000000003</c:v>
                </c:pt>
                <c:pt idx="20">
                  <c:v>-82.543543</c:v>
                </c:pt>
                <c:pt idx="21">
                  <c:v>-82.367756</c:v>
                </c:pt>
                <c:pt idx="22">
                  <c:v>-82.143821000000003</c:v>
                </c:pt>
                <c:pt idx="23">
                  <c:v>-81.962171999999995</c:v>
                </c:pt>
                <c:pt idx="24">
                  <c:v>-81.746927999999997</c:v>
                </c:pt>
                <c:pt idx="25">
                  <c:v>-81.569800999999998</c:v>
                </c:pt>
                <c:pt idx="26">
                  <c:v>-81.356999999999999</c:v>
                </c:pt>
                <c:pt idx="27">
                  <c:v>-81.209396999999996</c:v>
                </c:pt>
                <c:pt idx="28">
                  <c:v>-81.033277999999996</c:v>
                </c:pt>
                <c:pt idx="29">
                  <c:v>-80.859657999999996</c:v>
                </c:pt>
                <c:pt idx="30">
                  <c:v>-80.690748999999997</c:v>
                </c:pt>
                <c:pt idx="31">
                  <c:v>-80.514352000000002</c:v>
                </c:pt>
                <c:pt idx="32">
                  <c:v>-80.344327000000007</c:v>
                </c:pt>
                <c:pt idx="33">
                  <c:v>-80.188301999999993</c:v>
                </c:pt>
                <c:pt idx="34">
                  <c:v>-80.005849999999995</c:v>
                </c:pt>
                <c:pt idx="35">
                  <c:v>-79.862303999999995</c:v>
                </c:pt>
                <c:pt idx="36">
                  <c:v>-79.662029000000004</c:v>
                </c:pt>
                <c:pt idx="37">
                  <c:v>-79.454885000000004</c:v>
                </c:pt>
                <c:pt idx="38">
                  <c:v>-79.285424000000006</c:v>
                </c:pt>
                <c:pt idx="39">
                  <c:v>-79.11985</c:v>
                </c:pt>
                <c:pt idx="40">
                  <c:v>-78.971902999999998</c:v>
                </c:pt>
                <c:pt idx="41">
                  <c:v>-78.797445999999994</c:v>
                </c:pt>
                <c:pt idx="42">
                  <c:v>-78.646795999999995</c:v>
                </c:pt>
                <c:pt idx="43">
                  <c:v>-78.490138000000002</c:v>
                </c:pt>
                <c:pt idx="44">
                  <c:v>-78.318910000000002</c:v>
                </c:pt>
                <c:pt idx="45">
                  <c:v>-78.130173999999997</c:v>
                </c:pt>
                <c:pt idx="46">
                  <c:v>-77.955347000000003</c:v>
                </c:pt>
                <c:pt idx="47">
                  <c:v>-77.776667000000003</c:v>
                </c:pt>
                <c:pt idx="48">
                  <c:v>-77.632805000000005</c:v>
                </c:pt>
                <c:pt idx="49">
                  <c:v>-77.477159999999998</c:v>
                </c:pt>
                <c:pt idx="50">
                  <c:v>-77.311663999999993</c:v>
                </c:pt>
                <c:pt idx="51">
                  <c:v>-77.142358999999999</c:v>
                </c:pt>
                <c:pt idx="52">
                  <c:v>-76.990756000000005</c:v>
                </c:pt>
                <c:pt idx="53">
                  <c:v>-76.832893999999996</c:v>
                </c:pt>
                <c:pt idx="54">
                  <c:v>-76.649277999999995</c:v>
                </c:pt>
                <c:pt idx="55">
                  <c:v>-76.460243000000006</c:v>
                </c:pt>
                <c:pt idx="56">
                  <c:v>-76.307750999999996</c:v>
                </c:pt>
                <c:pt idx="57">
                  <c:v>-76.152653000000001</c:v>
                </c:pt>
                <c:pt idx="58">
                  <c:v>-75.975350000000006</c:v>
                </c:pt>
                <c:pt idx="59">
                  <c:v>-75.752965000000003</c:v>
                </c:pt>
                <c:pt idx="60">
                  <c:v>-75.482325000000003</c:v>
                </c:pt>
                <c:pt idx="61">
                  <c:v>-75.302578999999994</c:v>
                </c:pt>
                <c:pt idx="62">
                  <c:v>-75.112840000000006</c:v>
                </c:pt>
                <c:pt idx="63">
                  <c:v>-74.885829000000001</c:v>
                </c:pt>
                <c:pt idx="64">
                  <c:v>-74.651436000000004</c:v>
                </c:pt>
                <c:pt idx="65">
                  <c:v>-74.378865000000005</c:v>
                </c:pt>
                <c:pt idx="66">
                  <c:v>-74.203028000000003</c:v>
                </c:pt>
                <c:pt idx="67">
                  <c:v>-73.925319000000002</c:v>
                </c:pt>
                <c:pt idx="68">
                  <c:v>-73.652524</c:v>
                </c:pt>
                <c:pt idx="69">
                  <c:v>-73.379076999999995</c:v>
                </c:pt>
                <c:pt idx="70">
                  <c:v>-73.133818000000005</c:v>
                </c:pt>
                <c:pt idx="71">
                  <c:v>-72.922777999999994</c:v>
                </c:pt>
                <c:pt idx="72">
                  <c:v>-72.699303</c:v>
                </c:pt>
                <c:pt idx="73">
                  <c:v>-72.504531999999998</c:v>
                </c:pt>
                <c:pt idx="74">
                  <c:v>-72.255680999999996</c:v>
                </c:pt>
                <c:pt idx="75">
                  <c:v>-71.942936000000003</c:v>
                </c:pt>
                <c:pt idx="76">
                  <c:v>-71.675601</c:v>
                </c:pt>
                <c:pt idx="77">
                  <c:v>-71.363702000000004</c:v>
                </c:pt>
                <c:pt idx="78">
                  <c:v>-70.999798999999996</c:v>
                </c:pt>
                <c:pt idx="79">
                  <c:v>-70.728059999999999</c:v>
                </c:pt>
                <c:pt idx="80">
                  <c:v>-70.442132999999998</c:v>
                </c:pt>
                <c:pt idx="81">
                  <c:v>-69.929012</c:v>
                </c:pt>
                <c:pt idx="82">
                  <c:v>-69.677038999999994</c:v>
                </c:pt>
                <c:pt idx="83">
                  <c:v>-69.272478000000007</c:v>
                </c:pt>
                <c:pt idx="84">
                  <c:v>-68.879351</c:v>
                </c:pt>
                <c:pt idx="85">
                  <c:v>-68.465243999999998</c:v>
                </c:pt>
                <c:pt idx="86">
                  <c:v>-68.137137999999993</c:v>
                </c:pt>
                <c:pt idx="87">
                  <c:v>-67.549482999999995</c:v>
                </c:pt>
                <c:pt idx="88">
                  <c:v>-67.074055999999999</c:v>
                </c:pt>
                <c:pt idx="89">
                  <c:v>-66.513842999999994</c:v>
                </c:pt>
                <c:pt idx="90">
                  <c:v>-65.921263999999994</c:v>
                </c:pt>
                <c:pt idx="91">
                  <c:v>-65.232828999999995</c:v>
                </c:pt>
                <c:pt idx="92">
                  <c:v>-64.584076999999994</c:v>
                </c:pt>
                <c:pt idx="93">
                  <c:v>-63.650421000000001</c:v>
                </c:pt>
                <c:pt idx="94">
                  <c:v>-62.796733000000003</c:v>
                </c:pt>
                <c:pt idx="95">
                  <c:v>-62.03678</c:v>
                </c:pt>
                <c:pt idx="96">
                  <c:v>-61.286746999999998</c:v>
                </c:pt>
                <c:pt idx="97">
                  <c:v>-59.637889000000001</c:v>
                </c:pt>
                <c:pt idx="98">
                  <c:v>-57.660057999999999</c:v>
                </c:pt>
                <c:pt idx="99" formatCode="0.00_ ">
                  <c:v>-55.252977999999999</c:v>
                </c:pt>
                <c:pt idx="100" formatCode="0.00_ ">
                  <c:v>-48.181412999999999</c:v>
                </c:pt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InH_70GHz_12TRxP!$C$25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InH_70GHz_12TRxP!$C$29:$C$129</c:f>
              <c:numCache>
                <c:formatCode>G/通用格式</c:formatCode>
                <c:ptCount val="101"/>
                <c:pt idx="0">
                  <c:v>-100.2971</c:v>
                </c:pt>
                <c:pt idx="1">
                  <c:v>-91.841200000000001</c:v>
                </c:pt>
                <c:pt idx="2">
                  <c:v>-90.314300000000003</c:v>
                </c:pt>
                <c:pt idx="3">
                  <c:v>-89.511399999999995</c:v>
                </c:pt>
                <c:pt idx="4">
                  <c:v>-88.623900000000006</c:v>
                </c:pt>
                <c:pt idx="5">
                  <c:v>-88.022800000000004</c:v>
                </c:pt>
                <c:pt idx="6">
                  <c:v>-87.639799999999994</c:v>
                </c:pt>
                <c:pt idx="7">
                  <c:v>-87.013000000000005</c:v>
                </c:pt>
                <c:pt idx="8">
                  <c:v>-86.588499999999996</c:v>
                </c:pt>
                <c:pt idx="9">
                  <c:v>-86.122799999999998</c:v>
                </c:pt>
                <c:pt idx="10">
                  <c:v>-85.838899999999995</c:v>
                </c:pt>
                <c:pt idx="11">
                  <c:v>-85.513000000000005</c:v>
                </c:pt>
                <c:pt idx="12">
                  <c:v>-85.262900000000002</c:v>
                </c:pt>
                <c:pt idx="13">
                  <c:v>-84.998500000000007</c:v>
                </c:pt>
                <c:pt idx="14">
                  <c:v>-84.768500000000003</c:v>
                </c:pt>
                <c:pt idx="15">
                  <c:v>-84.489199999999997</c:v>
                </c:pt>
                <c:pt idx="16">
                  <c:v>-84.317800000000005</c:v>
                </c:pt>
                <c:pt idx="17">
                  <c:v>-84.060900000000004</c:v>
                </c:pt>
                <c:pt idx="18">
                  <c:v>-83.795199999999994</c:v>
                </c:pt>
                <c:pt idx="19">
                  <c:v>-83.609399999999994</c:v>
                </c:pt>
                <c:pt idx="20">
                  <c:v>-83.400300000000001</c:v>
                </c:pt>
                <c:pt idx="21">
                  <c:v>-83.091300000000004</c:v>
                </c:pt>
                <c:pt idx="22">
                  <c:v>-82.915000000000006</c:v>
                </c:pt>
                <c:pt idx="23">
                  <c:v>-82.722499999999997</c:v>
                </c:pt>
                <c:pt idx="24">
                  <c:v>-82.433999999999997</c:v>
                </c:pt>
                <c:pt idx="25">
                  <c:v>-82.268799999999999</c:v>
                </c:pt>
                <c:pt idx="26">
                  <c:v>-82.093400000000003</c:v>
                </c:pt>
                <c:pt idx="27">
                  <c:v>-81.947900000000004</c:v>
                </c:pt>
                <c:pt idx="28">
                  <c:v>-81.757000000000005</c:v>
                </c:pt>
                <c:pt idx="29">
                  <c:v>-81.572100000000006</c:v>
                </c:pt>
                <c:pt idx="30">
                  <c:v>-81.402699999999996</c:v>
                </c:pt>
                <c:pt idx="31">
                  <c:v>-81.242400000000004</c:v>
                </c:pt>
                <c:pt idx="32">
                  <c:v>-81.068899999999999</c:v>
                </c:pt>
                <c:pt idx="33">
                  <c:v>-80.9024</c:v>
                </c:pt>
                <c:pt idx="34">
                  <c:v>-80.651399999999995</c:v>
                </c:pt>
                <c:pt idx="35">
                  <c:v>-80.5184</c:v>
                </c:pt>
                <c:pt idx="36">
                  <c:v>-80.3322</c:v>
                </c:pt>
                <c:pt idx="37">
                  <c:v>-80.205500000000001</c:v>
                </c:pt>
                <c:pt idx="38">
                  <c:v>-80.011899999999997</c:v>
                </c:pt>
                <c:pt idx="39">
                  <c:v>-79.856499999999997</c:v>
                </c:pt>
                <c:pt idx="40">
                  <c:v>-79.616600000000005</c:v>
                </c:pt>
                <c:pt idx="41">
                  <c:v>-79.471599999999995</c:v>
                </c:pt>
                <c:pt idx="42">
                  <c:v>-79.302999999999997</c:v>
                </c:pt>
                <c:pt idx="43">
                  <c:v>-79.075900000000004</c:v>
                </c:pt>
                <c:pt idx="44">
                  <c:v>-78.893299999999996</c:v>
                </c:pt>
                <c:pt idx="45">
                  <c:v>-78.722999999999999</c:v>
                </c:pt>
                <c:pt idx="46">
                  <c:v>-78.549499999999995</c:v>
                </c:pt>
                <c:pt idx="47">
                  <c:v>-78.399500000000003</c:v>
                </c:pt>
                <c:pt idx="48">
                  <c:v>-78.216999999999999</c:v>
                </c:pt>
                <c:pt idx="49">
                  <c:v>-78.046800000000005</c:v>
                </c:pt>
                <c:pt idx="50">
                  <c:v>-77.777000000000001</c:v>
                </c:pt>
                <c:pt idx="51">
                  <c:v>-77.570999999999998</c:v>
                </c:pt>
                <c:pt idx="52">
                  <c:v>-77.424599999999998</c:v>
                </c:pt>
                <c:pt idx="53">
                  <c:v>-77.182500000000005</c:v>
                </c:pt>
                <c:pt idx="54">
                  <c:v>-76.948700000000002</c:v>
                </c:pt>
                <c:pt idx="55">
                  <c:v>-76.755899999999997</c:v>
                </c:pt>
                <c:pt idx="56">
                  <c:v>-76.560100000000006</c:v>
                </c:pt>
                <c:pt idx="57">
                  <c:v>-76.420299999999997</c:v>
                </c:pt>
                <c:pt idx="58">
                  <c:v>-76.278000000000006</c:v>
                </c:pt>
                <c:pt idx="59">
                  <c:v>-76.091099999999997</c:v>
                </c:pt>
                <c:pt idx="60">
                  <c:v>-75.864699999999999</c:v>
                </c:pt>
                <c:pt idx="61">
                  <c:v>-75.597700000000003</c:v>
                </c:pt>
                <c:pt idx="62">
                  <c:v>-75.4101</c:v>
                </c:pt>
                <c:pt idx="63">
                  <c:v>-75.212000000000003</c:v>
                </c:pt>
                <c:pt idx="64">
                  <c:v>-74.985500000000002</c:v>
                </c:pt>
                <c:pt idx="65">
                  <c:v>-74.782899999999998</c:v>
                </c:pt>
                <c:pt idx="66">
                  <c:v>-74.598100000000002</c:v>
                </c:pt>
                <c:pt idx="67">
                  <c:v>-74.353499999999997</c:v>
                </c:pt>
                <c:pt idx="68">
                  <c:v>-74.106700000000004</c:v>
                </c:pt>
                <c:pt idx="69">
                  <c:v>-73.859499999999997</c:v>
                </c:pt>
                <c:pt idx="70">
                  <c:v>-73.662000000000006</c:v>
                </c:pt>
                <c:pt idx="71">
                  <c:v>-73.483599999999996</c:v>
                </c:pt>
                <c:pt idx="72">
                  <c:v>-73.240700000000004</c:v>
                </c:pt>
                <c:pt idx="73">
                  <c:v>-73.010099999999994</c:v>
                </c:pt>
                <c:pt idx="74">
                  <c:v>-72.790899999999993</c:v>
                </c:pt>
                <c:pt idx="75">
                  <c:v>-72.570499999999996</c:v>
                </c:pt>
                <c:pt idx="76">
                  <c:v>-72.330399999999997</c:v>
                </c:pt>
                <c:pt idx="77">
                  <c:v>-71.848699999999994</c:v>
                </c:pt>
                <c:pt idx="78">
                  <c:v>-71.438599999999994</c:v>
                </c:pt>
                <c:pt idx="79">
                  <c:v>-71.061199999999999</c:v>
                </c:pt>
                <c:pt idx="80">
                  <c:v>-70.743899999999996</c:v>
                </c:pt>
                <c:pt idx="81">
                  <c:v>-70.367400000000004</c:v>
                </c:pt>
                <c:pt idx="82">
                  <c:v>-70.001199999999997</c:v>
                </c:pt>
                <c:pt idx="83">
                  <c:v>-69.746799999999993</c:v>
                </c:pt>
                <c:pt idx="84">
                  <c:v>-69.379800000000003</c:v>
                </c:pt>
                <c:pt idx="85">
                  <c:v>-68.988100000000003</c:v>
                </c:pt>
                <c:pt idx="86">
                  <c:v>-68.691699999999997</c:v>
                </c:pt>
                <c:pt idx="87">
                  <c:v>-68.221199999999996</c:v>
                </c:pt>
                <c:pt idx="88">
                  <c:v>-67.710899999999995</c:v>
                </c:pt>
                <c:pt idx="89">
                  <c:v>-67.301900000000003</c:v>
                </c:pt>
                <c:pt idx="90">
                  <c:v>-66.864400000000003</c:v>
                </c:pt>
                <c:pt idx="91">
                  <c:v>-66.195300000000003</c:v>
                </c:pt>
                <c:pt idx="92">
                  <c:v>-65.447900000000004</c:v>
                </c:pt>
                <c:pt idx="93">
                  <c:v>-64.815600000000003</c:v>
                </c:pt>
                <c:pt idx="94">
                  <c:v>-64.161500000000004</c:v>
                </c:pt>
                <c:pt idx="95">
                  <c:v>-63.081400000000002</c:v>
                </c:pt>
                <c:pt idx="96">
                  <c:v>-61.8185</c:v>
                </c:pt>
                <c:pt idx="97">
                  <c:v>-60.974699999999999</c:v>
                </c:pt>
                <c:pt idx="98">
                  <c:v>-59.334200000000003</c:v>
                </c:pt>
                <c:pt idx="99">
                  <c:v>-56.222000000000001</c:v>
                </c:pt>
                <c:pt idx="100">
                  <c:v>-51.233800000000002</c:v>
                </c:pt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InH_70GHz_12TRxP!$D$25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InH_70GHz_12TRxP!$D$29:$D$129</c:f>
              <c:numCache>
                <c:formatCode>G/通用格式</c:formatCode>
                <c:ptCount val="101"/>
                <c:pt idx="0">
                  <c:v>-96.296199999999999</c:v>
                </c:pt>
                <c:pt idx="1">
                  <c:v>-90.266199999999998</c:v>
                </c:pt>
                <c:pt idx="2">
                  <c:v>-89.100800000000007</c:v>
                </c:pt>
                <c:pt idx="3">
                  <c:v>-88.358699999999999</c:v>
                </c:pt>
                <c:pt idx="4">
                  <c:v>-87.841399999999993</c:v>
                </c:pt>
                <c:pt idx="5">
                  <c:v>-87.3566</c:v>
                </c:pt>
                <c:pt idx="6">
                  <c:v>-86.986500000000007</c:v>
                </c:pt>
                <c:pt idx="7">
                  <c:v>-86.690700000000007</c:v>
                </c:pt>
                <c:pt idx="8">
                  <c:v>-86.401799999999994</c:v>
                </c:pt>
                <c:pt idx="9">
                  <c:v>-86.094700000000003</c:v>
                </c:pt>
                <c:pt idx="10">
                  <c:v>-85.832300000000004</c:v>
                </c:pt>
                <c:pt idx="11">
                  <c:v>-85.558499999999995</c:v>
                </c:pt>
                <c:pt idx="12">
                  <c:v>-85.347300000000004</c:v>
                </c:pt>
                <c:pt idx="13">
                  <c:v>-85.144599999999997</c:v>
                </c:pt>
                <c:pt idx="14">
                  <c:v>-84.868799999999993</c:v>
                </c:pt>
                <c:pt idx="15">
                  <c:v>-84.645899999999997</c:v>
                </c:pt>
                <c:pt idx="16">
                  <c:v>-84.370800000000003</c:v>
                </c:pt>
                <c:pt idx="17">
                  <c:v>-84.125699999999995</c:v>
                </c:pt>
                <c:pt idx="18">
                  <c:v>-83.897199999999998</c:v>
                </c:pt>
                <c:pt idx="19">
                  <c:v>-83.641999999999996</c:v>
                </c:pt>
                <c:pt idx="20">
                  <c:v>-83.402799999999999</c:v>
                </c:pt>
                <c:pt idx="21">
                  <c:v>-83.248999999999995</c:v>
                </c:pt>
                <c:pt idx="22">
                  <c:v>-83.024600000000007</c:v>
                </c:pt>
                <c:pt idx="23">
                  <c:v>-82.768100000000004</c:v>
                </c:pt>
                <c:pt idx="24">
                  <c:v>-82.527799999999999</c:v>
                </c:pt>
                <c:pt idx="25">
                  <c:v>-82.314099999999996</c:v>
                </c:pt>
                <c:pt idx="26">
                  <c:v>-82.132000000000005</c:v>
                </c:pt>
                <c:pt idx="27">
                  <c:v>-81.926900000000003</c:v>
                </c:pt>
                <c:pt idx="28">
                  <c:v>-81.669899999999998</c:v>
                </c:pt>
                <c:pt idx="29">
                  <c:v>-81.498900000000006</c:v>
                </c:pt>
                <c:pt idx="30">
                  <c:v>-81.348399999999998</c:v>
                </c:pt>
                <c:pt idx="31">
                  <c:v>-81.213999999999999</c:v>
                </c:pt>
                <c:pt idx="32">
                  <c:v>-81.006900000000002</c:v>
                </c:pt>
                <c:pt idx="33">
                  <c:v>-80.798000000000002</c:v>
                </c:pt>
                <c:pt idx="34">
                  <c:v>-80.627600000000001</c:v>
                </c:pt>
                <c:pt idx="35">
                  <c:v>-80.384600000000006</c:v>
                </c:pt>
                <c:pt idx="36">
                  <c:v>-80.233000000000004</c:v>
                </c:pt>
                <c:pt idx="37">
                  <c:v>-80.055400000000006</c:v>
                </c:pt>
                <c:pt idx="38">
                  <c:v>-79.92</c:v>
                </c:pt>
                <c:pt idx="39">
                  <c:v>-79.779700000000005</c:v>
                </c:pt>
                <c:pt idx="40">
                  <c:v>-79.643699999999995</c:v>
                </c:pt>
                <c:pt idx="41">
                  <c:v>-79.490600000000001</c:v>
                </c:pt>
                <c:pt idx="42">
                  <c:v>-79.3536</c:v>
                </c:pt>
                <c:pt idx="43">
                  <c:v>-79.155100000000004</c:v>
                </c:pt>
                <c:pt idx="44">
                  <c:v>-79.042599999999993</c:v>
                </c:pt>
                <c:pt idx="45">
                  <c:v>-78.847999999999999</c:v>
                </c:pt>
                <c:pt idx="46">
                  <c:v>-78.715900000000005</c:v>
                </c:pt>
                <c:pt idx="47">
                  <c:v>-78.551599999999993</c:v>
                </c:pt>
                <c:pt idx="48">
                  <c:v>-78.352599999999995</c:v>
                </c:pt>
                <c:pt idx="49">
                  <c:v>-78.159300000000002</c:v>
                </c:pt>
                <c:pt idx="50">
                  <c:v>-78.032700000000006</c:v>
                </c:pt>
                <c:pt idx="51">
                  <c:v>-77.892099999999999</c:v>
                </c:pt>
                <c:pt idx="52">
                  <c:v>-77.7517</c:v>
                </c:pt>
                <c:pt idx="53">
                  <c:v>-77.553100000000001</c:v>
                </c:pt>
                <c:pt idx="54">
                  <c:v>-77.239500000000007</c:v>
                </c:pt>
                <c:pt idx="55">
                  <c:v>-77.081699999999998</c:v>
                </c:pt>
                <c:pt idx="56">
                  <c:v>-76.828199999999995</c:v>
                </c:pt>
                <c:pt idx="57">
                  <c:v>-76.658500000000004</c:v>
                </c:pt>
                <c:pt idx="58">
                  <c:v>-76.368700000000004</c:v>
                </c:pt>
                <c:pt idx="59">
                  <c:v>-76.200400000000002</c:v>
                </c:pt>
                <c:pt idx="60">
                  <c:v>-75.994100000000003</c:v>
                </c:pt>
                <c:pt idx="61">
                  <c:v>-75.740099999999998</c:v>
                </c:pt>
                <c:pt idx="62">
                  <c:v>-75.610299999999995</c:v>
                </c:pt>
                <c:pt idx="63">
                  <c:v>-75.375600000000006</c:v>
                </c:pt>
                <c:pt idx="64">
                  <c:v>-75.109300000000005</c:v>
                </c:pt>
                <c:pt idx="65">
                  <c:v>-74.836799999999997</c:v>
                </c:pt>
                <c:pt idx="66">
                  <c:v>-74.661500000000004</c:v>
                </c:pt>
                <c:pt idx="67">
                  <c:v>-74.440700000000007</c:v>
                </c:pt>
                <c:pt idx="68">
                  <c:v>-74.213200000000001</c:v>
                </c:pt>
                <c:pt idx="69">
                  <c:v>-73.948999999999998</c:v>
                </c:pt>
                <c:pt idx="70">
                  <c:v>-73.634200000000007</c:v>
                </c:pt>
                <c:pt idx="71">
                  <c:v>-73.386899999999997</c:v>
                </c:pt>
                <c:pt idx="72">
                  <c:v>-73.204700000000003</c:v>
                </c:pt>
                <c:pt idx="73">
                  <c:v>-72.957899999999995</c:v>
                </c:pt>
                <c:pt idx="74">
                  <c:v>-72.694599999999994</c:v>
                </c:pt>
                <c:pt idx="75">
                  <c:v>-72.448300000000003</c:v>
                </c:pt>
                <c:pt idx="76">
                  <c:v>-72.186499999999995</c:v>
                </c:pt>
                <c:pt idx="77">
                  <c:v>-71.932699999999997</c:v>
                </c:pt>
                <c:pt idx="78">
                  <c:v>-71.422700000000006</c:v>
                </c:pt>
                <c:pt idx="79">
                  <c:v>-71.065399999999997</c:v>
                </c:pt>
                <c:pt idx="80">
                  <c:v>-70.775000000000006</c:v>
                </c:pt>
                <c:pt idx="81">
                  <c:v>-70.326099999999997</c:v>
                </c:pt>
                <c:pt idx="82">
                  <c:v>-70.002399999999994</c:v>
                </c:pt>
                <c:pt idx="83">
                  <c:v>-69.581000000000003</c:v>
                </c:pt>
                <c:pt idx="84">
                  <c:v>-69.2898</c:v>
                </c:pt>
                <c:pt idx="85">
                  <c:v>-68.890600000000006</c:v>
                </c:pt>
                <c:pt idx="86">
                  <c:v>-68.443899999999999</c:v>
                </c:pt>
                <c:pt idx="87">
                  <c:v>-68.043700000000001</c:v>
                </c:pt>
                <c:pt idx="88">
                  <c:v>-67.561400000000006</c:v>
                </c:pt>
                <c:pt idx="89">
                  <c:v>-66.803600000000003</c:v>
                </c:pt>
                <c:pt idx="90">
                  <c:v>-66.340299999999999</c:v>
                </c:pt>
                <c:pt idx="91">
                  <c:v>-65.674599999999998</c:v>
                </c:pt>
                <c:pt idx="92">
                  <c:v>-65.1477</c:v>
                </c:pt>
                <c:pt idx="93">
                  <c:v>-64.473799999999997</c:v>
                </c:pt>
                <c:pt idx="94">
                  <c:v>-63.739400000000003</c:v>
                </c:pt>
                <c:pt idx="95">
                  <c:v>-62.814700000000002</c:v>
                </c:pt>
                <c:pt idx="96">
                  <c:v>-61.5139</c:v>
                </c:pt>
                <c:pt idx="97">
                  <c:v>-60.180999999999997</c:v>
                </c:pt>
                <c:pt idx="98">
                  <c:v>-58.7682</c:v>
                </c:pt>
                <c:pt idx="99">
                  <c:v>-56.186900000000001</c:v>
                </c:pt>
                <c:pt idx="100">
                  <c:v>-51.243400000000001</c:v>
                </c:pt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InH_70GHz_12TRxP!$E$25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InH_70GHz_12TRxP!$E$29:$E$129</c:f>
              <c:numCache>
                <c:formatCode>G/通用格式</c:formatCode>
                <c:ptCount val="101"/>
                <c:pt idx="0">
                  <c:v>-99.914000000000001</c:v>
                </c:pt>
                <c:pt idx="1">
                  <c:v>-92.393000000000001</c:v>
                </c:pt>
                <c:pt idx="2">
                  <c:v>-89.617000000000004</c:v>
                </c:pt>
                <c:pt idx="3">
                  <c:v>-88.462999999999994</c:v>
                </c:pt>
                <c:pt idx="4">
                  <c:v>-87.262</c:v>
                </c:pt>
                <c:pt idx="5">
                  <c:v>-86.658000000000001</c:v>
                </c:pt>
                <c:pt idx="6">
                  <c:v>-86.174999999999997</c:v>
                </c:pt>
                <c:pt idx="7">
                  <c:v>-85.533000000000001</c:v>
                </c:pt>
                <c:pt idx="8">
                  <c:v>-85.334999999999994</c:v>
                </c:pt>
                <c:pt idx="9">
                  <c:v>-85.004000000000005</c:v>
                </c:pt>
                <c:pt idx="10">
                  <c:v>-84.49</c:v>
                </c:pt>
                <c:pt idx="11">
                  <c:v>-84.313000000000002</c:v>
                </c:pt>
                <c:pt idx="12">
                  <c:v>-84.117000000000004</c:v>
                </c:pt>
                <c:pt idx="13">
                  <c:v>-83.75</c:v>
                </c:pt>
                <c:pt idx="14">
                  <c:v>-83.394999999999996</c:v>
                </c:pt>
                <c:pt idx="15">
                  <c:v>-83.123000000000005</c:v>
                </c:pt>
                <c:pt idx="16">
                  <c:v>-82.924000000000007</c:v>
                </c:pt>
                <c:pt idx="17">
                  <c:v>-82.706999999999994</c:v>
                </c:pt>
                <c:pt idx="18">
                  <c:v>-82.317999999999998</c:v>
                </c:pt>
                <c:pt idx="19">
                  <c:v>-82.200999999999993</c:v>
                </c:pt>
                <c:pt idx="20">
                  <c:v>-81.986000000000004</c:v>
                </c:pt>
                <c:pt idx="21">
                  <c:v>-81.694999999999993</c:v>
                </c:pt>
                <c:pt idx="22">
                  <c:v>-81.634</c:v>
                </c:pt>
                <c:pt idx="23">
                  <c:v>-81.460999999999999</c:v>
                </c:pt>
                <c:pt idx="24">
                  <c:v>-81.216999999999999</c:v>
                </c:pt>
                <c:pt idx="25">
                  <c:v>-80.834999999999994</c:v>
                </c:pt>
                <c:pt idx="26">
                  <c:v>-80.563999999999993</c:v>
                </c:pt>
                <c:pt idx="27">
                  <c:v>-80.38</c:v>
                </c:pt>
                <c:pt idx="28">
                  <c:v>-80.171999999999997</c:v>
                </c:pt>
                <c:pt idx="29">
                  <c:v>-80.081999999999994</c:v>
                </c:pt>
                <c:pt idx="30">
                  <c:v>-79.891000000000005</c:v>
                </c:pt>
                <c:pt idx="31">
                  <c:v>-79.587999999999994</c:v>
                </c:pt>
                <c:pt idx="32">
                  <c:v>-79.287999999999997</c:v>
                </c:pt>
                <c:pt idx="33">
                  <c:v>-79.031000000000006</c:v>
                </c:pt>
                <c:pt idx="34">
                  <c:v>-78.897000000000006</c:v>
                </c:pt>
                <c:pt idx="35">
                  <c:v>-78.795000000000002</c:v>
                </c:pt>
                <c:pt idx="36">
                  <c:v>-78.7</c:v>
                </c:pt>
                <c:pt idx="37">
                  <c:v>-78.569999999999993</c:v>
                </c:pt>
                <c:pt idx="38">
                  <c:v>-78.430000000000007</c:v>
                </c:pt>
                <c:pt idx="39">
                  <c:v>-78.284999999999997</c:v>
                </c:pt>
                <c:pt idx="40">
                  <c:v>-78.043000000000006</c:v>
                </c:pt>
                <c:pt idx="41">
                  <c:v>-77.864999999999995</c:v>
                </c:pt>
                <c:pt idx="42">
                  <c:v>-77.647000000000006</c:v>
                </c:pt>
                <c:pt idx="43">
                  <c:v>-77.355999999999995</c:v>
                </c:pt>
                <c:pt idx="44">
                  <c:v>-77.153000000000006</c:v>
                </c:pt>
                <c:pt idx="45">
                  <c:v>-76.891999999999996</c:v>
                </c:pt>
                <c:pt idx="46">
                  <c:v>-76.742999999999995</c:v>
                </c:pt>
                <c:pt idx="47">
                  <c:v>-76.421999999999997</c:v>
                </c:pt>
                <c:pt idx="48">
                  <c:v>-76.245999999999995</c:v>
                </c:pt>
                <c:pt idx="49">
                  <c:v>-76.162999999999997</c:v>
                </c:pt>
                <c:pt idx="50">
                  <c:v>-76.066000000000003</c:v>
                </c:pt>
                <c:pt idx="51">
                  <c:v>-75.855000000000004</c:v>
                </c:pt>
                <c:pt idx="52">
                  <c:v>-75.626000000000005</c:v>
                </c:pt>
                <c:pt idx="53">
                  <c:v>-75.486000000000004</c:v>
                </c:pt>
                <c:pt idx="54">
                  <c:v>-75.302000000000007</c:v>
                </c:pt>
                <c:pt idx="55">
                  <c:v>-75.12</c:v>
                </c:pt>
                <c:pt idx="56">
                  <c:v>-74.930999999999997</c:v>
                </c:pt>
                <c:pt idx="57">
                  <c:v>-74.590999999999994</c:v>
                </c:pt>
                <c:pt idx="58">
                  <c:v>-74.477999999999994</c:v>
                </c:pt>
                <c:pt idx="59">
                  <c:v>-74.248999999999995</c:v>
                </c:pt>
                <c:pt idx="60">
                  <c:v>-73.983999999999995</c:v>
                </c:pt>
                <c:pt idx="61">
                  <c:v>-73.718000000000004</c:v>
                </c:pt>
                <c:pt idx="62">
                  <c:v>-73.481999999999999</c:v>
                </c:pt>
                <c:pt idx="63">
                  <c:v>-73.164000000000001</c:v>
                </c:pt>
                <c:pt idx="64">
                  <c:v>-72.885999999999996</c:v>
                </c:pt>
                <c:pt idx="65">
                  <c:v>-72.724000000000004</c:v>
                </c:pt>
                <c:pt idx="66">
                  <c:v>-72.55</c:v>
                </c:pt>
                <c:pt idx="67">
                  <c:v>-72.387</c:v>
                </c:pt>
                <c:pt idx="68">
                  <c:v>-72.171000000000006</c:v>
                </c:pt>
                <c:pt idx="69">
                  <c:v>-71.844999999999999</c:v>
                </c:pt>
                <c:pt idx="70">
                  <c:v>-71.591999999999999</c:v>
                </c:pt>
                <c:pt idx="71">
                  <c:v>-71.344999999999999</c:v>
                </c:pt>
                <c:pt idx="72">
                  <c:v>-71.045000000000002</c:v>
                </c:pt>
                <c:pt idx="73">
                  <c:v>-70.757999999999996</c:v>
                </c:pt>
                <c:pt idx="74">
                  <c:v>-70.599000000000004</c:v>
                </c:pt>
                <c:pt idx="75">
                  <c:v>-70.319999999999993</c:v>
                </c:pt>
                <c:pt idx="76">
                  <c:v>-70.075000000000003</c:v>
                </c:pt>
                <c:pt idx="77">
                  <c:v>-69.959000000000003</c:v>
                </c:pt>
                <c:pt idx="78">
                  <c:v>-69.45</c:v>
                </c:pt>
                <c:pt idx="79">
                  <c:v>-69.296999999999997</c:v>
                </c:pt>
                <c:pt idx="80">
                  <c:v>-69.013999999999996</c:v>
                </c:pt>
                <c:pt idx="81">
                  <c:v>-68.665999999999997</c:v>
                </c:pt>
                <c:pt idx="82">
                  <c:v>-68.376999999999995</c:v>
                </c:pt>
                <c:pt idx="83">
                  <c:v>-68.003</c:v>
                </c:pt>
                <c:pt idx="84">
                  <c:v>-67.733999999999995</c:v>
                </c:pt>
                <c:pt idx="85">
                  <c:v>-67.358000000000004</c:v>
                </c:pt>
                <c:pt idx="86">
                  <c:v>-66.802999999999997</c:v>
                </c:pt>
                <c:pt idx="87">
                  <c:v>-66.043999999999997</c:v>
                </c:pt>
                <c:pt idx="88">
                  <c:v>-65.44</c:v>
                </c:pt>
                <c:pt idx="89">
                  <c:v>-64.757999999999996</c:v>
                </c:pt>
                <c:pt idx="90">
                  <c:v>-64.283000000000001</c:v>
                </c:pt>
                <c:pt idx="91">
                  <c:v>-63.933</c:v>
                </c:pt>
                <c:pt idx="92">
                  <c:v>-63.677</c:v>
                </c:pt>
                <c:pt idx="93">
                  <c:v>-62.831000000000003</c:v>
                </c:pt>
                <c:pt idx="94">
                  <c:v>-61.652000000000001</c:v>
                </c:pt>
                <c:pt idx="95">
                  <c:v>-60.61</c:v>
                </c:pt>
                <c:pt idx="96">
                  <c:v>-58.11</c:v>
                </c:pt>
                <c:pt idx="97">
                  <c:v>-57.430999999999997</c:v>
                </c:pt>
                <c:pt idx="98">
                  <c:v>-55.787999999999997</c:v>
                </c:pt>
                <c:pt idx="99">
                  <c:v>-53.463000000000001</c:v>
                </c:pt>
                <c:pt idx="100">
                  <c:v>-44.79</c:v>
                </c:pt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InH_70GHz_12TRxP!$F$25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InH_70GHz_12TRxP!$F$29:$F$129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InH_70GHz_12TRxP!$G$25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InH_70GHz_12TRxP!$G$29:$G$129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InH_70GHz_12TRxP!$H$25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InH_70GHz_12TRxP!$H$29:$H$129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InH_70GHz_12TRxP!$I$25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InH_70GHz_12TRxP!$I$29:$I$129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InH_70GHz_12TRxP!$J$25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InH_70GHz_12TRxP!$J$29:$J$129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InH_70GHz_12TRxP!$K$25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InH_70GHz_12TRxP!$K$29:$K$129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InH_70GHz_12TRxP!$L$25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InH_70GHz_12TRxP!$L$29:$L$129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InH_70GHz_12TRxP!$M$25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InH_70GHz_12TRxP!$M$29:$M$129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InH_70GHz_12TRxP!$N$25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InH_70GHz_12TRxP!$N$29:$N$129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InH_70GHz_12TRxP!$O$25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InH_70GHz_12TRxP!$O$29:$O$129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InH_70GHz_12TRxP!$P$25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InH_70GHz_12TRxP!$P$29:$P$129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InH_70GHz_12TRxP!$Q$25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InH_70GHz_12TRxP!$Q$29:$Q$129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InH_70GHz_12TRxP!$R$25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InH_70GHz_12TRxP!$R$29:$R$129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InH_70GHz_12TRxP!$S$25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InH_70GHz_12TRxP!$S$29:$S$129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InH_70GHz_12TRxP!$T$25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InH_70GHz_12TRxP!$T$29:$T$129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InH_70GHz_12TRxP!$U$25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InH_70GHz_12TRxP!$U$29:$U$129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InH_70GHz_12TRxP!$V$25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InH_70GHz_12TRxP!$V$29:$V$129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InH_70GHz_12TRxP!$W$25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InH_70GHz_12TRxP!$W$29:$W$129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InH_70GHz_12TRxP!$X$25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InH_70GHz_12TRxP!$X$29:$X$129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InH_70GHz_12TRxP!$Y$25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InH_70GHz_12TRxP!$Y$29:$Y$129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InH_70GHz_12TRxP!$Z$25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InH_70GHz_12TRxP!$Z$29:$Z$129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InH_70GHz_12TRxP!$AA$25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InH_70GHz_12TRxP!$AA$29:$AA$129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InH_70GHz_12TRxP!$AB$25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InH_70GHz_12TRxP!$AB$29:$AB$129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InH_70GHz_12TRxP!$AC$25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InH_70GHz_12TRxP!$AC$29:$AC$129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InH_70GHz_12TRxP!$AD$25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InH_70GHz_12TRxP!$AD$29:$AD$129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209795712"/>
        <c:axId val="209830656"/>
      </c:scatterChart>
      <c:valAx>
        <c:axId val="2097957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227"/>
              <c:y val="0.911170272352392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09830656"/>
        <c:crosses val="autoZero"/>
        <c:crossBetween val="midCat"/>
        <c:majorUnit val="20"/>
        <c:minorUnit val="1"/>
      </c:valAx>
      <c:valAx>
        <c:axId val="20983065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7957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InH_70GHz_12TRxP!$AG$25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InH_70GHz_12TRxP!$AG$29:$AG$129</c:f>
              <c:numCache>
                <c:formatCode>G/通用格式</c:formatCode>
                <c:ptCount val="101"/>
                <c:pt idx="0">
                  <c:v>0.14544199999999999</c:v>
                </c:pt>
                <c:pt idx="1">
                  <c:v>7.1912520000000004</c:v>
                </c:pt>
                <c:pt idx="2">
                  <c:v>9.3568990000000003</c:v>
                </c:pt>
                <c:pt idx="3">
                  <c:v>10.780977999999999</c:v>
                </c:pt>
                <c:pt idx="4">
                  <c:v>11.886003000000001</c:v>
                </c:pt>
                <c:pt idx="5">
                  <c:v>12.741889</c:v>
                </c:pt>
                <c:pt idx="6">
                  <c:v>13.593412000000001</c:v>
                </c:pt>
                <c:pt idx="7">
                  <c:v>14.275665</c:v>
                </c:pt>
                <c:pt idx="8">
                  <c:v>14.760408999999999</c:v>
                </c:pt>
                <c:pt idx="9">
                  <c:v>15.088749999999999</c:v>
                </c:pt>
                <c:pt idx="10">
                  <c:v>15.635522</c:v>
                </c:pt>
                <c:pt idx="11">
                  <c:v>16.063783000000001</c:v>
                </c:pt>
                <c:pt idx="12">
                  <c:v>16.501075</c:v>
                </c:pt>
                <c:pt idx="13">
                  <c:v>16.866969000000001</c:v>
                </c:pt>
                <c:pt idx="14">
                  <c:v>17.245450000000002</c:v>
                </c:pt>
                <c:pt idx="15">
                  <c:v>17.487597000000001</c:v>
                </c:pt>
                <c:pt idx="16">
                  <c:v>17.704985000000001</c:v>
                </c:pt>
                <c:pt idx="17">
                  <c:v>17.950965</c:v>
                </c:pt>
                <c:pt idx="18">
                  <c:v>18.189803999999999</c:v>
                </c:pt>
                <c:pt idx="19">
                  <c:v>18.436738999999999</c:v>
                </c:pt>
                <c:pt idx="20">
                  <c:v>18.745155</c:v>
                </c:pt>
                <c:pt idx="21">
                  <c:v>19.063262000000002</c:v>
                </c:pt>
                <c:pt idx="22">
                  <c:v>19.290244000000001</c:v>
                </c:pt>
                <c:pt idx="23">
                  <c:v>19.491174000000001</c:v>
                </c:pt>
                <c:pt idx="24">
                  <c:v>19.760549999999999</c:v>
                </c:pt>
                <c:pt idx="25">
                  <c:v>20.055209999999999</c:v>
                </c:pt>
                <c:pt idx="26">
                  <c:v>20.346594</c:v>
                </c:pt>
                <c:pt idx="27">
                  <c:v>20.531451000000001</c:v>
                </c:pt>
                <c:pt idx="28">
                  <c:v>20.803733999999999</c:v>
                </c:pt>
                <c:pt idx="29">
                  <c:v>21.017081999999998</c:v>
                </c:pt>
                <c:pt idx="30">
                  <c:v>21.232454000000001</c:v>
                </c:pt>
                <c:pt idx="31">
                  <c:v>21.504006</c:v>
                </c:pt>
                <c:pt idx="32">
                  <c:v>21.710224</c:v>
                </c:pt>
                <c:pt idx="33">
                  <c:v>21.940636000000001</c:v>
                </c:pt>
                <c:pt idx="34">
                  <c:v>22.149792999999999</c:v>
                </c:pt>
                <c:pt idx="35">
                  <c:v>22.320917999999999</c:v>
                </c:pt>
                <c:pt idx="36">
                  <c:v>22.510134999999998</c:v>
                </c:pt>
                <c:pt idx="37">
                  <c:v>22.731999999999999</c:v>
                </c:pt>
                <c:pt idx="38">
                  <c:v>22.929479000000001</c:v>
                </c:pt>
                <c:pt idx="39">
                  <c:v>23.156075999999999</c:v>
                </c:pt>
                <c:pt idx="40">
                  <c:v>23.329982000000001</c:v>
                </c:pt>
                <c:pt idx="41">
                  <c:v>23.559467999999999</c:v>
                </c:pt>
                <c:pt idx="42">
                  <c:v>23.781469000000001</c:v>
                </c:pt>
                <c:pt idx="43">
                  <c:v>24.019835</c:v>
                </c:pt>
                <c:pt idx="44">
                  <c:v>24.232158999999999</c:v>
                </c:pt>
                <c:pt idx="45">
                  <c:v>24.445846</c:v>
                </c:pt>
                <c:pt idx="46">
                  <c:v>24.626242999999999</c:v>
                </c:pt>
                <c:pt idx="47">
                  <c:v>24.81513</c:v>
                </c:pt>
                <c:pt idx="48">
                  <c:v>25.043913</c:v>
                </c:pt>
                <c:pt idx="49">
                  <c:v>25.223188</c:v>
                </c:pt>
                <c:pt idx="50">
                  <c:v>25.466218000000001</c:v>
                </c:pt>
                <c:pt idx="51">
                  <c:v>25.676911</c:v>
                </c:pt>
                <c:pt idx="52">
                  <c:v>25.842106999999999</c:v>
                </c:pt>
                <c:pt idx="53">
                  <c:v>26.049859000000001</c:v>
                </c:pt>
                <c:pt idx="54">
                  <c:v>26.189838000000002</c:v>
                </c:pt>
                <c:pt idx="55">
                  <c:v>26.310493000000001</c:v>
                </c:pt>
                <c:pt idx="56">
                  <c:v>26.518128000000001</c:v>
                </c:pt>
                <c:pt idx="57">
                  <c:v>26.685962</c:v>
                </c:pt>
                <c:pt idx="58">
                  <c:v>26.935621000000001</c:v>
                </c:pt>
                <c:pt idx="59">
                  <c:v>27.109324999999998</c:v>
                </c:pt>
                <c:pt idx="60">
                  <c:v>27.404402999999999</c:v>
                </c:pt>
                <c:pt idx="61">
                  <c:v>27.594189</c:v>
                </c:pt>
                <c:pt idx="62">
                  <c:v>27.824045000000002</c:v>
                </c:pt>
                <c:pt idx="63">
                  <c:v>28.047217</c:v>
                </c:pt>
                <c:pt idx="64">
                  <c:v>28.219719999999999</c:v>
                </c:pt>
                <c:pt idx="65">
                  <c:v>28.461051999999999</c:v>
                </c:pt>
                <c:pt idx="66">
                  <c:v>28.711077</c:v>
                </c:pt>
                <c:pt idx="67">
                  <c:v>28.962309999999999</c:v>
                </c:pt>
                <c:pt idx="68">
                  <c:v>29.251093999999998</c:v>
                </c:pt>
                <c:pt idx="69">
                  <c:v>29.478175</c:v>
                </c:pt>
                <c:pt idx="70">
                  <c:v>29.760210000000001</c:v>
                </c:pt>
                <c:pt idx="71">
                  <c:v>29.977072</c:v>
                </c:pt>
                <c:pt idx="72">
                  <c:v>30.319946999999999</c:v>
                </c:pt>
                <c:pt idx="73">
                  <c:v>30.703451000000001</c:v>
                </c:pt>
                <c:pt idx="74">
                  <c:v>30.977964</c:v>
                </c:pt>
                <c:pt idx="75">
                  <c:v>31.230414</c:v>
                </c:pt>
                <c:pt idx="76">
                  <c:v>31.559757999999999</c:v>
                </c:pt>
                <c:pt idx="77">
                  <c:v>31.853705999999999</c:v>
                </c:pt>
                <c:pt idx="78">
                  <c:v>32.129328000000001</c:v>
                </c:pt>
                <c:pt idx="79">
                  <c:v>32.42859</c:v>
                </c:pt>
                <c:pt idx="80">
                  <c:v>32.700526000000004</c:v>
                </c:pt>
                <c:pt idx="81">
                  <c:v>33.118029999999997</c:v>
                </c:pt>
                <c:pt idx="82">
                  <c:v>33.500672999999999</c:v>
                </c:pt>
                <c:pt idx="83">
                  <c:v>34.036074999999997</c:v>
                </c:pt>
                <c:pt idx="84">
                  <c:v>34.375172999999997</c:v>
                </c:pt>
                <c:pt idx="85">
                  <c:v>34.693531999999998</c:v>
                </c:pt>
                <c:pt idx="86">
                  <c:v>35.118856999999998</c:v>
                </c:pt>
                <c:pt idx="87">
                  <c:v>35.698793000000002</c:v>
                </c:pt>
                <c:pt idx="88">
                  <c:v>36.101382000000001</c:v>
                </c:pt>
                <c:pt idx="89">
                  <c:v>36.501928999999997</c:v>
                </c:pt>
                <c:pt idx="90">
                  <c:v>37.204459</c:v>
                </c:pt>
                <c:pt idx="91">
                  <c:v>37.786276000000001</c:v>
                </c:pt>
                <c:pt idx="92">
                  <c:v>38.433635000000002</c:v>
                </c:pt>
                <c:pt idx="93">
                  <c:v>39.314942000000002</c:v>
                </c:pt>
                <c:pt idx="94">
                  <c:v>40.189633999999998</c:v>
                </c:pt>
                <c:pt idx="95">
                  <c:v>41.119157000000001</c:v>
                </c:pt>
                <c:pt idx="96">
                  <c:v>42.509805999999998</c:v>
                </c:pt>
                <c:pt idx="97">
                  <c:v>43.785564999999998</c:v>
                </c:pt>
                <c:pt idx="98">
                  <c:v>45.237613000000003</c:v>
                </c:pt>
                <c:pt idx="99">
                  <c:v>47.836492999999997</c:v>
                </c:pt>
                <c:pt idx="100">
                  <c:v>58.191115000000003</c:v>
                </c:pt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InH_70GHz_12TRxP!$AH$25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InH_70GHz_12TRxP!$AH$29:$AH$129</c:f>
              <c:numCache>
                <c:formatCode>G/通用格式</c:formatCode>
                <c:ptCount val="101"/>
                <c:pt idx="0">
                  <c:v>1.7730999999999999</c:v>
                </c:pt>
                <c:pt idx="1">
                  <c:v>6.7145999999999999</c:v>
                </c:pt>
                <c:pt idx="2">
                  <c:v>8.8402999999999992</c:v>
                </c:pt>
                <c:pt idx="3">
                  <c:v>10.1435</c:v>
                </c:pt>
                <c:pt idx="4">
                  <c:v>11.5351</c:v>
                </c:pt>
                <c:pt idx="5">
                  <c:v>12.4931</c:v>
                </c:pt>
                <c:pt idx="6">
                  <c:v>13.389699999999999</c:v>
                </c:pt>
                <c:pt idx="7">
                  <c:v>14.095800000000001</c:v>
                </c:pt>
                <c:pt idx="8">
                  <c:v>14.5009</c:v>
                </c:pt>
                <c:pt idx="9">
                  <c:v>14.916399999999999</c:v>
                </c:pt>
                <c:pt idx="10">
                  <c:v>15.4087</c:v>
                </c:pt>
                <c:pt idx="11">
                  <c:v>15.9399</c:v>
                </c:pt>
                <c:pt idx="12">
                  <c:v>16.308900000000001</c:v>
                </c:pt>
                <c:pt idx="13">
                  <c:v>16.688700000000001</c:v>
                </c:pt>
                <c:pt idx="14">
                  <c:v>17.084700000000002</c:v>
                </c:pt>
                <c:pt idx="15">
                  <c:v>17.476099999999999</c:v>
                </c:pt>
                <c:pt idx="16">
                  <c:v>17.732700000000001</c:v>
                </c:pt>
                <c:pt idx="17">
                  <c:v>18.046399999999998</c:v>
                </c:pt>
                <c:pt idx="18">
                  <c:v>18.298999999999999</c:v>
                </c:pt>
                <c:pt idx="19">
                  <c:v>18.687799999999999</c:v>
                </c:pt>
                <c:pt idx="20">
                  <c:v>18.9542</c:v>
                </c:pt>
                <c:pt idx="21">
                  <c:v>19.189499999999999</c:v>
                </c:pt>
                <c:pt idx="22">
                  <c:v>19.378900000000002</c:v>
                </c:pt>
                <c:pt idx="23">
                  <c:v>19.587199999999999</c:v>
                </c:pt>
                <c:pt idx="24">
                  <c:v>19.8309</c:v>
                </c:pt>
                <c:pt idx="25">
                  <c:v>20.046099999999999</c:v>
                </c:pt>
                <c:pt idx="26">
                  <c:v>20.246300000000002</c:v>
                </c:pt>
                <c:pt idx="27">
                  <c:v>20.488700000000001</c:v>
                </c:pt>
                <c:pt idx="28">
                  <c:v>20.706800000000001</c:v>
                </c:pt>
                <c:pt idx="29">
                  <c:v>20.898700000000002</c:v>
                </c:pt>
                <c:pt idx="30">
                  <c:v>21.1203</c:v>
                </c:pt>
                <c:pt idx="31">
                  <c:v>21.334299999999999</c:v>
                </c:pt>
                <c:pt idx="32">
                  <c:v>21.472300000000001</c:v>
                </c:pt>
                <c:pt idx="33">
                  <c:v>21.706299999999999</c:v>
                </c:pt>
                <c:pt idx="34">
                  <c:v>21.930900000000001</c:v>
                </c:pt>
                <c:pt idx="35">
                  <c:v>22.128399999999999</c:v>
                </c:pt>
                <c:pt idx="36">
                  <c:v>22.339700000000001</c:v>
                </c:pt>
                <c:pt idx="37">
                  <c:v>22.5063</c:v>
                </c:pt>
                <c:pt idx="38">
                  <c:v>22.722200000000001</c:v>
                </c:pt>
                <c:pt idx="39">
                  <c:v>22.951799999999999</c:v>
                </c:pt>
                <c:pt idx="40">
                  <c:v>23.165400000000002</c:v>
                </c:pt>
                <c:pt idx="41">
                  <c:v>23.271799999999999</c:v>
                </c:pt>
                <c:pt idx="42">
                  <c:v>23.495200000000001</c:v>
                </c:pt>
                <c:pt idx="43">
                  <c:v>23.6861</c:v>
                </c:pt>
                <c:pt idx="44">
                  <c:v>23.902200000000001</c:v>
                </c:pt>
                <c:pt idx="45">
                  <c:v>24.155000000000001</c:v>
                </c:pt>
                <c:pt idx="46">
                  <c:v>24.386399999999998</c:v>
                </c:pt>
                <c:pt idx="47">
                  <c:v>24.556999999999999</c:v>
                </c:pt>
                <c:pt idx="48">
                  <c:v>24.7698</c:v>
                </c:pt>
                <c:pt idx="49">
                  <c:v>24.979600000000001</c:v>
                </c:pt>
                <c:pt idx="50">
                  <c:v>25.145600000000002</c:v>
                </c:pt>
                <c:pt idx="51">
                  <c:v>25.347300000000001</c:v>
                </c:pt>
                <c:pt idx="52">
                  <c:v>25.6267</c:v>
                </c:pt>
                <c:pt idx="53">
                  <c:v>25.807700000000001</c:v>
                </c:pt>
                <c:pt idx="54">
                  <c:v>26.031300000000002</c:v>
                </c:pt>
                <c:pt idx="55">
                  <c:v>26.2163</c:v>
                </c:pt>
                <c:pt idx="56">
                  <c:v>26.398700000000002</c:v>
                </c:pt>
                <c:pt idx="57">
                  <c:v>26.630299999999998</c:v>
                </c:pt>
                <c:pt idx="58">
                  <c:v>26.814</c:v>
                </c:pt>
                <c:pt idx="59">
                  <c:v>26.970700000000001</c:v>
                </c:pt>
                <c:pt idx="60">
                  <c:v>27.0899</c:v>
                </c:pt>
                <c:pt idx="61">
                  <c:v>27.301500000000001</c:v>
                </c:pt>
                <c:pt idx="62">
                  <c:v>27.5534</c:v>
                </c:pt>
                <c:pt idx="63">
                  <c:v>27.8355</c:v>
                </c:pt>
                <c:pt idx="64">
                  <c:v>28.1007</c:v>
                </c:pt>
                <c:pt idx="65">
                  <c:v>28.373200000000001</c:v>
                </c:pt>
                <c:pt idx="66">
                  <c:v>28.5623</c:v>
                </c:pt>
                <c:pt idx="67">
                  <c:v>28.82</c:v>
                </c:pt>
                <c:pt idx="68">
                  <c:v>29.163</c:v>
                </c:pt>
                <c:pt idx="69">
                  <c:v>29.373799999999999</c:v>
                </c:pt>
                <c:pt idx="70">
                  <c:v>29.6038</c:v>
                </c:pt>
                <c:pt idx="71">
                  <c:v>29.834199999999999</c:v>
                </c:pt>
                <c:pt idx="72">
                  <c:v>30.134599999999999</c:v>
                </c:pt>
                <c:pt idx="73">
                  <c:v>30.285499999999999</c:v>
                </c:pt>
                <c:pt idx="74">
                  <c:v>30.471299999999999</c:v>
                </c:pt>
                <c:pt idx="75">
                  <c:v>30.854600000000001</c:v>
                </c:pt>
                <c:pt idx="76">
                  <c:v>31.221800000000002</c:v>
                </c:pt>
                <c:pt idx="77">
                  <c:v>31.551100000000002</c:v>
                </c:pt>
                <c:pt idx="78">
                  <c:v>31.856200000000001</c:v>
                </c:pt>
                <c:pt idx="79">
                  <c:v>32.086799999999997</c:v>
                </c:pt>
                <c:pt idx="80">
                  <c:v>32.392200000000003</c:v>
                </c:pt>
                <c:pt idx="81">
                  <c:v>32.646999999999998</c:v>
                </c:pt>
                <c:pt idx="82">
                  <c:v>32.862699999999997</c:v>
                </c:pt>
                <c:pt idx="83">
                  <c:v>33.222799999999999</c:v>
                </c:pt>
                <c:pt idx="84">
                  <c:v>33.839500000000001</c:v>
                </c:pt>
                <c:pt idx="85">
                  <c:v>34.4163</c:v>
                </c:pt>
                <c:pt idx="86">
                  <c:v>34.789099999999998</c:v>
                </c:pt>
                <c:pt idx="87">
                  <c:v>35.332500000000003</c:v>
                </c:pt>
                <c:pt idx="88">
                  <c:v>35.815100000000001</c:v>
                </c:pt>
                <c:pt idx="89">
                  <c:v>36.317999999999998</c:v>
                </c:pt>
                <c:pt idx="90">
                  <c:v>36.796700000000001</c:v>
                </c:pt>
                <c:pt idx="91">
                  <c:v>37.3782</c:v>
                </c:pt>
                <c:pt idx="92">
                  <c:v>37.9251</c:v>
                </c:pt>
                <c:pt idx="93">
                  <c:v>38.729500000000002</c:v>
                </c:pt>
                <c:pt idx="94">
                  <c:v>39.4893</c:v>
                </c:pt>
                <c:pt idx="95">
                  <c:v>40.268000000000001</c:v>
                </c:pt>
                <c:pt idx="96">
                  <c:v>41.401899999999998</c:v>
                </c:pt>
                <c:pt idx="97">
                  <c:v>42.762</c:v>
                </c:pt>
                <c:pt idx="98">
                  <c:v>44.433100000000003</c:v>
                </c:pt>
                <c:pt idx="99">
                  <c:v>46.864100000000001</c:v>
                </c:pt>
                <c:pt idx="100">
                  <c:v>54.819600000000001</c:v>
                </c:pt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InH_70GHz_12TRxP!$AI$25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InH_70GHz_12TRxP!$AI$29:$AI$129</c:f>
              <c:numCache>
                <c:formatCode>G/通用格式</c:formatCode>
                <c:ptCount val="101"/>
                <c:pt idx="0">
                  <c:v>1.2673099999999999</c:v>
                </c:pt>
                <c:pt idx="1">
                  <c:v>6.9743000000000004</c:v>
                </c:pt>
                <c:pt idx="2">
                  <c:v>8.8180300000000003</c:v>
                </c:pt>
                <c:pt idx="3">
                  <c:v>9.95594</c:v>
                </c:pt>
                <c:pt idx="4">
                  <c:v>10.976900000000001</c:v>
                </c:pt>
                <c:pt idx="5">
                  <c:v>11.704599999999999</c:v>
                </c:pt>
                <c:pt idx="6">
                  <c:v>12.360099999999999</c:v>
                </c:pt>
                <c:pt idx="7">
                  <c:v>12.9046</c:v>
                </c:pt>
                <c:pt idx="8">
                  <c:v>13.453799999999999</c:v>
                </c:pt>
                <c:pt idx="9">
                  <c:v>13.897399999999999</c:v>
                </c:pt>
                <c:pt idx="10">
                  <c:v>14.2759</c:v>
                </c:pt>
                <c:pt idx="11">
                  <c:v>14.8757</c:v>
                </c:pt>
                <c:pt idx="12">
                  <c:v>15.406700000000001</c:v>
                </c:pt>
                <c:pt idx="13">
                  <c:v>15.8339</c:v>
                </c:pt>
                <c:pt idx="14">
                  <c:v>16.259399999999999</c:v>
                </c:pt>
                <c:pt idx="15">
                  <c:v>16.5976</c:v>
                </c:pt>
                <c:pt idx="16">
                  <c:v>16.8659</c:v>
                </c:pt>
                <c:pt idx="17">
                  <c:v>17.181899999999999</c:v>
                </c:pt>
                <c:pt idx="18">
                  <c:v>17.525300000000001</c:v>
                </c:pt>
                <c:pt idx="19">
                  <c:v>17.852399999999999</c:v>
                </c:pt>
                <c:pt idx="20">
                  <c:v>18.082599999999999</c:v>
                </c:pt>
                <c:pt idx="21">
                  <c:v>18.435199999999998</c:v>
                </c:pt>
                <c:pt idx="22">
                  <c:v>18.697500000000002</c:v>
                </c:pt>
                <c:pt idx="23">
                  <c:v>18.985199999999999</c:v>
                </c:pt>
                <c:pt idx="24">
                  <c:v>19.211500000000001</c:v>
                </c:pt>
                <c:pt idx="25">
                  <c:v>19.491700000000002</c:v>
                </c:pt>
                <c:pt idx="26">
                  <c:v>19.8535</c:v>
                </c:pt>
                <c:pt idx="27">
                  <c:v>20.081299999999999</c:v>
                </c:pt>
                <c:pt idx="28">
                  <c:v>20.286799999999999</c:v>
                </c:pt>
                <c:pt idx="29">
                  <c:v>20.4802</c:v>
                </c:pt>
                <c:pt idx="30">
                  <c:v>20.649799999999999</c:v>
                </c:pt>
                <c:pt idx="31">
                  <c:v>20.835899999999999</c:v>
                </c:pt>
                <c:pt idx="32">
                  <c:v>21.0425</c:v>
                </c:pt>
                <c:pt idx="33">
                  <c:v>21.197099999999999</c:v>
                </c:pt>
                <c:pt idx="34">
                  <c:v>21.4619</c:v>
                </c:pt>
                <c:pt idx="35">
                  <c:v>21.591100000000001</c:v>
                </c:pt>
                <c:pt idx="36">
                  <c:v>21.721299999999999</c:v>
                </c:pt>
                <c:pt idx="37">
                  <c:v>21.869800000000001</c:v>
                </c:pt>
                <c:pt idx="38">
                  <c:v>22.1708</c:v>
                </c:pt>
                <c:pt idx="39">
                  <c:v>22.3325</c:v>
                </c:pt>
                <c:pt idx="40">
                  <c:v>22.5671</c:v>
                </c:pt>
                <c:pt idx="41">
                  <c:v>22.8352</c:v>
                </c:pt>
                <c:pt idx="42">
                  <c:v>23.040199999999999</c:v>
                </c:pt>
                <c:pt idx="43">
                  <c:v>23.201899999999998</c:v>
                </c:pt>
                <c:pt idx="44">
                  <c:v>23.465699999999998</c:v>
                </c:pt>
                <c:pt idx="45">
                  <c:v>23.587399999999999</c:v>
                </c:pt>
                <c:pt idx="46">
                  <c:v>23.774899999999999</c:v>
                </c:pt>
                <c:pt idx="47">
                  <c:v>23.951899999999998</c:v>
                </c:pt>
                <c:pt idx="48">
                  <c:v>24.180499999999999</c:v>
                </c:pt>
                <c:pt idx="49">
                  <c:v>24.404</c:v>
                </c:pt>
                <c:pt idx="50">
                  <c:v>24.642600000000002</c:v>
                </c:pt>
                <c:pt idx="51">
                  <c:v>24.8261</c:v>
                </c:pt>
                <c:pt idx="52">
                  <c:v>25.0336</c:v>
                </c:pt>
                <c:pt idx="53">
                  <c:v>25.2562</c:v>
                </c:pt>
                <c:pt idx="54">
                  <c:v>25.438600000000001</c:v>
                </c:pt>
                <c:pt idx="55">
                  <c:v>25.7165</c:v>
                </c:pt>
                <c:pt idx="56">
                  <c:v>25.924399999999999</c:v>
                </c:pt>
                <c:pt idx="57">
                  <c:v>26.170300000000001</c:v>
                </c:pt>
                <c:pt idx="58">
                  <c:v>26.4682</c:v>
                </c:pt>
                <c:pt idx="59">
                  <c:v>26.6675</c:v>
                </c:pt>
                <c:pt idx="60">
                  <c:v>26.948599999999999</c:v>
                </c:pt>
                <c:pt idx="61">
                  <c:v>27.163399999999999</c:v>
                </c:pt>
                <c:pt idx="62">
                  <c:v>27.482399999999998</c:v>
                </c:pt>
                <c:pt idx="63">
                  <c:v>27.7348</c:v>
                </c:pt>
                <c:pt idx="64">
                  <c:v>28.001100000000001</c:v>
                </c:pt>
                <c:pt idx="65">
                  <c:v>28.279</c:v>
                </c:pt>
                <c:pt idx="66">
                  <c:v>28.574999999999999</c:v>
                </c:pt>
                <c:pt idx="67">
                  <c:v>28.8856</c:v>
                </c:pt>
                <c:pt idx="68">
                  <c:v>29.235700000000001</c:v>
                </c:pt>
                <c:pt idx="69">
                  <c:v>29.548100000000002</c:v>
                </c:pt>
                <c:pt idx="70">
                  <c:v>29.770800000000001</c:v>
                </c:pt>
                <c:pt idx="71">
                  <c:v>30.050999999999998</c:v>
                </c:pt>
                <c:pt idx="72">
                  <c:v>30.242100000000001</c:v>
                </c:pt>
                <c:pt idx="73">
                  <c:v>30.506799999999998</c:v>
                </c:pt>
                <c:pt idx="74">
                  <c:v>30.8687</c:v>
                </c:pt>
                <c:pt idx="75">
                  <c:v>31.240500000000001</c:v>
                </c:pt>
                <c:pt idx="76">
                  <c:v>31.5367</c:v>
                </c:pt>
                <c:pt idx="77">
                  <c:v>31.834499999999998</c:v>
                </c:pt>
                <c:pt idx="78">
                  <c:v>32.098100000000002</c:v>
                </c:pt>
                <c:pt idx="79">
                  <c:v>32.411900000000003</c:v>
                </c:pt>
                <c:pt idx="80">
                  <c:v>32.784599999999998</c:v>
                </c:pt>
                <c:pt idx="81">
                  <c:v>33.1496</c:v>
                </c:pt>
                <c:pt idx="82">
                  <c:v>33.584200000000003</c:v>
                </c:pt>
                <c:pt idx="83">
                  <c:v>34.133600000000001</c:v>
                </c:pt>
                <c:pt idx="84">
                  <c:v>34.636600000000001</c:v>
                </c:pt>
                <c:pt idx="85">
                  <c:v>35.181800000000003</c:v>
                </c:pt>
                <c:pt idx="86">
                  <c:v>35.4238</c:v>
                </c:pt>
                <c:pt idx="87">
                  <c:v>35.842300000000002</c:v>
                </c:pt>
                <c:pt idx="88">
                  <c:v>36.356999999999999</c:v>
                </c:pt>
                <c:pt idx="89">
                  <c:v>36.9482</c:v>
                </c:pt>
                <c:pt idx="90">
                  <c:v>37.534599999999998</c:v>
                </c:pt>
                <c:pt idx="91">
                  <c:v>37.939300000000003</c:v>
                </c:pt>
                <c:pt idx="92">
                  <c:v>38.6402</c:v>
                </c:pt>
                <c:pt idx="93">
                  <c:v>39.700200000000002</c:v>
                </c:pt>
                <c:pt idx="94">
                  <c:v>40.737200000000001</c:v>
                </c:pt>
                <c:pt idx="95">
                  <c:v>42.068100000000001</c:v>
                </c:pt>
                <c:pt idx="96">
                  <c:v>44.224200000000003</c:v>
                </c:pt>
                <c:pt idx="97">
                  <c:v>45.4848</c:v>
                </c:pt>
                <c:pt idx="98">
                  <c:v>47.305100000000003</c:v>
                </c:pt>
                <c:pt idx="99">
                  <c:v>50.191899999999997</c:v>
                </c:pt>
                <c:pt idx="100">
                  <c:v>57.407299999999999</c:v>
                </c:pt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InH_70GHz_12TRxP!$AJ$25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InH_70GHz_12TRxP!$AJ$29:$AJ$129</c:f>
              <c:numCache>
                <c:formatCode>G/通用格式</c:formatCode>
                <c:ptCount val="101"/>
                <c:pt idx="0">
                  <c:v>6.7190000000000003</c:v>
                </c:pt>
                <c:pt idx="1">
                  <c:v>11.464</c:v>
                </c:pt>
                <c:pt idx="2">
                  <c:v>14.069000000000001</c:v>
                </c:pt>
                <c:pt idx="3">
                  <c:v>14.702</c:v>
                </c:pt>
                <c:pt idx="4">
                  <c:v>14.97</c:v>
                </c:pt>
                <c:pt idx="5">
                  <c:v>15.611000000000001</c:v>
                </c:pt>
                <c:pt idx="6">
                  <c:v>16.163</c:v>
                </c:pt>
                <c:pt idx="7">
                  <c:v>16.957000000000001</c:v>
                </c:pt>
                <c:pt idx="8">
                  <c:v>17.292000000000002</c:v>
                </c:pt>
                <c:pt idx="9">
                  <c:v>17.594999999999999</c:v>
                </c:pt>
                <c:pt idx="10">
                  <c:v>17.899999999999999</c:v>
                </c:pt>
                <c:pt idx="11">
                  <c:v>18.234000000000002</c:v>
                </c:pt>
                <c:pt idx="12">
                  <c:v>18.501999999999999</c:v>
                </c:pt>
                <c:pt idx="13">
                  <c:v>18.760999999999999</c:v>
                </c:pt>
                <c:pt idx="14">
                  <c:v>18.986999999999998</c:v>
                </c:pt>
                <c:pt idx="15">
                  <c:v>19.189</c:v>
                </c:pt>
                <c:pt idx="16">
                  <c:v>19.574999999999999</c:v>
                </c:pt>
                <c:pt idx="17">
                  <c:v>19.864000000000001</c:v>
                </c:pt>
                <c:pt idx="18">
                  <c:v>20.196999999999999</c:v>
                </c:pt>
                <c:pt idx="19">
                  <c:v>20.427</c:v>
                </c:pt>
                <c:pt idx="20">
                  <c:v>20.678999999999998</c:v>
                </c:pt>
                <c:pt idx="21">
                  <c:v>20.942</c:v>
                </c:pt>
                <c:pt idx="22">
                  <c:v>21.111000000000001</c:v>
                </c:pt>
                <c:pt idx="23">
                  <c:v>21.469000000000001</c:v>
                </c:pt>
                <c:pt idx="24">
                  <c:v>21.594000000000001</c:v>
                </c:pt>
                <c:pt idx="25">
                  <c:v>21.870999999999999</c:v>
                </c:pt>
                <c:pt idx="26">
                  <c:v>22.103000000000002</c:v>
                </c:pt>
                <c:pt idx="27">
                  <c:v>22.276</c:v>
                </c:pt>
                <c:pt idx="28">
                  <c:v>22.509</c:v>
                </c:pt>
                <c:pt idx="29">
                  <c:v>22.652000000000001</c:v>
                </c:pt>
                <c:pt idx="30">
                  <c:v>22.815000000000001</c:v>
                </c:pt>
                <c:pt idx="31">
                  <c:v>23.058</c:v>
                </c:pt>
                <c:pt idx="32">
                  <c:v>23.234000000000002</c:v>
                </c:pt>
                <c:pt idx="33">
                  <c:v>23.475000000000001</c:v>
                </c:pt>
                <c:pt idx="34">
                  <c:v>23.654</c:v>
                </c:pt>
                <c:pt idx="35">
                  <c:v>23.829000000000001</c:v>
                </c:pt>
                <c:pt idx="36">
                  <c:v>23.959</c:v>
                </c:pt>
                <c:pt idx="37">
                  <c:v>24.042000000000002</c:v>
                </c:pt>
                <c:pt idx="38">
                  <c:v>24.155000000000001</c:v>
                </c:pt>
                <c:pt idx="39">
                  <c:v>24.283999999999999</c:v>
                </c:pt>
                <c:pt idx="40">
                  <c:v>24.423999999999999</c:v>
                </c:pt>
                <c:pt idx="41">
                  <c:v>24.670999999999999</c:v>
                </c:pt>
                <c:pt idx="42">
                  <c:v>24.940999999999999</c:v>
                </c:pt>
                <c:pt idx="43">
                  <c:v>25.177</c:v>
                </c:pt>
                <c:pt idx="44">
                  <c:v>25.370999999999999</c:v>
                </c:pt>
                <c:pt idx="45">
                  <c:v>25.582999999999998</c:v>
                </c:pt>
                <c:pt idx="46">
                  <c:v>25.858000000000001</c:v>
                </c:pt>
                <c:pt idx="47">
                  <c:v>26.155000000000001</c:v>
                </c:pt>
                <c:pt idx="48">
                  <c:v>26.271999999999998</c:v>
                </c:pt>
                <c:pt idx="49">
                  <c:v>26.417000000000002</c:v>
                </c:pt>
                <c:pt idx="50">
                  <c:v>26.510999999999999</c:v>
                </c:pt>
                <c:pt idx="51">
                  <c:v>26.751000000000001</c:v>
                </c:pt>
                <c:pt idx="52">
                  <c:v>26.866</c:v>
                </c:pt>
                <c:pt idx="53">
                  <c:v>26.945</c:v>
                </c:pt>
                <c:pt idx="54">
                  <c:v>27.077000000000002</c:v>
                </c:pt>
                <c:pt idx="55">
                  <c:v>27.178999999999998</c:v>
                </c:pt>
                <c:pt idx="56">
                  <c:v>27.547000000000001</c:v>
                </c:pt>
                <c:pt idx="57">
                  <c:v>27.67</c:v>
                </c:pt>
                <c:pt idx="58">
                  <c:v>27.881</c:v>
                </c:pt>
                <c:pt idx="59">
                  <c:v>28.047999999999998</c:v>
                </c:pt>
                <c:pt idx="60">
                  <c:v>28.155000000000001</c:v>
                </c:pt>
                <c:pt idx="61">
                  <c:v>28.305</c:v>
                </c:pt>
                <c:pt idx="62">
                  <c:v>28.539000000000001</c:v>
                </c:pt>
                <c:pt idx="63">
                  <c:v>28.748000000000001</c:v>
                </c:pt>
                <c:pt idx="64">
                  <c:v>28.916</c:v>
                </c:pt>
                <c:pt idx="65">
                  <c:v>29.067</c:v>
                </c:pt>
                <c:pt idx="66">
                  <c:v>29.372</c:v>
                </c:pt>
                <c:pt idx="67">
                  <c:v>29.576000000000001</c:v>
                </c:pt>
                <c:pt idx="68">
                  <c:v>29.811</c:v>
                </c:pt>
                <c:pt idx="69">
                  <c:v>29.951000000000001</c:v>
                </c:pt>
                <c:pt idx="70">
                  <c:v>30.132999999999999</c:v>
                </c:pt>
                <c:pt idx="71">
                  <c:v>30.425999999999998</c:v>
                </c:pt>
                <c:pt idx="72">
                  <c:v>30.526</c:v>
                </c:pt>
                <c:pt idx="73">
                  <c:v>30.760999999999999</c:v>
                </c:pt>
                <c:pt idx="74">
                  <c:v>30.899000000000001</c:v>
                </c:pt>
                <c:pt idx="75">
                  <c:v>31.187000000000001</c:v>
                </c:pt>
                <c:pt idx="76">
                  <c:v>31.707000000000001</c:v>
                </c:pt>
                <c:pt idx="77">
                  <c:v>31.977</c:v>
                </c:pt>
                <c:pt idx="78">
                  <c:v>32.329000000000001</c:v>
                </c:pt>
                <c:pt idx="79">
                  <c:v>32.634</c:v>
                </c:pt>
                <c:pt idx="80">
                  <c:v>33</c:v>
                </c:pt>
                <c:pt idx="81">
                  <c:v>33.377000000000002</c:v>
                </c:pt>
                <c:pt idx="82">
                  <c:v>33.81</c:v>
                </c:pt>
                <c:pt idx="83">
                  <c:v>34.014000000000003</c:v>
                </c:pt>
                <c:pt idx="84">
                  <c:v>34.354999999999997</c:v>
                </c:pt>
                <c:pt idx="85">
                  <c:v>34.624000000000002</c:v>
                </c:pt>
                <c:pt idx="86">
                  <c:v>34.97</c:v>
                </c:pt>
                <c:pt idx="87">
                  <c:v>35.404000000000003</c:v>
                </c:pt>
                <c:pt idx="88">
                  <c:v>35.838000000000001</c:v>
                </c:pt>
                <c:pt idx="89">
                  <c:v>36.323999999999998</c:v>
                </c:pt>
                <c:pt idx="90">
                  <c:v>36.61</c:v>
                </c:pt>
                <c:pt idx="91">
                  <c:v>37.43</c:v>
                </c:pt>
                <c:pt idx="92">
                  <c:v>38.340000000000003</c:v>
                </c:pt>
                <c:pt idx="93">
                  <c:v>38.685000000000002</c:v>
                </c:pt>
                <c:pt idx="94">
                  <c:v>39.484000000000002</c:v>
                </c:pt>
                <c:pt idx="95">
                  <c:v>40.292999999999999</c:v>
                </c:pt>
                <c:pt idx="96">
                  <c:v>41.927999999999997</c:v>
                </c:pt>
                <c:pt idx="97">
                  <c:v>43.776000000000003</c:v>
                </c:pt>
                <c:pt idx="98">
                  <c:v>46.027999999999999</c:v>
                </c:pt>
                <c:pt idx="99">
                  <c:v>49.298999999999999</c:v>
                </c:pt>
                <c:pt idx="100">
                  <c:v>64.924999999999997</c:v>
                </c:pt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InH_70GHz_12TRxP!$AK$25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InH_70GHz_12TRxP!$AK$29:$AK$129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InH_70GHz_12TRxP!$AL$25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InH_70GHz_12TRxP!$AL$29:$AL$129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InH_70GHz_12TRxP!$AM$25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InH_70GHz_12TRxP!$AM$29:$AM$129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InH_70GHz_12TRxP!$AN$25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InH_70GHz_12TRxP!$AN$29:$AN$129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InH_70GHz_12TRxP!$AO$25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InH_70GHz_12TRxP!$AO$29:$AO$129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InH_70GHz_12TRxP!$AP$25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InH_70GHz_12TRxP!$AP$29:$AP$129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InH_70GHz_12TRxP!$AQ$25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InH_70GHz_12TRxP!$AQ$29:$AQ$129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InH_70GHz_12TRxP!$AR$25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InH_70GHz_12TRxP!$AR$29:$AR$129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InH_70GHz_12TRxP!$AS$25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InH_70GHz_12TRxP!$AS$29:$AS$129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InH_70GHz_12TRxP!$AT$25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InH_70GHz_12TRxP!$AT$29:$AT$129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InH_70GHz_12TRxP!$AU$25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InH_70GHz_12TRxP!$AU$29:$AU$129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InH_70GHz_12TRxP!$AV$25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InH_70GHz_12TRxP!$AV$29:$AV$129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InH_70GHz_12TRxP!$AW$25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InH_70GHz_12TRxP!$AW$29:$AW$129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InH_70GHz_12TRxP!$AX$25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InH_70GHz_12TRxP!$AX$29:$AX$129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InH_70GHz_12TRxP!$AY$25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InH_70GHz_12TRxP!$AY$29:$AY$129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InH_70GHz_12TRxP!$AZ$25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InH_70GHz_12TRxP!$AZ$29:$AZ$129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InH_70GHz_12TRxP!$BA$25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InH_70GHz_12TRxP!$BA$29:$BA$129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InH_70GHz_12TRxP!$BB$25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InH_70GHz_12TRxP!$BB$29:$BB$129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InH_70GHz_12TRxP!$BC$25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InH_70GHz_12TRxP!$BC$29:$BC$129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InH_70GHz_12TRxP!$BD$25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InH_70GHz_12TRxP!$BD$29:$BD$129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InH_70GHz_12TRxP!$BE$25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InH_70GHz_12TRxP!$BE$29:$BE$129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InH_70GHz_12TRxP!$BF$25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InH_70GHz_12TRxP!$BF$29:$BF$129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InH_70GHz_12TRxP!$BG$25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InH_70GHz_12TRxP!$BG$29:$BG$129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InH_70GHz_12TRxP!$BH$25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InH_70GHz_12TRxP!$BH$29:$BH$129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InH_70GHz_12TRxP!$BI$25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InH_70GHz_12TRxP!$BI$29:$BI$129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210885632"/>
        <c:axId val="210904192"/>
      </c:scatterChart>
      <c:valAx>
        <c:axId val="2108856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0904192"/>
        <c:crossesAt val="-120"/>
        <c:crossBetween val="midCat"/>
        <c:majorUnit val="5"/>
        <c:minorUnit val="1"/>
      </c:valAx>
      <c:valAx>
        <c:axId val="21090419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08856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InH_70GHz_36TRxP!$B$25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InH_70GHz_36TRxP!$B$29:$B$129</c:f>
              <c:numCache>
                <c:formatCode>G/通用格式</c:formatCode>
                <c:ptCount val="101"/>
                <c:pt idx="0">
                  <c:v>-87.606037000000001</c:v>
                </c:pt>
                <c:pt idx="1">
                  <c:v>-80.624393999999995</c:v>
                </c:pt>
                <c:pt idx="2">
                  <c:v>-79.365542000000005</c:v>
                </c:pt>
                <c:pt idx="3">
                  <c:v>-78.303492000000006</c:v>
                </c:pt>
                <c:pt idx="4">
                  <c:v>-77.680572999999995</c:v>
                </c:pt>
                <c:pt idx="5">
                  <c:v>-77.222057000000007</c:v>
                </c:pt>
                <c:pt idx="6">
                  <c:v>-76.841288000000006</c:v>
                </c:pt>
                <c:pt idx="7">
                  <c:v>-76.459618000000006</c:v>
                </c:pt>
                <c:pt idx="8">
                  <c:v>-76.111992000000001</c:v>
                </c:pt>
                <c:pt idx="9">
                  <c:v>-75.833504000000005</c:v>
                </c:pt>
                <c:pt idx="10">
                  <c:v>-75.569755999999998</c:v>
                </c:pt>
                <c:pt idx="11">
                  <c:v>-75.329020999999997</c:v>
                </c:pt>
                <c:pt idx="12">
                  <c:v>-75.117048999999994</c:v>
                </c:pt>
                <c:pt idx="13">
                  <c:v>-74.863498000000007</c:v>
                </c:pt>
                <c:pt idx="14">
                  <c:v>-74.656030999999999</c:v>
                </c:pt>
                <c:pt idx="15">
                  <c:v>-74.464279000000005</c:v>
                </c:pt>
                <c:pt idx="16">
                  <c:v>-74.296559000000002</c:v>
                </c:pt>
                <c:pt idx="17">
                  <c:v>-74.092726999999996</c:v>
                </c:pt>
                <c:pt idx="18">
                  <c:v>-73.895347000000001</c:v>
                </c:pt>
                <c:pt idx="19">
                  <c:v>-73.738753000000003</c:v>
                </c:pt>
                <c:pt idx="20">
                  <c:v>-73.606633000000002</c:v>
                </c:pt>
                <c:pt idx="21">
                  <c:v>-73.440107999999995</c:v>
                </c:pt>
                <c:pt idx="22">
                  <c:v>-73.281222999999997</c:v>
                </c:pt>
                <c:pt idx="23">
                  <c:v>-73.154979999999995</c:v>
                </c:pt>
                <c:pt idx="24">
                  <c:v>-73.013653000000005</c:v>
                </c:pt>
                <c:pt idx="25">
                  <c:v>-72.874763999999999</c:v>
                </c:pt>
                <c:pt idx="26">
                  <c:v>-72.761543000000003</c:v>
                </c:pt>
                <c:pt idx="27">
                  <c:v>-72.630808999999999</c:v>
                </c:pt>
                <c:pt idx="28">
                  <c:v>-72.491904000000005</c:v>
                </c:pt>
                <c:pt idx="29">
                  <c:v>-72.348631999999995</c:v>
                </c:pt>
                <c:pt idx="30">
                  <c:v>-72.218076999999994</c:v>
                </c:pt>
                <c:pt idx="31">
                  <c:v>-72.065608999999995</c:v>
                </c:pt>
                <c:pt idx="32">
                  <c:v>-71.943939</c:v>
                </c:pt>
                <c:pt idx="33">
                  <c:v>-71.818804</c:v>
                </c:pt>
                <c:pt idx="34">
                  <c:v>-71.670261999999994</c:v>
                </c:pt>
                <c:pt idx="35">
                  <c:v>-71.553272000000007</c:v>
                </c:pt>
                <c:pt idx="36">
                  <c:v>-71.429097999999996</c:v>
                </c:pt>
                <c:pt idx="37">
                  <c:v>-71.297056999999995</c:v>
                </c:pt>
                <c:pt idx="38">
                  <c:v>-71.172336000000001</c:v>
                </c:pt>
                <c:pt idx="39">
                  <c:v>-71.048244999999994</c:v>
                </c:pt>
                <c:pt idx="40">
                  <c:v>-70.940832</c:v>
                </c:pt>
                <c:pt idx="41">
                  <c:v>-70.834446999999997</c:v>
                </c:pt>
                <c:pt idx="42">
                  <c:v>-70.706219000000004</c:v>
                </c:pt>
                <c:pt idx="43">
                  <c:v>-70.589222000000007</c:v>
                </c:pt>
                <c:pt idx="44">
                  <c:v>-70.471579000000006</c:v>
                </c:pt>
                <c:pt idx="45">
                  <c:v>-70.337258000000006</c:v>
                </c:pt>
                <c:pt idx="46">
                  <c:v>-70.221796999999995</c:v>
                </c:pt>
                <c:pt idx="47">
                  <c:v>-70.099104999999994</c:v>
                </c:pt>
                <c:pt idx="48">
                  <c:v>-69.973359000000002</c:v>
                </c:pt>
                <c:pt idx="49">
                  <c:v>-69.828796999999994</c:v>
                </c:pt>
                <c:pt idx="50">
                  <c:v>-69.701504999999997</c:v>
                </c:pt>
                <c:pt idx="51">
                  <c:v>-69.573777000000007</c:v>
                </c:pt>
                <c:pt idx="52">
                  <c:v>-69.445676000000006</c:v>
                </c:pt>
                <c:pt idx="53">
                  <c:v>-69.352466000000007</c:v>
                </c:pt>
                <c:pt idx="54">
                  <c:v>-69.231476000000001</c:v>
                </c:pt>
                <c:pt idx="55">
                  <c:v>-69.110163999999997</c:v>
                </c:pt>
                <c:pt idx="56">
                  <c:v>-68.983429999999998</c:v>
                </c:pt>
                <c:pt idx="57">
                  <c:v>-68.837294999999997</c:v>
                </c:pt>
                <c:pt idx="58">
                  <c:v>-68.723602</c:v>
                </c:pt>
                <c:pt idx="59">
                  <c:v>-68.579277000000005</c:v>
                </c:pt>
                <c:pt idx="60">
                  <c:v>-68.453481999999994</c:v>
                </c:pt>
                <c:pt idx="61">
                  <c:v>-68.329582000000002</c:v>
                </c:pt>
                <c:pt idx="62">
                  <c:v>-68.210130000000007</c:v>
                </c:pt>
                <c:pt idx="63">
                  <c:v>-68.090717999999995</c:v>
                </c:pt>
                <c:pt idx="64">
                  <c:v>-67.924160000000001</c:v>
                </c:pt>
                <c:pt idx="65">
                  <c:v>-67.805553000000003</c:v>
                </c:pt>
                <c:pt idx="66">
                  <c:v>-67.663402000000005</c:v>
                </c:pt>
                <c:pt idx="67">
                  <c:v>-67.506910000000005</c:v>
                </c:pt>
                <c:pt idx="68">
                  <c:v>-67.388087999999996</c:v>
                </c:pt>
                <c:pt idx="69">
                  <c:v>-67.259314000000003</c:v>
                </c:pt>
                <c:pt idx="70">
                  <c:v>-67.085375999999997</c:v>
                </c:pt>
                <c:pt idx="71">
                  <c:v>-66.925918999999993</c:v>
                </c:pt>
                <c:pt idx="72">
                  <c:v>-66.772792999999993</c:v>
                </c:pt>
                <c:pt idx="73">
                  <c:v>-66.617896999999999</c:v>
                </c:pt>
                <c:pt idx="74">
                  <c:v>-66.446903000000006</c:v>
                </c:pt>
                <c:pt idx="75">
                  <c:v>-66.294264999999996</c:v>
                </c:pt>
                <c:pt idx="76">
                  <c:v>-66.081540000000004</c:v>
                </c:pt>
                <c:pt idx="77">
                  <c:v>-65.944120999999996</c:v>
                </c:pt>
                <c:pt idx="78">
                  <c:v>-65.765876000000006</c:v>
                </c:pt>
                <c:pt idx="79">
                  <c:v>-65.585864999999998</c:v>
                </c:pt>
                <c:pt idx="80">
                  <c:v>-65.369275999999999</c:v>
                </c:pt>
                <c:pt idx="81">
                  <c:v>-65.131229000000005</c:v>
                </c:pt>
                <c:pt idx="82">
                  <c:v>-64.928059000000005</c:v>
                </c:pt>
                <c:pt idx="83">
                  <c:v>-64.734206</c:v>
                </c:pt>
                <c:pt idx="84">
                  <c:v>-64.481584999999995</c:v>
                </c:pt>
                <c:pt idx="85">
                  <c:v>-64.241213999999999</c:v>
                </c:pt>
                <c:pt idx="86">
                  <c:v>-63.995792000000002</c:v>
                </c:pt>
                <c:pt idx="87">
                  <c:v>-63.727753</c:v>
                </c:pt>
                <c:pt idx="88">
                  <c:v>-63.393023999999997</c:v>
                </c:pt>
                <c:pt idx="89">
                  <c:v>-63.110267999999998</c:v>
                </c:pt>
                <c:pt idx="90">
                  <c:v>-62.759394</c:v>
                </c:pt>
                <c:pt idx="91">
                  <c:v>-62.382995999999999</c:v>
                </c:pt>
                <c:pt idx="92">
                  <c:v>-61.930168000000002</c:v>
                </c:pt>
                <c:pt idx="93">
                  <c:v>-61.421394999999997</c:v>
                </c:pt>
                <c:pt idx="94">
                  <c:v>-60.864151999999997</c:v>
                </c:pt>
                <c:pt idx="95">
                  <c:v>-60.084994999999999</c:v>
                </c:pt>
                <c:pt idx="96">
                  <c:v>-59.143270000000001</c:v>
                </c:pt>
                <c:pt idx="97">
                  <c:v>-58.101627000000001</c:v>
                </c:pt>
                <c:pt idx="98">
                  <c:v>-56.515050000000002</c:v>
                </c:pt>
                <c:pt idx="99" formatCode="0.00_ ">
                  <c:v>-54.155844999999999</c:v>
                </c:pt>
                <c:pt idx="100" formatCode="0.00_ ">
                  <c:v>-44.669145999999998</c:v>
                </c:pt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InH_70GHz_36TRxP!$C$25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InH_70GHz_36TRxP!$C$29:$C$129</c:f>
              <c:numCache>
                <c:formatCode>G/通用格式</c:formatCode>
                <c:ptCount val="101"/>
                <c:pt idx="0">
                  <c:v>-88.625200000000007</c:v>
                </c:pt>
                <c:pt idx="1">
                  <c:v>-81.244</c:v>
                </c:pt>
                <c:pt idx="2">
                  <c:v>-79.921899999999994</c:v>
                </c:pt>
                <c:pt idx="3">
                  <c:v>-79.055599999999998</c:v>
                </c:pt>
                <c:pt idx="4">
                  <c:v>-78.440899999999999</c:v>
                </c:pt>
                <c:pt idx="5">
                  <c:v>-77.797899999999998</c:v>
                </c:pt>
                <c:pt idx="6">
                  <c:v>-77.308199999999999</c:v>
                </c:pt>
                <c:pt idx="7">
                  <c:v>-76.906400000000005</c:v>
                </c:pt>
                <c:pt idx="8">
                  <c:v>-76.611500000000007</c:v>
                </c:pt>
                <c:pt idx="9">
                  <c:v>-76.366299999999995</c:v>
                </c:pt>
                <c:pt idx="10">
                  <c:v>-76.136499999999998</c:v>
                </c:pt>
                <c:pt idx="11">
                  <c:v>-75.919700000000006</c:v>
                </c:pt>
                <c:pt idx="12">
                  <c:v>-75.6982</c:v>
                </c:pt>
                <c:pt idx="13">
                  <c:v>-75.442300000000003</c:v>
                </c:pt>
                <c:pt idx="14">
                  <c:v>-75.199299999999994</c:v>
                </c:pt>
                <c:pt idx="15">
                  <c:v>-75.033799999999999</c:v>
                </c:pt>
                <c:pt idx="16">
                  <c:v>-74.840199999999996</c:v>
                </c:pt>
                <c:pt idx="17">
                  <c:v>-74.627399999999994</c:v>
                </c:pt>
                <c:pt idx="18">
                  <c:v>-74.451300000000003</c:v>
                </c:pt>
                <c:pt idx="19">
                  <c:v>-74.251199999999997</c:v>
                </c:pt>
                <c:pt idx="20">
                  <c:v>-74.091099999999997</c:v>
                </c:pt>
                <c:pt idx="21">
                  <c:v>-73.959599999999995</c:v>
                </c:pt>
                <c:pt idx="22">
                  <c:v>-73.742500000000007</c:v>
                </c:pt>
                <c:pt idx="23">
                  <c:v>-73.619600000000005</c:v>
                </c:pt>
                <c:pt idx="24">
                  <c:v>-73.489900000000006</c:v>
                </c:pt>
                <c:pt idx="25">
                  <c:v>-73.406999999999996</c:v>
                </c:pt>
                <c:pt idx="26">
                  <c:v>-73.233900000000006</c:v>
                </c:pt>
                <c:pt idx="27">
                  <c:v>-73.069900000000004</c:v>
                </c:pt>
                <c:pt idx="28">
                  <c:v>-72.965699999999998</c:v>
                </c:pt>
                <c:pt idx="29">
                  <c:v>-72.872699999999995</c:v>
                </c:pt>
                <c:pt idx="30">
                  <c:v>-72.746799999999993</c:v>
                </c:pt>
                <c:pt idx="31">
                  <c:v>-72.598699999999994</c:v>
                </c:pt>
                <c:pt idx="32">
                  <c:v>-72.447000000000003</c:v>
                </c:pt>
                <c:pt idx="33">
                  <c:v>-72.310500000000005</c:v>
                </c:pt>
                <c:pt idx="34">
                  <c:v>-72.192300000000003</c:v>
                </c:pt>
                <c:pt idx="35">
                  <c:v>-72.006</c:v>
                </c:pt>
                <c:pt idx="36">
                  <c:v>-71.880200000000002</c:v>
                </c:pt>
                <c:pt idx="37">
                  <c:v>-71.761600000000001</c:v>
                </c:pt>
                <c:pt idx="38">
                  <c:v>-71.665300000000002</c:v>
                </c:pt>
                <c:pt idx="39">
                  <c:v>-71.552800000000005</c:v>
                </c:pt>
                <c:pt idx="40">
                  <c:v>-71.4482</c:v>
                </c:pt>
                <c:pt idx="41">
                  <c:v>-71.273499999999999</c:v>
                </c:pt>
                <c:pt idx="42">
                  <c:v>-71.137299999999996</c:v>
                </c:pt>
                <c:pt idx="43">
                  <c:v>-71.030799999999999</c:v>
                </c:pt>
                <c:pt idx="44">
                  <c:v>-70.913899999999998</c:v>
                </c:pt>
                <c:pt idx="45">
                  <c:v>-70.800799999999995</c:v>
                </c:pt>
                <c:pt idx="46">
                  <c:v>-70.650199999999998</c:v>
                </c:pt>
                <c:pt idx="47">
                  <c:v>-70.5364</c:v>
                </c:pt>
                <c:pt idx="48">
                  <c:v>-70.4285</c:v>
                </c:pt>
                <c:pt idx="49">
                  <c:v>-70.292000000000002</c:v>
                </c:pt>
                <c:pt idx="50">
                  <c:v>-70.164900000000003</c:v>
                </c:pt>
                <c:pt idx="51">
                  <c:v>-70.050600000000003</c:v>
                </c:pt>
                <c:pt idx="52">
                  <c:v>-69.905699999999996</c:v>
                </c:pt>
                <c:pt idx="53">
                  <c:v>-69.820899999999995</c:v>
                </c:pt>
                <c:pt idx="54">
                  <c:v>-69.710300000000004</c:v>
                </c:pt>
                <c:pt idx="55">
                  <c:v>-69.604799999999997</c:v>
                </c:pt>
                <c:pt idx="56">
                  <c:v>-69.4816</c:v>
                </c:pt>
                <c:pt idx="57">
                  <c:v>-69.349900000000005</c:v>
                </c:pt>
                <c:pt idx="58">
                  <c:v>-69.221999999999994</c:v>
                </c:pt>
                <c:pt idx="59">
                  <c:v>-69.089600000000004</c:v>
                </c:pt>
                <c:pt idx="60">
                  <c:v>-68.968900000000005</c:v>
                </c:pt>
                <c:pt idx="61">
                  <c:v>-68.813400000000001</c:v>
                </c:pt>
                <c:pt idx="62">
                  <c:v>-68.652799999999999</c:v>
                </c:pt>
                <c:pt idx="63">
                  <c:v>-68.541300000000007</c:v>
                </c:pt>
                <c:pt idx="64">
                  <c:v>-68.409800000000004</c:v>
                </c:pt>
                <c:pt idx="65">
                  <c:v>-68.257499999999993</c:v>
                </c:pt>
                <c:pt idx="66">
                  <c:v>-68.112300000000005</c:v>
                </c:pt>
                <c:pt idx="67">
                  <c:v>-67.956999999999994</c:v>
                </c:pt>
                <c:pt idx="68">
                  <c:v>-67.787000000000006</c:v>
                </c:pt>
                <c:pt idx="69">
                  <c:v>-67.646600000000007</c:v>
                </c:pt>
                <c:pt idx="70">
                  <c:v>-67.521000000000001</c:v>
                </c:pt>
                <c:pt idx="71">
                  <c:v>-67.355500000000006</c:v>
                </c:pt>
                <c:pt idx="72">
                  <c:v>-67.212800000000001</c:v>
                </c:pt>
                <c:pt idx="73">
                  <c:v>-67.065200000000004</c:v>
                </c:pt>
                <c:pt idx="74">
                  <c:v>-66.927199999999999</c:v>
                </c:pt>
                <c:pt idx="75">
                  <c:v>-66.758899999999997</c:v>
                </c:pt>
                <c:pt idx="76">
                  <c:v>-66.545400000000001</c:v>
                </c:pt>
                <c:pt idx="77">
                  <c:v>-66.334699999999998</c:v>
                </c:pt>
                <c:pt idx="78">
                  <c:v>-66.198099999999997</c:v>
                </c:pt>
                <c:pt idx="79">
                  <c:v>-65.989599999999996</c:v>
                </c:pt>
                <c:pt idx="80">
                  <c:v>-65.760400000000004</c:v>
                </c:pt>
                <c:pt idx="81">
                  <c:v>-65.607100000000003</c:v>
                </c:pt>
                <c:pt idx="82">
                  <c:v>-65.426599999999993</c:v>
                </c:pt>
                <c:pt idx="83">
                  <c:v>-65.155299999999997</c:v>
                </c:pt>
                <c:pt idx="84">
                  <c:v>-64.910700000000006</c:v>
                </c:pt>
                <c:pt idx="85">
                  <c:v>-64.658199999999994</c:v>
                </c:pt>
                <c:pt idx="86">
                  <c:v>-64.490499999999997</c:v>
                </c:pt>
                <c:pt idx="87">
                  <c:v>-64.269800000000004</c:v>
                </c:pt>
                <c:pt idx="88">
                  <c:v>-64.0381</c:v>
                </c:pt>
                <c:pt idx="89">
                  <c:v>-63.681800000000003</c:v>
                </c:pt>
                <c:pt idx="90">
                  <c:v>-63.412399999999998</c:v>
                </c:pt>
                <c:pt idx="91">
                  <c:v>-62.985999999999997</c:v>
                </c:pt>
                <c:pt idx="92">
                  <c:v>-62.525199999999998</c:v>
                </c:pt>
                <c:pt idx="93">
                  <c:v>-62.072299999999998</c:v>
                </c:pt>
                <c:pt idx="94">
                  <c:v>-61.548299999999998</c:v>
                </c:pt>
                <c:pt idx="95">
                  <c:v>-60.703400000000002</c:v>
                </c:pt>
                <c:pt idx="96">
                  <c:v>-59.932099999999998</c:v>
                </c:pt>
                <c:pt idx="97">
                  <c:v>-59.109699999999997</c:v>
                </c:pt>
                <c:pt idx="98">
                  <c:v>-57.909100000000002</c:v>
                </c:pt>
                <c:pt idx="99">
                  <c:v>-55.3108</c:v>
                </c:pt>
                <c:pt idx="100">
                  <c:v>-47.256399999999999</c:v>
                </c:pt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InH_70GHz_36TRxP!$D$25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InH_70GHz_36TRxP!$D$29:$D$129</c:f>
              <c:numCache>
                <c:formatCode>G/通用格式</c:formatCode>
                <c:ptCount val="101"/>
                <c:pt idx="0">
                  <c:v>-86.289599999999993</c:v>
                </c:pt>
                <c:pt idx="1">
                  <c:v>-80.928771018548801</c:v>
                </c:pt>
                <c:pt idx="2">
                  <c:v>-79.526658045453701</c:v>
                </c:pt>
                <c:pt idx="3">
                  <c:v>-78.678430164644197</c:v>
                </c:pt>
                <c:pt idx="4">
                  <c:v>-78.072138695396802</c:v>
                </c:pt>
                <c:pt idx="5">
                  <c:v>-77.668199999999999</c:v>
                </c:pt>
                <c:pt idx="6">
                  <c:v>-77.138620066024998</c:v>
                </c:pt>
                <c:pt idx="7">
                  <c:v>-76.846330814757593</c:v>
                </c:pt>
                <c:pt idx="8">
                  <c:v>-76.547931648446806</c:v>
                </c:pt>
                <c:pt idx="9">
                  <c:v>-76.367474118558107</c:v>
                </c:pt>
                <c:pt idx="10">
                  <c:v>-76.076499999999996</c:v>
                </c:pt>
                <c:pt idx="11">
                  <c:v>-75.894644526202299</c:v>
                </c:pt>
                <c:pt idx="12">
                  <c:v>-75.735705036649804</c:v>
                </c:pt>
                <c:pt idx="13">
                  <c:v>-75.511353605332303</c:v>
                </c:pt>
                <c:pt idx="14">
                  <c:v>-75.292669509149405</c:v>
                </c:pt>
                <c:pt idx="15">
                  <c:v>-75.118300000000005</c:v>
                </c:pt>
                <c:pt idx="16">
                  <c:v>-74.9827989419164</c:v>
                </c:pt>
                <c:pt idx="17">
                  <c:v>-74.782537919418303</c:v>
                </c:pt>
                <c:pt idx="18">
                  <c:v>-74.582452778693096</c:v>
                </c:pt>
                <c:pt idx="19">
                  <c:v>-74.447145579064497</c:v>
                </c:pt>
                <c:pt idx="20">
                  <c:v>-74.288499999999999</c:v>
                </c:pt>
                <c:pt idx="21">
                  <c:v>-74.196680152219301</c:v>
                </c:pt>
                <c:pt idx="22">
                  <c:v>-74.036154061957703</c:v>
                </c:pt>
                <c:pt idx="23">
                  <c:v>-73.922855677079099</c:v>
                </c:pt>
                <c:pt idx="24">
                  <c:v>-73.751314492357295</c:v>
                </c:pt>
                <c:pt idx="25">
                  <c:v>-73.658600000000007</c:v>
                </c:pt>
                <c:pt idx="26">
                  <c:v>-73.522809795734602</c:v>
                </c:pt>
                <c:pt idx="27">
                  <c:v>-73.421015648773206</c:v>
                </c:pt>
                <c:pt idx="28">
                  <c:v>-73.332116543202304</c:v>
                </c:pt>
                <c:pt idx="29">
                  <c:v>-73.158024264896895</c:v>
                </c:pt>
                <c:pt idx="30">
                  <c:v>-72.981300000000005</c:v>
                </c:pt>
                <c:pt idx="31">
                  <c:v>-72.820755920606402</c:v>
                </c:pt>
                <c:pt idx="32">
                  <c:v>-72.711225874774101</c:v>
                </c:pt>
                <c:pt idx="33">
                  <c:v>-72.506575876263796</c:v>
                </c:pt>
                <c:pt idx="34">
                  <c:v>-72.358616386571299</c:v>
                </c:pt>
                <c:pt idx="35">
                  <c:v>-72.247200000000007</c:v>
                </c:pt>
                <c:pt idx="36">
                  <c:v>-72.131160857882904</c:v>
                </c:pt>
                <c:pt idx="37">
                  <c:v>-71.966354735438699</c:v>
                </c:pt>
                <c:pt idx="38">
                  <c:v>-71.862816110664099</c:v>
                </c:pt>
                <c:pt idx="39">
                  <c:v>-71.770269160393497</c:v>
                </c:pt>
                <c:pt idx="40">
                  <c:v>-71.638800000000003</c:v>
                </c:pt>
                <c:pt idx="41">
                  <c:v>-71.492136179925197</c:v>
                </c:pt>
                <c:pt idx="42">
                  <c:v>-71.385896536019303</c:v>
                </c:pt>
                <c:pt idx="43">
                  <c:v>-71.2311713310974</c:v>
                </c:pt>
                <c:pt idx="44">
                  <c:v>-71.142227431529705</c:v>
                </c:pt>
                <c:pt idx="45">
                  <c:v>-71.030699999999996</c:v>
                </c:pt>
                <c:pt idx="46">
                  <c:v>-70.940020477934993</c:v>
                </c:pt>
                <c:pt idx="47">
                  <c:v>-70.855111285918298</c:v>
                </c:pt>
                <c:pt idx="48">
                  <c:v>-70.741039700162005</c:v>
                </c:pt>
                <c:pt idx="49">
                  <c:v>-70.623703242724702</c:v>
                </c:pt>
                <c:pt idx="50">
                  <c:v>-70.508799999999994</c:v>
                </c:pt>
                <c:pt idx="51">
                  <c:v>-70.399095142723098</c:v>
                </c:pt>
                <c:pt idx="52">
                  <c:v>-70.282817625555296</c:v>
                </c:pt>
                <c:pt idx="53">
                  <c:v>-70.190442312066807</c:v>
                </c:pt>
                <c:pt idx="54">
                  <c:v>-70.093179699717396</c:v>
                </c:pt>
                <c:pt idx="55">
                  <c:v>-69.969399999999993</c:v>
                </c:pt>
                <c:pt idx="56">
                  <c:v>-69.809190671125705</c:v>
                </c:pt>
                <c:pt idx="57">
                  <c:v>-69.675361859322607</c:v>
                </c:pt>
                <c:pt idx="58">
                  <c:v>-69.499785931833401</c:v>
                </c:pt>
                <c:pt idx="59">
                  <c:v>-69.394574579205297</c:v>
                </c:pt>
                <c:pt idx="60">
                  <c:v>-69.261200000000002</c:v>
                </c:pt>
                <c:pt idx="61">
                  <c:v>-69.141075023061106</c:v>
                </c:pt>
                <c:pt idx="62">
                  <c:v>-69.0252884215015</c:v>
                </c:pt>
                <c:pt idx="63">
                  <c:v>-68.867042519638204</c:v>
                </c:pt>
                <c:pt idx="64">
                  <c:v>-68.774526017907306</c:v>
                </c:pt>
                <c:pt idx="65">
                  <c:v>-68.645499999999998</c:v>
                </c:pt>
                <c:pt idx="66">
                  <c:v>-68.492983088621799</c:v>
                </c:pt>
                <c:pt idx="67">
                  <c:v>-68.395696559143502</c:v>
                </c:pt>
                <c:pt idx="68">
                  <c:v>-68.265122871632698</c:v>
                </c:pt>
                <c:pt idx="69">
                  <c:v>-68.067580684070293</c:v>
                </c:pt>
                <c:pt idx="70">
                  <c:v>-67.941599999999994</c:v>
                </c:pt>
                <c:pt idx="71">
                  <c:v>-67.753213895676495</c:v>
                </c:pt>
                <c:pt idx="72">
                  <c:v>-67.548227032598902</c:v>
                </c:pt>
                <c:pt idx="73">
                  <c:v>-67.363700855346593</c:v>
                </c:pt>
                <c:pt idx="74">
                  <c:v>-67.1472476450447</c:v>
                </c:pt>
                <c:pt idx="75">
                  <c:v>-66.933099999999996</c:v>
                </c:pt>
                <c:pt idx="76">
                  <c:v>-66.764469800260301</c:v>
                </c:pt>
                <c:pt idx="77">
                  <c:v>-66.593548537027502</c:v>
                </c:pt>
                <c:pt idx="78">
                  <c:v>-66.392801851684297</c:v>
                </c:pt>
                <c:pt idx="79">
                  <c:v>-66.211451608227307</c:v>
                </c:pt>
                <c:pt idx="80">
                  <c:v>-66.024900000000002</c:v>
                </c:pt>
                <c:pt idx="81">
                  <c:v>-65.8060773259906</c:v>
                </c:pt>
                <c:pt idx="82">
                  <c:v>-65.651284484691104</c:v>
                </c:pt>
                <c:pt idx="83">
                  <c:v>-65.360256470542296</c:v>
                </c:pt>
                <c:pt idx="84">
                  <c:v>-65.062134162105096</c:v>
                </c:pt>
                <c:pt idx="85">
                  <c:v>-64.808700000000002</c:v>
                </c:pt>
                <c:pt idx="86">
                  <c:v>-64.448177131442407</c:v>
                </c:pt>
                <c:pt idx="87">
                  <c:v>-64.170475600714397</c:v>
                </c:pt>
                <c:pt idx="88">
                  <c:v>-63.783957943333299</c:v>
                </c:pt>
                <c:pt idx="89">
                  <c:v>-63.467230785580703</c:v>
                </c:pt>
                <c:pt idx="90">
                  <c:v>-63.038699999999999</c:v>
                </c:pt>
                <c:pt idx="91">
                  <c:v>-62.460813199557201</c:v>
                </c:pt>
                <c:pt idx="92">
                  <c:v>-61.917485675506803</c:v>
                </c:pt>
                <c:pt idx="93">
                  <c:v>-61.391343395427299</c:v>
                </c:pt>
                <c:pt idx="94">
                  <c:v>-60.504470217087103</c:v>
                </c:pt>
                <c:pt idx="95">
                  <c:v>-59.26</c:v>
                </c:pt>
                <c:pt idx="96">
                  <c:v>-58.367810226025</c:v>
                </c:pt>
                <c:pt idx="97">
                  <c:v>-57.2801964048613</c:v>
                </c:pt>
                <c:pt idx="98">
                  <c:v>-55.211476194035498</c:v>
                </c:pt>
                <c:pt idx="99">
                  <c:v>-52.455749070755701</c:v>
                </c:pt>
                <c:pt idx="100">
                  <c:v>-44.471299999999999</c:v>
                </c:pt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InH_70GHz_36TRxP!$E$25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InH_70GHz_36TRxP!$E$29:$E$129</c:f>
              <c:numCache>
                <c:formatCode>G/通用格式</c:formatCode>
                <c:ptCount val="101"/>
                <c:pt idx="0">
                  <c:v>-88.013000000000005</c:v>
                </c:pt>
                <c:pt idx="1">
                  <c:v>-80.2</c:v>
                </c:pt>
                <c:pt idx="2">
                  <c:v>-78.864000000000004</c:v>
                </c:pt>
                <c:pt idx="3">
                  <c:v>-78.058999999999997</c:v>
                </c:pt>
                <c:pt idx="4">
                  <c:v>-77.355999999999995</c:v>
                </c:pt>
                <c:pt idx="5">
                  <c:v>-77.013999999999996</c:v>
                </c:pt>
                <c:pt idx="6">
                  <c:v>-76.265000000000001</c:v>
                </c:pt>
                <c:pt idx="7">
                  <c:v>-75.650999999999996</c:v>
                </c:pt>
                <c:pt idx="8">
                  <c:v>-75.016000000000005</c:v>
                </c:pt>
                <c:pt idx="9">
                  <c:v>-74.597999999999999</c:v>
                </c:pt>
                <c:pt idx="10">
                  <c:v>-74.188000000000002</c:v>
                </c:pt>
                <c:pt idx="11">
                  <c:v>-73.819999999999993</c:v>
                </c:pt>
                <c:pt idx="12">
                  <c:v>-73.637</c:v>
                </c:pt>
                <c:pt idx="13">
                  <c:v>-73.411000000000001</c:v>
                </c:pt>
                <c:pt idx="14">
                  <c:v>-73.203000000000003</c:v>
                </c:pt>
                <c:pt idx="15">
                  <c:v>-72.879000000000005</c:v>
                </c:pt>
                <c:pt idx="16">
                  <c:v>-72.736999999999995</c:v>
                </c:pt>
                <c:pt idx="17">
                  <c:v>-72.566999999999993</c:v>
                </c:pt>
                <c:pt idx="18">
                  <c:v>-72.364999999999995</c:v>
                </c:pt>
                <c:pt idx="19">
                  <c:v>-72.231999999999999</c:v>
                </c:pt>
                <c:pt idx="20">
                  <c:v>-72.075000000000003</c:v>
                </c:pt>
                <c:pt idx="21">
                  <c:v>-71.885999999999996</c:v>
                </c:pt>
                <c:pt idx="22">
                  <c:v>-71.671000000000006</c:v>
                </c:pt>
                <c:pt idx="23">
                  <c:v>-71.509</c:v>
                </c:pt>
                <c:pt idx="24">
                  <c:v>-71.358999999999995</c:v>
                </c:pt>
                <c:pt idx="25">
                  <c:v>-71.259</c:v>
                </c:pt>
                <c:pt idx="26">
                  <c:v>-71.158000000000001</c:v>
                </c:pt>
                <c:pt idx="27">
                  <c:v>-71.031000000000006</c:v>
                </c:pt>
                <c:pt idx="28">
                  <c:v>-70.855000000000004</c:v>
                </c:pt>
                <c:pt idx="29">
                  <c:v>-70.677000000000007</c:v>
                </c:pt>
                <c:pt idx="30">
                  <c:v>-70.536000000000001</c:v>
                </c:pt>
                <c:pt idx="31">
                  <c:v>-70.436000000000007</c:v>
                </c:pt>
                <c:pt idx="32">
                  <c:v>-70.328999999999994</c:v>
                </c:pt>
                <c:pt idx="33">
                  <c:v>-70.218999999999994</c:v>
                </c:pt>
                <c:pt idx="34">
                  <c:v>-70.091999999999999</c:v>
                </c:pt>
                <c:pt idx="35">
                  <c:v>-69.957999999999998</c:v>
                </c:pt>
                <c:pt idx="36">
                  <c:v>-69.844999999999999</c:v>
                </c:pt>
                <c:pt idx="37">
                  <c:v>-69.725999999999999</c:v>
                </c:pt>
                <c:pt idx="38">
                  <c:v>-69.635999999999996</c:v>
                </c:pt>
                <c:pt idx="39">
                  <c:v>-69.518000000000001</c:v>
                </c:pt>
                <c:pt idx="40">
                  <c:v>-69.438999999999993</c:v>
                </c:pt>
                <c:pt idx="41">
                  <c:v>-69.361999999999995</c:v>
                </c:pt>
                <c:pt idx="42">
                  <c:v>-69.233000000000004</c:v>
                </c:pt>
                <c:pt idx="43">
                  <c:v>-69.084000000000003</c:v>
                </c:pt>
                <c:pt idx="44">
                  <c:v>-68.971999999999994</c:v>
                </c:pt>
                <c:pt idx="45">
                  <c:v>-68.765000000000001</c:v>
                </c:pt>
                <c:pt idx="46">
                  <c:v>-68.603999999999999</c:v>
                </c:pt>
                <c:pt idx="47">
                  <c:v>-68.427999999999997</c:v>
                </c:pt>
                <c:pt idx="48">
                  <c:v>-68.320999999999998</c:v>
                </c:pt>
                <c:pt idx="49">
                  <c:v>-68.194999999999993</c:v>
                </c:pt>
                <c:pt idx="50">
                  <c:v>-68.103999999999999</c:v>
                </c:pt>
                <c:pt idx="51">
                  <c:v>-67.936000000000007</c:v>
                </c:pt>
                <c:pt idx="52">
                  <c:v>-67.872</c:v>
                </c:pt>
                <c:pt idx="53">
                  <c:v>-67.811000000000007</c:v>
                </c:pt>
                <c:pt idx="54">
                  <c:v>-67.73</c:v>
                </c:pt>
                <c:pt idx="55">
                  <c:v>-67.566000000000003</c:v>
                </c:pt>
                <c:pt idx="56">
                  <c:v>-67.465999999999994</c:v>
                </c:pt>
                <c:pt idx="57">
                  <c:v>-67.290000000000006</c:v>
                </c:pt>
                <c:pt idx="58">
                  <c:v>-67.180000000000007</c:v>
                </c:pt>
                <c:pt idx="59">
                  <c:v>-67.096000000000004</c:v>
                </c:pt>
                <c:pt idx="60">
                  <c:v>-66.954999999999998</c:v>
                </c:pt>
                <c:pt idx="61">
                  <c:v>-66.825999999999993</c:v>
                </c:pt>
                <c:pt idx="62">
                  <c:v>-66.608999999999995</c:v>
                </c:pt>
                <c:pt idx="63">
                  <c:v>-66.466999999999999</c:v>
                </c:pt>
                <c:pt idx="64">
                  <c:v>-66.284999999999997</c:v>
                </c:pt>
                <c:pt idx="65">
                  <c:v>-66.069999999999993</c:v>
                </c:pt>
                <c:pt idx="66">
                  <c:v>-65.896000000000001</c:v>
                </c:pt>
                <c:pt idx="67">
                  <c:v>-65.766000000000005</c:v>
                </c:pt>
                <c:pt idx="68">
                  <c:v>-65.632000000000005</c:v>
                </c:pt>
                <c:pt idx="69">
                  <c:v>-65.484999999999999</c:v>
                </c:pt>
                <c:pt idx="70">
                  <c:v>-65.36</c:v>
                </c:pt>
                <c:pt idx="71">
                  <c:v>-65.152000000000001</c:v>
                </c:pt>
                <c:pt idx="72">
                  <c:v>-64.918999999999997</c:v>
                </c:pt>
                <c:pt idx="73">
                  <c:v>-64.744</c:v>
                </c:pt>
                <c:pt idx="74">
                  <c:v>-64.489999999999995</c:v>
                </c:pt>
                <c:pt idx="75">
                  <c:v>-64.236000000000004</c:v>
                </c:pt>
                <c:pt idx="76">
                  <c:v>-64.084000000000003</c:v>
                </c:pt>
                <c:pt idx="77">
                  <c:v>-63.854999999999997</c:v>
                </c:pt>
                <c:pt idx="78">
                  <c:v>-63.615000000000002</c:v>
                </c:pt>
                <c:pt idx="79">
                  <c:v>-63.463999999999999</c:v>
                </c:pt>
                <c:pt idx="80">
                  <c:v>-63.265999999999998</c:v>
                </c:pt>
                <c:pt idx="81">
                  <c:v>-63.079000000000001</c:v>
                </c:pt>
                <c:pt idx="82">
                  <c:v>-62.84</c:v>
                </c:pt>
                <c:pt idx="83">
                  <c:v>-62.66</c:v>
                </c:pt>
                <c:pt idx="84">
                  <c:v>-62.408999999999999</c:v>
                </c:pt>
                <c:pt idx="85">
                  <c:v>-62.134999999999998</c:v>
                </c:pt>
                <c:pt idx="86">
                  <c:v>-61.878999999999998</c:v>
                </c:pt>
                <c:pt idx="87">
                  <c:v>-61.61</c:v>
                </c:pt>
                <c:pt idx="88">
                  <c:v>-61.25</c:v>
                </c:pt>
                <c:pt idx="89">
                  <c:v>-60.927999999999997</c:v>
                </c:pt>
                <c:pt idx="90">
                  <c:v>-60.680999999999997</c:v>
                </c:pt>
                <c:pt idx="91">
                  <c:v>-60.256999999999998</c:v>
                </c:pt>
                <c:pt idx="92">
                  <c:v>-59.856000000000002</c:v>
                </c:pt>
                <c:pt idx="93">
                  <c:v>-59.286999999999999</c:v>
                </c:pt>
                <c:pt idx="94">
                  <c:v>-58.851999999999997</c:v>
                </c:pt>
                <c:pt idx="95">
                  <c:v>-58.476999999999997</c:v>
                </c:pt>
                <c:pt idx="96">
                  <c:v>-57.576999999999998</c:v>
                </c:pt>
                <c:pt idx="97">
                  <c:v>-56.828000000000003</c:v>
                </c:pt>
                <c:pt idx="98">
                  <c:v>-54.402999999999999</c:v>
                </c:pt>
                <c:pt idx="99">
                  <c:v>-52.326000000000001</c:v>
                </c:pt>
                <c:pt idx="100">
                  <c:v>-45.226999999999997</c:v>
                </c:pt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InH_70GHz_36TRxP!$F$25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InH_70GHz_36TRxP!$F$29:$F$129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InH_70GHz_36TRxP!$G$25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InH_70GHz_36TRxP!$G$29:$G$129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InH_70GHz_36TRxP!$H$25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InH_70GHz_36TRxP!$H$29:$H$129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InH_70GHz_36TRxP!$I$25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InH_70GHz_36TRxP!$I$29:$I$129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InH_70GHz_36TRxP!$J$25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InH_70GHz_36TRxP!$J$29:$J$129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InH_70GHz_36TRxP!$K$25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InH_70GHz_36TRxP!$K$29:$K$129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InH_70GHz_36TRxP!$L$25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InH_70GHz_36TRxP!$L$29:$L$129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InH_70GHz_36TRxP!$M$25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InH_70GHz_36TRxP!$M$29:$M$129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InH_70GHz_36TRxP!$N$25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InH_70GHz_36TRxP!$N$29:$N$129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InH_70GHz_36TRxP!$O$25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InH_70GHz_36TRxP!$O$29:$O$129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InH_70GHz_36TRxP!$P$25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InH_70GHz_36TRxP!$P$29:$P$129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InH_70GHz_36TRxP!$Q$25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InH_70GHz_36TRxP!$Q$29:$Q$129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InH_70GHz_36TRxP!$R$25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InH_70GHz_36TRxP!$R$29:$R$129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InH_70GHz_36TRxP!$S$25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InH_70GHz_36TRxP!$S$29:$S$129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InH_70GHz_36TRxP!$T$25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InH_70GHz_36TRxP!$T$29:$T$129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InH_70GHz_36TRxP!$U$25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InH_70GHz_36TRxP!$U$29:$U$129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InH_70GHz_36TRxP!$V$25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InH_70GHz_36TRxP!$V$29:$V$129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InH_70GHz_36TRxP!$W$25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InH_70GHz_36TRxP!$W$29:$W$129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InH_70GHz_36TRxP!$X$25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InH_70GHz_36TRxP!$X$29:$X$129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InH_70GHz_36TRxP!$Y$25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InH_70GHz_36TRxP!$Y$29:$Y$129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InH_70GHz_36TRxP!$Z$25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InH_70GHz_36TRxP!$Z$29:$Z$129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InH_70GHz_36TRxP!$AA$25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InH_70GHz_36TRxP!$AA$29:$AA$129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InH_70GHz_36TRxP!$AB$25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InH_70GHz_36TRxP!$AB$29:$AB$129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InH_70GHz_36TRxP!$AC$25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InH_70GHz_36TRxP!$AC$29:$AC$129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InH_70GHz_36TRxP!$AD$25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InH_70GHz_36TRxP!$AD$29:$AD$129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229203328"/>
        <c:axId val="229225984"/>
      </c:scatterChart>
      <c:valAx>
        <c:axId val="229203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227"/>
              <c:y val="0.911170272352392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9225984"/>
        <c:crosses val="autoZero"/>
        <c:crossBetween val="midCat"/>
        <c:majorUnit val="20"/>
        <c:minorUnit val="1"/>
      </c:valAx>
      <c:valAx>
        <c:axId val="22922598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2033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InH_70GHz_36TRxP!$AG$25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InH_70GHz_36TRxP!$AG$29:$AG$129</c:f>
              <c:numCache>
                <c:formatCode>G/通用格式</c:formatCode>
                <c:ptCount val="101"/>
                <c:pt idx="0">
                  <c:v>-0.15977</c:v>
                </c:pt>
                <c:pt idx="1">
                  <c:v>3.6601020000000002</c:v>
                </c:pt>
                <c:pt idx="2">
                  <c:v>6.1518319999999997</c:v>
                </c:pt>
                <c:pt idx="3">
                  <c:v>7.7138200000000001</c:v>
                </c:pt>
                <c:pt idx="4">
                  <c:v>8.8811649999999993</c:v>
                </c:pt>
                <c:pt idx="5">
                  <c:v>9.7046919999999997</c:v>
                </c:pt>
                <c:pt idx="6">
                  <c:v>10.68927</c:v>
                </c:pt>
                <c:pt idx="7">
                  <c:v>11.355345</c:v>
                </c:pt>
                <c:pt idx="8">
                  <c:v>11.965680000000001</c:v>
                </c:pt>
                <c:pt idx="9">
                  <c:v>12.450850000000001</c:v>
                </c:pt>
                <c:pt idx="10">
                  <c:v>12.896387000000001</c:v>
                </c:pt>
                <c:pt idx="11">
                  <c:v>13.344109</c:v>
                </c:pt>
                <c:pt idx="12">
                  <c:v>13.716433</c:v>
                </c:pt>
                <c:pt idx="13">
                  <c:v>14.183285</c:v>
                </c:pt>
                <c:pt idx="14">
                  <c:v>14.575151</c:v>
                </c:pt>
                <c:pt idx="15">
                  <c:v>14.866736</c:v>
                </c:pt>
                <c:pt idx="16">
                  <c:v>15.241467</c:v>
                </c:pt>
                <c:pt idx="17">
                  <c:v>15.547476</c:v>
                </c:pt>
                <c:pt idx="18">
                  <c:v>15.834426000000001</c:v>
                </c:pt>
                <c:pt idx="19">
                  <c:v>16.135667999999999</c:v>
                </c:pt>
                <c:pt idx="20">
                  <c:v>16.453430999999998</c:v>
                </c:pt>
                <c:pt idx="21">
                  <c:v>16.717853000000002</c:v>
                </c:pt>
                <c:pt idx="22">
                  <c:v>16.985201</c:v>
                </c:pt>
                <c:pt idx="23">
                  <c:v>17.297196</c:v>
                </c:pt>
                <c:pt idx="24">
                  <c:v>17.546786999999998</c:v>
                </c:pt>
                <c:pt idx="25">
                  <c:v>17.785896000000001</c:v>
                </c:pt>
                <c:pt idx="26">
                  <c:v>18.054214000000002</c:v>
                </c:pt>
                <c:pt idx="27">
                  <c:v>18.303854000000001</c:v>
                </c:pt>
                <c:pt idx="28">
                  <c:v>18.532146999999998</c:v>
                </c:pt>
                <c:pt idx="29">
                  <c:v>18.750041</c:v>
                </c:pt>
                <c:pt idx="30">
                  <c:v>18.997869999999999</c:v>
                </c:pt>
                <c:pt idx="31">
                  <c:v>19.220632999999999</c:v>
                </c:pt>
                <c:pt idx="32">
                  <c:v>19.43497</c:v>
                </c:pt>
                <c:pt idx="33">
                  <c:v>19.665651</c:v>
                </c:pt>
                <c:pt idx="34">
                  <c:v>19.875646</c:v>
                </c:pt>
                <c:pt idx="35">
                  <c:v>20.073846</c:v>
                </c:pt>
                <c:pt idx="36">
                  <c:v>20.293946999999999</c:v>
                </c:pt>
                <c:pt idx="37">
                  <c:v>20.482769999999999</c:v>
                </c:pt>
                <c:pt idx="38">
                  <c:v>20.715495000000001</c:v>
                </c:pt>
                <c:pt idx="39">
                  <c:v>20.887115999999999</c:v>
                </c:pt>
                <c:pt idx="40">
                  <c:v>21.095200999999999</c:v>
                </c:pt>
                <c:pt idx="41">
                  <c:v>21.296429</c:v>
                </c:pt>
                <c:pt idx="42">
                  <c:v>21.498494000000001</c:v>
                </c:pt>
                <c:pt idx="43">
                  <c:v>21.680859000000002</c:v>
                </c:pt>
                <c:pt idx="44">
                  <c:v>21.844041000000001</c:v>
                </c:pt>
                <c:pt idx="45">
                  <c:v>22.004602999999999</c:v>
                </c:pt>
                <c:pt idx="46">
                  <c:v>22.234815999999999</c:v>
                </c:pt>
                <c:pt idx="47">
                  <c:v>22.431166999999999</c:v>
                </c:pt>
                <c:pt idx="48">
                  <c:v>22.607386999999999</c:v>
                </c:pt>
                <c:pt idx="49">
                  <c:v>22.764852000000001</c:v>
                </c:pt>
                <c:pt idx="50">
                  <c:v>22.958901999999998</c:v>
                </c:pt>
                <c:pt idx="51">
                  <c:v>23.136126999999998</c:v>
                </c:pt>
                <c:pt idx="52">
                  <c:v>23.330489</c:v>
                </c:pt>
                <c:pt idx="53">
                  <c:v>23.485301</c:v>
                </c:pt>
                <c:pt idx="54">
                  <c:v>23.676304999999999</c:v>
                </c:pt>
                <c:pt idx="55">
                  <c:v>23.847611000000001</c:v>
                </c:pt>
                <c:pt idx="56">
                  <c:v>24.021991</c:v>
                </c:pt>
                <c:pt idx="57">
                  <c:v>24.198287000000001</c:v>
                </c:pt>
                <c:pt idx="58">
                  <c:v>24.408560999999999</c:v>
                </c:pt>
                <c:pt idx="59">
                  <c:v>24.604527999999998</c:v>
                </c:pt>
                <c:pt idx="60">
                  <c:v>24.800170000000001</c:v>
                </c:pt>
                <c:pt idx="61">
                  <c:v>25.012774</c:v>
                </c:pt>
                <c:pt idx="62">
                  <c:v>25.222767000000001</c:v>
                </c:pt>
                <c:pt idx="63">
                  <c:v>25.385639000000001</c:v>
                </c:pt>
                <c:pt idx="64">
                  <c:v>25.581907000000001</c:v>
                </c:pt>
                <c:pt idx="65">
                  <c:v>25.771692999999999</c:v>
                </c:pt>
                <c:pt idx="66">
                  <c:v>25.992846</c:v>
                </c:pt>
                <c:pt idx="67">
                  <c:v>26.185645000000001</c:v>
                </c:pt>
                <c:pt idx="68">
                  <c:v>26.38879</c:v>
                </c:pt>
                <c:pt idx="69">
                  <c:v>26.598063</c:v>
                </c:pt>
                <c:pt idx="70">
                  <c:v>26.795044999999998</c:v>
                </c:pt>
                <c:pt idx="71">
                  <c:v>27.006847</c:v>
                </c:pt>
                <c:pt idx="72">
                  <c:v>27.230893999999999</c:v>
                </c:pt>
                <c:pt idx="73">
                  <c:v>27.450085999999999</c:v>
                </c:pt>
                <c:pt idx="74">
                  <c:v>27.629832</c:v>
                </c:pt>
                <c:pt idx="75">
                  <c:v>27.905290000000001</c:v>
                </c:pt>
                <c:pt idx="76">
                  <c:v>28.124455999999999</c:v>
                </c:pt>
                <c:pt idx="77">
                  <c:v>28.344767000000001</c:v>
                </c:pt>
                <c:pt idx="78">
                  <c:v>28.553851000000002</c:v>
                </c:pt>
                <c:pt idx="79">
                  <c:v>28.775030000000001</c:v>
                </c:pt>
                <c:pt idx="80">
                  <c:v>28.970721000000001</c:v>
                </c:pt>
                <c:pt idx="81">
                  <c:v>29.215699999999998</c:v>
                </c:pt>
                <c:pt idx="82">
                  <c:v>29.474212000000001</c:v>
                </c:pt>
                <c:pt idx="83">
                  <c:v>29.723362000000002</c:v>
                </c:pt>
                <c:pt idx="84">
                  <c:v>29.979831000000001</c:v>
                </c:pt>
                <c:pt idx="85">
                  <c:v>30.236259</c:v>
                </c:pt>
                <c:pt idx="86">
                  <c:v>30.506800999999999</c:v>
                </c:pt>
                <c:pt idx="87">
                  <c:v>30.788620999999999</c:v>
                </c:pt>
                <c:pt idx="88">
                  <c:v>31.106521999999998</c:v>
                </c:pt>
                <c:pt idx="89">
                  <c:v>31.425070999999999</c:v>
                </c:pt>
                <c:pt idx="90">
                  <c:v>31.766722999999999</c:v>
                </c:pt>
                <c:pt idx="91">
                  <c:v>32.132834000000003</c:v>
                </c:pt>
                <c:pt idx="92">
                  <c:v>32.527036000000003</c:v>
                </c:pt>
                <c:pt idx="93">
                  <c:v>33.013077000000003</c:v>
                </c:pt>
                <c:pt idx="94">
                  <c:v>33.536403</c:v>
                </c:pt>
                <c:pt idx="95">
                  <c:v>34.145150000000001</c:v>
                </c:pt>
                <c:pt idx="96">
                  <c:v>34.824714</c:v>
                </c:pt>
                <c:pt idx="97">
                  <c:v>35.572493000000001</c:v>
                </c:pt>
                <c:pt idx="98">
                  <c:v>36.711776999999998</c:v>
                </c:pt>
                <c:pt idx="99">
                  <c:v>38.364547000000002</c:v>
                </c:pt>
                <c:pt idx="100">
                  <c:v>48.703870000000002</c:v>
                </c:pt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InH_70GHz_36TRxP!$AH$25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InH_70GHz_36TRxP!$AH$29:$AH$129</c:f>
              <c:numCache>
                <c:formatCode>G/通用格式</c:formatCode>
                <c:ptCount val="101"/>
                <c:pt idx="0">
                  <c:v>6.83E-2</c:v>
                </c:pt>
                <c:pt idx="1">
                  <c:v>3.3725999999999998</c:v>
                </c:pt>
                <c:pt idx="2">
                  <c:v>5.7430000000000003</c:v>
                </c:pt>
                <c:pt idx="3">
                  <c:v>7.6433</c:v>
                </c:pt>
                <c:pt idx="4">
                  <c:v>9.3213000000000008</c:v>
                </c:pt>
                <c:pt idx="5">
                  <c:v>10.0648</c:v>
                </c:pt>
                <c:pt idx="6">
                  <c:v>11.074999999999999</c:v>
                </c:pt>
                <c:pt idx="7">
                  <c:v>11.792</c:v>
                </c:pt>
                <c:pt idx="8">
                  <c:v>12.324999999999999</c:v>
                </c:pt>
                <c:pt idx="9">
                  <c:v>12.8034</c:v>
                </c:pt>
                <c:pt idx="10">
                  <c:v>13.3681</c:v>
                </c:pt>
                <c:pt idx="11">
                  <c:v>13.799899999999999</c:v>
                </c:pt>
                <c:pt idx="12">
                  <c:v>14.188499999999999</c:v>
                </c:pt>
                <c:pt idx="13">
                  <c:v>14.6845</c:v>
                </c:pt>
                <c:pt idx="14">
                  <c:v>15.029400000000001</c:v>
                </c:pt>
                <c:pt idx="15">
                  <c:v>15.3406</c:v>
                </c:pt>
                <c:pt idx="16">
                  <c:v>15.6225</c:v>
                </c:pt>
                <c:pt idx="17">
                  <c:v>15.892799999999999</c:v>
                </c:pt>
                <c:pt idx="18">
                  <c:v>16.124600000000001</c:v>
                </c:pt>
                <c:pt idx="19">
                  <c:v>16.4818</c:v>
                </c:pt>
                <c:pt idx="20">
                  <c:v>16.790900000000001</c:v>
                </c:pt>
                <c:pt idx="21">
                  <c:v>17.0838</c:v>
                </c:pt>
                <c:pt idx="22">
                  <c:v>17.375399999999999</c:v>
                </c:pt>
                <c:pt idx="23">
                  <c:v>17.668700000000001</c:v>
                </c:pt>
                <c:pt idx="24">
                  <c:v>17.976199999999999</c:v>
                </c:pt>
                <c:pt idx="25">
                  <c:v>18.1877</c:v>
                </c:pt>
                <c:pt idx="26">
                  <c:v>18.379200000000001</c:v>
                </c:pt>
                <c:pt idx="27">
                  <c:v>18.6465</c:v>
                </c:pt>
                <c:pt idx="28">
                  <c:v>18.863199999999999</c:v>
                </c:pt>
                <c:pt idx="29">
                  <c:v>19.078199999999999</c:v>
                </c:pt>
                <c:pt idx="30">
                  <c:v>19.323599999999999</c:v>
                </c:pt>
                <c:pt idx="31">
                  <c:v>19.4941</c:v>
                </c:pt>
                <c:pt idx="32">
                  <c:v>19.633800000000001</c:v>
                </c:pt>
                <c:pt idx="33">
                  <c:v>19.8581</c:v>
                </c:pt>
                <c:pt idx="34">
                  <c:v>20.1083</c:v>
                </c:pt>
                <c:pt idx="35">
                  <c:v>20.324300000000001</c:v>
                </c:pt>
                <c:pt idx="36">
                  <c:v>20.526199999999999</c:v>
                </c:pt>
                <c:pt idx="37">
                  <c:v>20.694900000000001</c:v>
                </c:pt>
                <c:pt idx="38">
                  <c:v>20.865500000000001</c:v>
                </c:pt>
                <c:pt idx="39">
                  <c:v>21.09</c:v>
                </c:pt>
                <c:pt idx="40">
                  <c:v>21.2774</c:v>
                </c:pt>
                <c:pt idx="41">
                  <c:v>21.444500000000001</c:v>
                </c:pt>
                <c:pt idx="42">
                  <c:v>21.6266</c:v>
                </c:pt>
                <c:pt idx="43">
                  <c:v>21.861999999999998</c:v>
                </c:pt>
                <c:pt idx="44">
                  <c:v>22.026299999999999</c:v>
                </c:pt>
                <c:pt idx="45">
                  <c:v>22.216200000000001</c:v>
                </c:pt>
                <c:pt idx="46">
                  <c:v>22.408999999999999</c:v>
                </c:pt>
                <c:pt idx="47">
                  <c:v>22.57</c:v>
                </c:pt>
                <c:pt idx="48">
                  <c:v>22.810600000000001</c:v>
                </c:pt>
                <c:pt idx="49">
                  <c:v>22.988800000000001</c:v>
                </c:pt>
                <c:pt idx="50">
                  <c:v>23.150200000000002</c:v>
                </c:pt>
                <c:pt idx="51">
                  <c:v>23.324100000000001</c:v>
                </c:pt>
                <c:pt idx="52">
                  <c:v>23.560400000000001</c:v>
                </c:pt>
                <c:pt idx="53">
                  <c:v>23.75</c:v>
                </c:pt>
                <c:pt idx="54">
                  <c:v>23.946999999999999</c:v>
                </c:pt>
                <c:pt idx="55">
                  <c:v>24.169799999999999</c:v>
                </c:pt>
                <c:pt idx="56">
                  <c:v>24.413599999999999</c:v>
                </c:pt>
                <c:pt idx="57">
                  <c:v>24.630700000000001</c:v>
                </c:pt>
                <c:pt idx="58">
                  <c:v>24.758700000000001</c:v>
                </c:pt>
                <c:pt idx="59">
                  <c:v>24.954499999999999</c:v>
                </c:pt>
                <c:pt idx="60">
                  <c:v>25.119399999999999</c:v>
                </c:pt>
                <c:pt idx="61">
                  <c:v>25.338799999999999</c:v>
                </c:pt>
                <c:pt idx="62">
                  <c:v>25.5396</c:v>
                </c:pt>
                <c:pt idx="63">
                  <c:v>25.762499999999999</c:v>
                </c:pt>
                <c:pt idx="64">
                  <c:v>25.976299999999998</c:v>
                </c:pt>
                <c:pt idx="65">
                  <c:v>26.148700000000002</c:v>
                </c:pt>
                <c:pt idx="66">
                  <c:v>26.367100000000001</c:v>
                </c:pt>
                <c:pt idx="67">
                  <c:v>26.540099999999999</c:v>
                </c:pt>
                <c:pt idx="68">
                  <c:v>26.743600000000001</c:v>
                </c:pt>
                <c:pt idx="69">
                  <c:v>26.962399999999999</c:v>
                </c:pt>
                <c:pt idx="70">
                  <c:v>27.138400000000001</c:v>
                </c:pt>
                <c:pt idx="71">
                  <c:v>27.340800000000002</c:v>
                </c:pt>
                <c:pt idx="72">
                  <c:v>27.5123</c:v>
                </c:pt>
                <c:pt idx="73">
                  <c:v>27.763100000000001</c:v>
                </c:pt>
                <c:pt idx="74">
                  <c:v>28.0002</c:v>
                </c:pt>
                <c:pt idx="75">
                  <c:v>28.216000000000001</c:v>
                </c:pt>
                <c:pt idx="76">
                  <c:v>28.3809</c:v>
                </c:pt>
                <c:pt idx="77">
                  <c:v>28.591999999999999</c:v>
                </c:pt>
                <c:pt idx="78">
                  <c:v>28.797999999999998</c:v>
                </c:pt>
                <c:pt idx="79">
                  <c:v>29.022400000000001</c:v>
                </c:pt>
                <c:pt idx="80">
                  <c:v>29.3111</c:v>
                </c:pt>
                <c:pt idx="81">
                  <c:v>29.5351</c:v>
                </c:pt>
                <c:pt idx="82">
                  <c:v>29.829699999999999</c:v>
                </c:pt>
                <c:pt idx="83">
                  <c:v>30.045400000000001</c:v>
                </c:pt>
                <c:pt idx="84">
                  <c:v>30.2605</c:v>
                </c:pt>
                <c:pt idx="85">
                  <c:v>30.539100000000001</c:v>
                </c:pt>
                <c:pt idx="86">
                  <c:v>30.797899999999998</c:v>
                </c:pt>
                <c:pt idx="87">
                  <c:v>31.036899999999999</c:v>
                </c:pt>
                <c:pt idx="88">
                  <c:v>31.299600000000002</c:v>
                </c:pt>
                <c:pt idx="89">
                  <c:v>31.6358</c:v>
                </c:pt>
                <c:pt idx="90">
                  <c:v>31.960899999999999</c:v>
                </c:pt>
                <c:pt idx="91">
                  <c:v>32.399000000000001</c:v>
                </c:pt>
                <c:pt idx="92">
                  <c:v>32.801699999999997</c:v>
                </c:pt>
                <c:pt idx="93">
                  <c:v>33.333399999999997</c:v>
                </c:pt>
                <c:pt idx="94">
                  <c:v>33.978900000000003</c:v>
                </c:pt>
                <c:pt idx="95">
                  <c:v>34.498100000000001</c:v>
                </c:pt>
                <c:pt idx="96">
                  <c:v>35.044600000000003</c:v>
                </c:pt>
                <c:pt idx="97">
                  <c:v>35.812100000000001</c:v>
                </c:pt>
                <c:pt idx="98">
                  <c:v>36.791499999999999</c:v>
                </c:pt>
                <c:pt idx="99">
                  <c:v>38.229900000000001</c:v>
                </c:pt>
                <c:pt idx="100">
                  <c:v>49.840699999999998</c:v>
                </c:pt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InH_70GHz_36TRxP!$AI$25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InH_70GHz_36TRxP!$AI$29:$AI$129</c:f>
              <c:numCache>
                <c:formatCode>G/通用格式</c:formatCode>
                <c:ptCount val="101"/>
                <c:pt idx="0">
                  <c:v>0.40562300000000001</c:v>
                </c:pt>
                <c:pt idx="1">
                  <c:v>6.9889500375280704</c:v>
                </c:pt>
                <c:pt idx="2">
                  <c:v>8.5997887406037705</c:v>
                </c:pt>
                <c:pt idx="3">
                  <c:v>9.3902573394873698</c:v>
                </c:pt>
                <c:pt idx="4">
                  <c:v>10.169459308213501</c:v>
                </c:pt>
                <c:pt idx="5">
                  <c:v>11.185600000000001</c:v>
                </c:pt>
                <c:pt idx="6">
                  <c:v>11.7514257720955</c:v>
                </c:pt>
                <c:pt idx="7">
                  <c:v>12.3993855162062</c:v>
                </c:pt>
                <c:pt idx="8">
                  <c:v>12.7905237592782</c:v>
                </c:pt>
                <c:pt idx="9">
                  <c:v>13.221011168420601</c:v>
                </c:pt>
                <c:pt idx="10">
                  <c:v>13.5418</c:v>
                </c:pt>
                <c:pt idx="11">
                  <c:v>13.914081037835199</c:v>
                </c:pt>
                <c:pt idx="12">
                  <c:v>14.287262982245201</c:v>
                </c:pt>
                <c:pt idx="13">
                  <c:v>14.534085205599901</c:v>
                </c:pt>
                <c:pt idx="14">
                  <c:v>14.810973236139199</c:v>
                </c:pt>
                <c:pt idx="15">
                  <c:v>15.1218</c:v>
                </c:pt>
                <c:pt idx="16">
                  <c:v>15.283980604035399</c:v>
                </c:pt>
                <c:pt idx="17">
                  <c:v>15.514179060715801</c:v>
                </c:pt>
                <c:pt idx="18">
                  <c:v>15.7851363242213</c:v>
                </c:pt>
                <c:pt idx="19">
                  <c:v>16.007321311513898</c:v>
                </c:pt>
                <c:pt idx="20">
                  <c:v>16.287099999999999</c:v>
                </c:pt>
                <c:pt idx="21">
                  <c:v>16.4768364238689</c:v>
                </c:pt>
                <c:pt idx="22">
                  <c:v>16.687302738600799</c:v>
                </c:pt>
                <c:pt idx="23">
                  <c:v>16.847190302250901</c:v>
                </c:pt>
                <c:pt idx="24">
                  <c:v>17.058359444407898</c:v>
                </c:pt>
                <c:pt idx="25">
                  <c:v>17.2194</c:v>
                </c:pt>
                <c:pt idx="26">
                  <c:v>17.4841335089185</c:v>
                </c:pt>
                <c:pt idx="27">
                  <c:v>17.734551837927199</c:v>
                </c:pt>
                <c:pt idx="28">
                  <c:v>17.927801355707299</c:v>
                </c:pt>
                <c:pt idx="29">
                  <c:v>18.148950492823701</c:v>
                </c:pt>
                <c:pt idx="30">
                  <c:v>18.317599999999999</c:v>
                </c:pt>
                <c:pt idx="31">
                  <c:v>18.547781096001</c:v>
                </c:pt>
                <c:pt idx="32">
                  <c:v>18.738264782450202</c:v>
                </c:pt>
                <c:pt idx="33">
                  <c:v>18.917891451494899</c:v>
                </c:pt>
                <c:pt idx="34">
                  <c:v>19.0727965053612</c:v>
                </c:pt>
                <c:pt idx="35">
                  <c:v>19.224399999999999</c:v>
                </c:pt>
                <c:pt idx="36">
                  <c:v>19.488095822152999</c:v>
                </c:pt>
                <c:pt idx="37">
                  <c:v>19.663077006980799</c:v>
                </c:pt>
                <c:pt idx="38">
                  <c:v>19.859598599852799</c:v>
                </c:pt>
                <c:pt idx="39">
                  <c:v>20.058787069067801</c:v>
                </c:pt>
                <c:pt idx="40">
                  <c:v>20.255099999999999</c:v>
                </c:pt>
                <c:pt idx="41">
                  <c:v>20.4445892000812</c:v>
                </c:pt>
                <c:pt idx="42">
                  <c:v>20.647280159263101</c:v>
                </c:pt>
                <c:pt idx="43">
                  <c:v>20.780261228035599</c:v>
                </c:pt>
                <c:pt idx="44">
                  <c:v>20.9683634752563</c:v>
                </c:pt>
                <c:pt idx="45">
                  <c:v>21.147600000000001</c:v>
                </c:pt>
                <c:pt idx="46">
                  <c:v>21.323452819661298</c:v>
                </c:pt>
                <c:pt idx="47">
                  <c:v>21.536380079953801</c:v>
                </c:pt>
                <c:pt idx="48">
                  <c:v>21.681991061906299</c:v>
                </c:pt>
                <c:pt idx="49">
                  <c:v>21.8510356608633</c:v>
                </c:pt>
                <c:pt idx="50">
                  <c:v>22.0547</c:v>
                </c:pt>
                <c:pt idx="51">
                  <c:v>22.170840884137402</c:v>
                </c:pt>
                <c:pt idx="52">
                  <c:v>22.371035027992701</c:v>
                </c:pt>
                <c:pt idx="53">
                  <c:v>22.563382641573899</c:v>
                </c:pt>
                <c:pt idx="54">
                  <c:v>22.720284884281501</c:v>
                </c:pt>
                <c:pt idx="55">
                  <c:v>22.928699999999999</c:v>
                </c:pt>
                <c:pt idx="56">
                  <c:v>23.074705383434502</c:v>
                </c:pt>
                <c:pt idx="57">
                  <c:v>23.280181048753001</c:v>
                </c:pt>
                <c:pt idx="58">
                  <c:v>23.4392408671686</c:v>
                </c:pt>
                <c:pt idx="59">
                  <c:v>23.609083402722199</c:v>
                </c:pt>
                <c:pt idx="60">
                  <c:v>23.744399999999999</c:v>
                </c:pt>
                <c:pt idx="61">
                  <c:v>23.880292976099799</c:v>
                </c:pt>
                <c:pt idx="62">
                  <c:v>24.061919161802599</c:v>
                </c:pt>
                <c:pt idx="63">
                  <c:v>24.252275962186999</c:v>
                </c:pt>
                <c:pt idx="64">
                  <c:v>24.459046089861101</c:v>
                </c:pt>
                <c:pt idx="65">
                  <c:v>24.595800000000001</c:v>
                </c:pt>
                <c:pt idx="66">
                  <c:v>24.746873238280799</c:v>
                </c:pt>
                <c:pt idx="67">
                  <c:v>24.868010345494699</c:v>
                </c:pt>
                <c:pt idx="68">
                  <c:v>25.080586927476801</c:v>
                </c:pt>
                <c:pt idx="69">
                  <c:v>25.257490125745601</c:v>
                </c:pt>
                <c:pt idx="70">
                  <c:v>25.4133</c:v>
                </c:pt>
                <c:pt idx="71">
                  <c:v>25.560882643944598</c:v>
                </c:pt>
                <c:pt idx="72">
                  <c:v>25.759748032542799</c:v>
                </c:pt>
                <c:pt idx="73">
                  <c:v>25.919054543999099</c:v>
                </c:pt>
                <c:pt idx="74">
                  <c:v>26.1750114467368</c:v>
                </c:pt>
                <c:pt idx="75">
                  <c:v>26.384599999999999</c:v>
                </c:pt>
                <c:pt idx="76">
                  <c:v>26.597245428294698</c:v>
                </c:pt>
                <c:pt idx="77">
                  <c:v>26.819661074259098</c:v>
                </c:pt>
                <c:pt idx="78">
                  <c:v>27.023579047217101</c:v>
                </c:pt>
                <c:pt idx="79">
                  <c:v>27.2897660225564</c:v>
                </c:pt>
                <c:pt idx="80">
                  <c:v>27.640499999999999</c:v>
                </c:pt>
                <c:pt idx="81">
                  <c:v>27.889822552004901</c:v>
                </c:pt>
                <c:pt idx="82">
                  <c:v>28.219420586662999</c:v>
                </c:pt>
                <c:pt idx="83">
                  <c:v>28.514046675521101</c:v>
                </c:pt>
                <c:pt idx="84">
                  <c:v>28.850753763615302</c:v>
                </c:pt>
                <c:pt idx="85">
                  <c:v>29.197299999999998</c:v>
                </c:pt>
                <c:pt idx="86">
                  <c:v>29.479742090079998</c:v>
                </c:pt>
                <c:pt idx="87">
                  <c:v>29.831594014029001</c:v>
                </c:pt>
                <c:pt idx="88">
                  <c:v>30.280027401551699</c:v>
                </c:pt>
                <c:pt idx="89">
                  <c:v>30.720268156547998</c:v>
                </c:pt>
                <c:pt idx="90">
                  <c:v>31.240600000000001</c:v>
                </c:pt>
                <c:pt idx="91">
                  <c:v>31.589436827610299</c:v>
                </c:pt>
                <c:pt idx="92">
                  <c:v>32.090082266607098</c:v>
                </c:pt>
                <c:pt idx="93">
                  <c:v>32.555296147562501</c:v>
                </c:pt>
                <c:pt idx="94">
                  <c:v>32.986044074809797</c:v>
                </c:pt>
                <c:pt idx="95">
                  <c:v>33.6233</c:v>
                </c:pt>
                <c:pt idx="96">
                  <c:v>34.304232659937</c:v>
                </c:pt>
                <c:pt idx="97">
                  <c:v>35.962180941174097</c:v>
                </c:pt>
                <c:pt idx="98">
                  <c:v>37.513519174315903</c:v>
                </c:pt>
                <c:pt idx="99">
                  <c:v>39.6303272928985</c:v>
                </c:pt>
                <c:pt idx="100">
                  <c:v>49.546900000000001</c:v>
                </c:pt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InH_70GHz_36TRxP!$AJ$25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InH_70GHz_36TRxP!$AJ$29:$AJ$129</c:f>
              <c:numCache>
                <c:formatCode>G/通用格式</c:formatCode>
                <c:ptCount val="101"/>
                <c:pt idx="0">
                  <c:v>5.0960000000000001</c:v>
                </c:pt>
                <c:pt idx="1">
                  <c:v>9.0289999999999999</c:v>
                </c:pt>
                <c:pt idx="2">
                  <c:v>10.875999999999999</c:v>
                </c:pt>
                <c:pt idx="3">
                  <c:v>11.534000000000001</c:v>
                </c:pt>
                <c:pt idx="4">
                  <c:v>12.226000000000001</c:v>
                </c:pt>
                <c:pt idx="5">
                  <c:v>12.396000000000001</c:v>
                </c:pt>
                <c:pt idx="6">
                  <c:v>12.792999999999999</c:v>
                </c:pt>
                <c:pt idx="7">
                  <c:v>13.042999999999999</c:v>
                </c:pt>
                <c:pt idx="8">
                  <c:v>13.564</c:v>
                </c:pt>
                <c:pt idx="9">
                  <c:v>13.93</c:v>
                </c:pt>
                <c:pt idx="10">
                  <c:v>14.124000000000001</c:v>
                </c:pt>
                <c:pt idx="11">
                  <c:v>14.417999999999999</c:v>
                </c:pt>
                <c:pt idx="12">
                  <c:v>14.811999999999999</c:v>
                </c:pt>
                <c:pt idx="13">
                  <c:v>15.061</c:v>
                </c:pt>
                <c:pt idx="14">
                  <c:v>15.336</c:v>
                </c:pt>
                <c:pt idx="15">
                  <c:v>15.608000000000001</c:v>
                </c:pt>
                <c:pt idx="16">
                  <c:v>15.882</c:v>
                </c:pt>
                <c:pt idx="17">
                  <c:v>16.045999999999999</c:v>
                </c:pt>
                <c:pt idx="18">
                  <c:v>16.343</c:v>
                </c:pt>
                <c:pt idx="19">
                  <c:v>16.61</c:v>
                </c:pt>
                <c:pt idx="20">
                  <c:v>16.852</c:v>
                </c:pt>
                <c:pt idx="21">
                  <c:v>17.152000000000001</c:v>
                </c:pt>
                <c:pt idx="22">
                  <c:v>17.315999999999999</c:v>
                </c:pt>
                <c:pt idx="23">
                  <c:v>17.501999999999999</c:v>
                </c:pt>
                <c:pt idx="24">
                  <c:v>17.626000000000001</c:v>
                </c:pt>
                <c:pt idx="25">
                  <c:v>17.777999999999999</c:v>
                </c:pt>
                <c:pt idx="26">
                  <c:v>17.998000000000001</c:v>
                </c:pt>
                <c:pt idx="27">
                  <c:v>18.25</c:v>
                </c:pt>
                <c:pt idx="28">
                  <c:v>18.422000000000001</c:v>
                </c:pt>
                <c:pt idx="29">
                  <c:v>18.573</c:v>
                </c:pt>
                <c:pt idx="30">
                  <c:v>18.763000000000002</c:v>
                </c:pt>
                <c:pt idx="31">
                  <c:v>18.917999999999999</c:v>
                </c:pt>
                <c:pt idx="32">
                  <c:v>19.201000000000001</c:v>
                </c:pt>
                <c:pt idx="33">
                  <c:v>19.381</c:v>
                </c:pt>
                <c:pt idx="34">
                  <c:v>19.545000000000002</c:v>
                </c:pt>
                <c:pt idx="35">
                  <c:v>19.652999999999999</c:v>
                </c:pt>
                <c:pt idx="36">
                  <c:v>19.835000000000001</c:v>
                </c:pt>
                <c:pt idx="37">
                  <c:v>20.03</c:v>
                </c:pt>
                <c:pt idx="38">
                  <c:v>20.25</c:v>
                </c:pt>
                <c:pt idx="39">
                  <c:v>20.451000000000001</c:v>
                </c:pt>
                <c:pt idx="40">
                  <c:v>20.547999999999998</c:v>
                </c:pt>
                <c:pt idx="41">
                  <c:v>20.69</c:v>
                </c:pt>
                <c:pt idx="42">
                  <c:v>20.794</c:v>
                </c:pt>
                <c:pt idx="43">
                  <c:v>21.024000000000001</c:v>
                </c:pt>
                <c:pt idx="44">
                  <c:v>21.16</c:v>
                </c:pt>
                <c:pt idx="45">
                  <c:v>21.262</c:v>
                </c:pt>
                <c:pt idx="46">
                  <c:v>21.373999999999999</c:v>
                </c:pt>
                <c:pt idx="47">
                  <c:v>21.442</c:v>
                </c:pt>
                <c:pt idx="48">
                  <c:v>21.556999999999999</c:v>
                </c:pt>
                <c:pt idx="49">
                  <c:v>21.692</c:v>
                </c:pt>
                <c:pt idx="50">
                  <c:v>21.824000000000002</c:v>
                </c:pt>
                <c:pt idx="51">
                  <c:v>22.009</c:v>
                </c:pt>
                <c:pt idx="52">
                  <c:v>22.234999999999999</c:v>
                </c:pt>
                <c:pt idx="53">
                  <c:v>22.355</c:v>
                </c:pt>
                <c:pt idx="54">
                  <c:v>22.475000000000001</c:v>
                </c:pt>
                <c:pt idx="55">
                  <c:v>22.606999999999999</c:v>
                </c:pt>
                <c:pt idx="56">
                  <c:v>22.754999999999999</c:v>
                </c:pt>
                <c:pt idx="57">
                  <c:v>22.876000000000001</c:v>
                </c:pt>
                <c:pt idx="58">
                  <c:v>23.116</c:v>
                </c:pt>
                <c:pt idx="59">
                  <c:v>23.28</c:v>
                </c:pt>
                <c:pt idx="60">
                  <c:v>23.379000000000001</c:v>
                </c:pt>
                <c:pt idx="61">
                  <c:v>23.501000000000001</c:v>
                </c:pt>
                <c:pt idx="62">
                  <c:v>23.780999999999999</c:v>
                </c:pt>
                <c:pt idx="63">
                  <c:v>23.899000000000001</c:v>
                </c:pt>
                <c:pt idx="64">
                  <c:v>24.045999999999999</c:v>
                </c:pt>
                <c:pt idx="65">
                  <c:v>24.265000000000001</c:v>
                </c:pt>
                <c:pt idx="66">
                  <c:v>24.437000000000001</c:v>
                </c:pt>
                <c:pt idx="67">
                  <c:v>24.632999999999999</c:v>
                </c:pt>
                <c:pt idx="68">
                  <c:v>24.716000000000001</c:v>
                </c:pt>
                <c:pt idx="69">
                  <c:v>24.86</c:v>
                </c:pt>
                <c:pt idx="70">
                  <c:v>25.045999999999999</c:v>
                </c:pt>
                <c:pt idx="71">
                  <c:v>25.198</c:v>
                </c:pt>
                <c:pt idx="72">
                  <c:v>25.352</c:v>
                </c:pt>
                <c:pt idx="73">
                  <c:v>25.486999999999998</c:v>
                </c:pt>
                <c:pt idx="74">
                  <c:v>25.78</c:v>
                </c:pt>
                <c:pt idx="75">
                  <c:v>25.920999999999999</c:v>
                </c:pt>
                <c:pt idx="76">
                  <c:v>26.302</c:v>
                </c:pt>
                <c:pt idx="77">
                  <c:v>26.652999999999999</c:v>
                </c:pt>
                <c:pt idx="78">
                  <c:v>26.992999999999999</c:v>
                </c:pt>
                <c:pt idx="79">
                  <c:v>27.126000000000001</c:v>
                </c:pt>
                <c:pt idx="80">
                  <c:v>27.431000000000001</c:v>
                </c:pt>
                <c:pt idx="81">
                  <c:v>27.7</c:v>
                </c:pt>
                <c:pt idx="82">
                  <c:v>27.934999999999999</c:v>
                </c:pt>
                <c:pt idx="83">
                  <c:v>28.300999999999998</c:v>
                </c:pt>
                <c:pt idx="84">
                  <c:v>28.667999999999999</c:v>
                </c:pt>
                <c:pt idx="85">
                  <c:v>28.995999999999999</c:v>
                </c:pt>
                <c:pt idx="86">
                  <c:v>29.417000000000002</c:v>
                </c:pt>
                <c:pt idx="87">
                  <c:v>29.626999999999999</c:v>
                </c:pt>
                <c:pt idx="88">
                  <c:v>29.875</c:v>
                </c:pt>
                <c:pt idx="89">
                  <c:v>30.433</c:v>
                </c:pt>
                <c:pt idx="90">
                  <c:v>30.96</c:v>
                </c:pt>
                <c:pt idx="91">
                  <c:v>31.385999999999999</c:v>
                </c:pt>
                <c:pt idx="92">
                  <c:v>32.1</c:v>
                </c:pt>
                <c:pt idx="93">
                  <c:v>32.563000000000002</c:v>
                </c:pt>
                <c:pt idx="94">
                  <c:v>33.215000000000003</c:v>
                </c:pt>
                <c:pt idx="95">
                  <c:v>33.783000000000001</c:v>
                </c:pt>
                <c:pt idx="96">
                  <c:v>34.651000000000003</c:v>
                </c:pt>
                <c:pt idx="97">
                  <c:v>35.398000000000003</c:v>
                </c:pt>
                <c:pt idx="98">
                  <c:v>36.51</c:v>
                </c:pt>
                <c:pt idx="99">
                  <c:v>40.018999999999998</c:v>
                </c:pt>
                <c:pt idx="100">
                  <c:v>51.688000000000002</c:v>
                </c:pt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InH_70GHz_36TRxP!$AK$25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InH_70GHz_36TRxP!$AK$29:$AK$129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InH_70GHz_36TRxP!$AL$25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InH_70GHz_36TRxP!$AL$29:$AL$129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InH_70GHz_36TRxP!$AM$25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InH_70GHz_36TRxP!$AM$29:$AM$129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InH_70GHz_36TRxP!$AN$25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InH_70GHz_36TRxP!$AN$29:$AN$129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InH_70GHz_36TRxP!$AO$25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InH_70GHz_36TRxP!$AO$29:$AO$129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InH_70GHz_36TRxP!$AP$25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InH_70GHz_36TRxP!$AP$29:$AP$129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InH_70GHz_36TRxP!$AQ$25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InH_70GHz_36TRxP!$AQ$29:$AQ$129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InH_70GHz_36TRxP!$AR$25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InH_70GHz_36TRxP!$AR$29:$AR$129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InH_70GHz_36TRxP!$AS$25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InH_70GHz_36TRxP!$AS$29:$AS$129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InH_70GHz_36TRxP!$AT$25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InH_70GHz_36TRxP!$AT$29:$AT$129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InH_70GHz_36TRxP!$AU$25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InH_70GHz_36TRxP!$AU$29:$AU$129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InH_70GHz_36TRxP!$AV$25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InH_70GHz_36TRxP!$AV$29:$AV$129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InH_70GHz_36TRxP!$AW$25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InH_70GHz_36TRxP!$AW$29:$AW$129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InH_70GHz_36TRxP!$AX$25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InH_70GHz_36TRxP!$AX$29:$AX$129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InH_70GHz_36TRxP!$AY$25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InH_70GHz_36TRxP!$AY$29:$AY$129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InH_70GHz_36TRxP!$AZ$25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InH_70GHz_36TRxP!$AZ$29:$AZ$129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InH_70GHz_36TRxP!$BA$25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InH_70GHz_36TRxP!$BA$29:$BA$129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InH_70GHz_36TRxP!$BB$25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InH_70GHz_36TRxP!$BB$29:$BB$129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InH_70GHz_36TRxP!$BC$25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InH_70GHz_36TRxP!$BC$29:$BC$129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InH_70GHz_36TRxP!$BD$25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InH_70GHz_36TRxP!$BD$29:$BD$129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InH_70GHz_36TRxP!$BE$25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InH_70GHz_36TRxP!$BE$29:$BE$129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InH_70GHz_36TRxP!$BF$25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InH_70GHz_36TRxP!$BF$29:$BF$129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InH_70GHz_36TRxP!$BG$25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InH_70GHz_36TRxP!$BG$29:$BG$129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InH_70GHz_36TRxP!$BH$25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InH_70GHz_36TRxP!$BH$29:$BH$129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InH_70GHz_36TRxP!$BI$25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InH_70GHz_36TRxP!$BI$29:$BI$129</c:f>
              <c:numCache>
                <c:formatCode>G/通用格式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230383616"/>
        <c:axId val="230385536"/>
      </c:scatterChart>
      <c:valAx>
        <c:axId val="2303836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385536"/>
        <c:crossesAt val="-120"/>
        <c:crossBetween val="midCat"/>
        <c:majorUnit val="5"/>
        <c:minorUnit val="1"/>
      </c:valAx>
      <c:valAx>
        <c:axId val="23038553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3836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45</xdr:row>
      <xdr:rowOff>0</xdr:rowOff>
    </xdr:from>
    <xdr:to>
      <xdr:col>2</xdr:col>
      <xdr:colOff>561975</xdr:colOff>
      <xdr:row>46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8507075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0</xdr:colOff>
      <xdr:row>45</xdr:row>
      <xdr:rowOff>0</xdr:rowOff>
    </xdr:from>
    <xdr:to>
      <xdr:col>4</xdr:col>
      <xdr:colOff>561975</xdr:colOff>
      <xdr:row>46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8400" y="18507075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0</xdr:colOff>
      <xdr:row>45</xdr:row>
      <xdr:rowOff>0</xdr:rowOff>
    </xdr:from>
    <xdr:to>
      <xdr:col>6</xdr:col>
      <xdr:colOff>561975</xdr:colOff>
      <xdr:row>46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18507075"/>
          <a:ext cx="561975" cy="352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package" Target="../embeddings/Microsoft_Visio_Drawing3.vsdx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Visio_Drawing2.vsdx"/><Relationship Id="rId5" Type="http://schemas.openxmlformats.org/officeDocument/2006/relationships/package" Target="../embeddings/Microsoft_Visio_Drawing1.vsdx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60"/>
  <sheetViews>
    <sheetView tabSelected="1" workbookViewId="0">
      <selection activeCell="B10" sqref="B10"/>
    </sheetView>
  </sheetViews>
  <sheetFormatPr defaultColWidth="9.140625" defaultRowHeight="12.75"/>
  <cols>
    <col min="2" max="2" width="13.7109375" customWidth="1"/>
    <col min="4" max="4" width="11.85546875" bestFit="1" customWidth="1"/>
    <col min="5" max="5" width="45.7109375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14">
        <v>43047</v>
      </c>
      <c r="C5">
        <v>1</v>
      </c>
      <c r="D5" s="23" t="s">
        <v>136</v>
      </c>
      <c r="E5" s="23" t="s">
        <v>137</v>
      </c>
    </row>
    <row r="6" spans="2:5">
      <c r="B6" s="14">
        <v>43059</v>
      </c>
      <c r="C6">
        <v>2</v>
      </c>
      <c r="D6" s="23" t="s">
        <v>138</v>
      </c>
      <c r="E6" s="23" t="s">
        <v>139</v>
      </c>
    </row>
    <row r="7" spans="2:5">
      <c r="B7" s="18">
        <v>43060</v>
      </c>
      <c r="C7" s="23">
        <v>2</v>
      </c>
      <c r="D7" s="23" t="s">
        <v>140</v>
      </c>
      <c r="E7" s="23" t="s">
        <v>141</v>
      </c>
    </row>
    <row r="8" spans="2:5">
      <c r="B8" s="18">
        <v>43068</v>
      </c>
      <c r="C8" s="23">
        <v>2</v>
      </c>
      <c r="D8" s="23" t="s">
        <v>143</v>
      </c>
      <c r="E8" s="23" t="s">
        <v>141</v>
      </c>
    </row>
    <row r="9" spans="2:5" s="23" customFormat="1">
      <c r="B9" s="18">
        <v>43069</v>
      </c>
      <c r="C9" s="23">
        <v>2</v>
      </c>
      <c r="D9" s="23" t="s">
        <v>169</v>
      </c>
      <c r="E9" s="23" t="s">
        <v>170</v>
      </c>
    </row>
    <row r="10" spans="2:5">
      <c r="B10" s="18">
        <v>43069</v>
      </c>
      <c r="C10" s="23">
        <v>2</v>
      </c>
      <c r="D10" s="23" t="s">
        <v>155</v>
      </c>
      <c r="E10" s="23" t="s">
        <v>141</v>
      </c>
    </row>
    <row r="11" spans="2:5">
      <c r="B11" s="18">
        <v>43069</v>
      </c>
      <c r="C11">
        <v>3</v>
      </c>
      <c r="D11" s="23" t="s">
        <v>156</v>
      </c>
      <c r="E11" s="23" t="s">
        <v>159</v>
      </c>
    </row>
    <row r="12" spans="2:5">
      <c r="B12" s="14">
        <v>43071</v>
      </c>
      <c r="C12">
        <v>4</v>
      </c>
      <c r="D12" t="s">
        <v>160</v>
      </c>
      <c r="E12" t="s">
        <v>161</v>
      </c>
    </row>
    <row r="13" spans="2:5">
      <c r="B13" s="18">
        <v>43070</v>
      </c>
      <c r="C13" s="23">
        <v>4</v>
      </c>
      <c r="D13" s="23" t="s">
        <v>162</v>
      </c>
      <c r="E13" s="23" t="s">
        <v>165</v>
      </c>
    </row>
    <row r="14" spans="2:5">
      <c r="B14" s="18">
        <v>43070</v>
      </c>
      <c r="C14" s="23">
        <v>5</v>
      </c>
      <c r="D14" s="23" t="s">
        <v>166</v>
      </c>
      <c r="E14" s="23" t="s">
        <v>141</v>
      </c>
    </row>
    <row r="15" spans="2:5">
      <c r="B15" s="14">
        <v>43073</v>
      </c>
      <c r="C15">
        <v>6</v>
      </c>
      <c r="D15" s="23" t="s">
        <v>167</v>
      </c>
      <c r="E15" s="23" t="s">
        <v>168</v>
      </c>
    </row>
    <row r="16" spans="2:5">
      <c r="B16" s="14"/>
    </row>
    <row r="17" spans="2:2">
      <c r="B17" s="18"/>
    </row>
    <row r="18" spans="2:2">
      <c r="B18" s="14"/>
    </row>
    <row r="19" spans="2:2">
      <c r="B19" s="14"/>
    </row>
    <row r="20" spans="2:2">
      <c r="B20" s="14"/>
    </row>
    <row r="21" spans="2:2">
      <c r="B21" s="14"/>
    </row>
    <row r="22" spans="2:2">
      <c r="B22" s="14"/>
    </row>
    <row r="23" spans="2:2">
      <c r="B23" s="18"/>
    </row>
    <row r="24" spans="2:2">
      <c r="B24" s="18"/>
    </row>
    <row r="25" spans="2:2">
      <c r="B25" s="18"/>
    </row>
    <row r="26" spans="2:2">
      <c r="B26" s="14"/>
    </row>
    <row r="27" spans="2:2">
      <c r="B27" s="18"/>
    </row>
    <row r="28" spans="2:2">
      <c r="B28" s="14"/>
    </row>
    <row r="29" spans="2:2">
      <c r="B29" s="18"/>
    </row>
    <row r="30" spans="2:2">
      <c r="B30" s="18"/>
    </row>
    <row r="31" spans="2:2">
      <c r="B31" s="18"/>
    </row>
    <row r="32" spans="2:2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</row>
    <row r="45" spans="2:7">
      <c r="B45" s="18"/>
      <c r="C45" s="23"/>
      <c r="D45" s="23"/>
      <c r="E45" s="23"/>
      <c r="F45" s="23"/>
      <c r="G45" s="23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  <row r="60" spans="2:2">
      <c r="B60" s="18"/>
    </row>
  </sheetData>
  <phoneticPr fontId="26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G67"/>
  <sheetViews>
    <sheetView zoomScale="85" zoomScaleNormal="85" workbookViewId="0">
      <selection activeCell="M19" sqref="M19"/>
    </sheetView>
  </sheetViews>
  <sheetFormatPr defaultColWidth="9.140625" defaultRowHeight="14.25"/>
  <cols>
    <col min="1" max="1" width="20.140625" style="33" customWidth="1"/>
    <col min="2" max="7" width="24.7109375" style="33" customWidth="1"/>
    <col min="8" max="16384" width="9.140625" style="33"/>
  </cols>
  <sheetData>
    <row r="1" spans="1:7" ht="15" thickBot="1">
      <c r="A1" s="34" t="s">
        <v>10</v>
      </c>
      <c r="B1" s="98" t="s">
        <v>11</v>
      </c>
      <c r="C1" s="99"/>
      <c r="D1" s="98" t="s">
        <v>12</v>
      </c>
      <c r="E1" s="100"/>
      <c r="F1" s="101" t="s">
        <v>13</v>
      </c>
      <c r="G1" s="100"/>
    </row>
    <row r="2" spans="1:7" ht="24.75" thickBot="1">
      <c r="A2" s="35" t="s">
        <v>14</v>
      </c>
      <c r="B2" s="76" t="s">
        <v>15</v>
      </c>
      <c r="C2" s="77"/>
      <c r="D2" s="78" t="s">
        <v>16</v>
      </c>
      <c r="E2" s="77"/>
      <c r="F2" s="78" t="s">
        <v>17</v>
      </c>
      <c r="G2" s="77"/>
    </row>
    <row r="3" spans="1:7" ht="15" thickBot="1">
      <c r="A3" s="35" t="s">
        <v>18</v>
      </c>
      <c r="B3" s="96" t="s">
        <v>19</v>
      </c>
      <c r="C3" s="97"/>
      <c r="D3" s="78" t="s">
        <v>20</v>
      </c>
      <c r="E3" s="77"/>
      <c r="F3" s="78" t="s">
        <v>20</v>
      </c>
      <c r="G3" s="77"/>
    </row>
    <row r="4" spans="1:7" ht="24.75" thickBot="1">
      <c r="A4" s="35" t="s">
        <v>21</v>
      </c>
      <c r="B4" s="79" t="s">
        <v>22</v>
      </c>
      <c r="C4" s="80"/>
      <c r="D4" s="78" t="s">
        <v>23</v>
      </c>
      <c r="E4" s="77"/>
      <c r="F4" s="78" t="s">
        <v>24</v>
      </c>
      <c r="G4" s="77"/>
    </row>
    <row r="5" spans="1:7" ht="15" thickBot="1">
      <c r="A5" s="35" t="s">
        <v>25</v>
      </c>
      <c r="B5" s="79" t="s">
        <v>26</v>
      </c>
      <c r="C5" s="80"/>
      <c r="D5" s="78" t="s">
        <v>26</v>
      </c>
      <c r="E5" s="77"/>
      <c r="F5" s="78" t="s">
        <v>27</v>
      </c>
      <c r="G5" s="77"/>
    </row>
    <row r="6" spans="1:7" ht="15" thickBot="1">
      <c r="A6" s="36" t="s">
        <v>28</v>
      </c>
      <c r="B6" s="76" t="s">
        <v>29</v>
      </c>
      <c r="C6" s="77"/>
      <c r="D6" s="78" t="s">
        <v>30</v>
      </c>
      <c r="E6" s="77"/>
      <c r="F6" s="78" t="s">
        <v>30</v>
      </c>
      <c r="G6" s="77"/>
    </row>
    <row r="7" spans="1:7">
      <c r="A7" s="68" t="s">
        <v>31</v>
      </c>
      <c r="B7" s="61" t="s">
        <v>32</v>
      </c>
      <c r="C7" s="51"/>
      <c r="D7" s="50" t="s">
        <v>34</v>
      </c>
      <c r="E7" s="51"/>
      <c r="F7" s="50" t="s">
        <v>35</v>
      </c>
      <c r="G7" s="51"/>
    </row>
    <row r="8" spans="1:7">
      <c r="A8" s="88"/>
      <c r="B8" s="63"/>
      <c r="C8" s="55"/>
      <c r="D8" s="54"/>
      <c r="E8" s="55"/>
      <c r="F8" s="54"/>
      <c r="G8" s="55"/>
    </row>
    <row r="9" spans="1:7" ht="15" thickBot="1">
      <c r="A9" s="69"/>
      <c r="B9" s="64" t="s">
        <v>33</v>
      </c>
      <c r="C9" s="57"/>
      <c r="D9" s="56" t="s">
        <v>33</v>
      </c>
      <c r="E9" s="57"/>
      <c r="F9" s="56" t="s">
        <v>33</v>
      </c>
      <c r="G9" s="57"/>
    </row>
    <row r="10" spans="1:7">
      <c r="A10" s="65" t="s">
        <v>36</v>
      </c>
      <c r="B10" s="61" t="s">
        <v>37</v>
      </c>
      <c r="C10" s="51"/>
      <c r="D10" s="50" t="s">
        <v>39</v>
      </c>
      <c r="E10" s="51"/>
      <c r="F10" s="50" t="s">
        <v>40</v>
      </c>
      <c r="G10" s="51"/>
    </row>
    <row r="11" spans="1:7" ht="15" thickBot="1">
      <c r="A11" s="67"/>
      <c r="B11" s="64" t="s">
        <v>38</v>
      </c>
      <c r="C11" s="57"/>
      <c r="D11" s="56"/>
      <c r="E11" s="57"/>
      <c r="F11" s="56"/>
      <c r="G11" s="57"/>
    </row>
    <row r="12" spans="1:7">
      <c r="A12" s="68" t="s">
        <v>41</v>
      </c>
      <c r="B12" s="61" t="s">
        <v>42</v>
      </c>
      <c r="C12" s="89"/>
      <c r="D12" s="61" t="s">
        <v>44</v>
      </c>
      <c r="E12" s="51"/>
      <c r="F12" s="50" t="s">
        <v>44</v>
      </c>
      <c r="G12" s="51"/>
    </row>
    <row r="13" spans="1:7">
      <c r="A13" s="88"/>
      <c r="B13" s="63"/>
      <c r="C13" s="90"/>
      <c r="D13" s="63"/>
      <c r="E13" s="55"/>
      <c r="F13" s="54"/>
      <c r="G13" s="55"/>
    </row>
    <row r="14" spans="1:7">
      <c r="A14" s="88"/>
      <c r="B14" s="62" t="s">
        <v>43</v>
      </c>
      <c r="C14" s="91"/>
      <c r="D14" s="62" t="s">
        <v>45</v>
      </c>
      <c r="E14" s="53"/>
      <c r="F14" s="52" t="s">
        <v>45</v>
      </c>
      <c r="G14" s="53"/>
    </row>
    <row r="15" spans="1:7">
      <c r="A15" s="88"/>
      <c r="B15" s="92"/>
      <c r="C15" s="93"/>
      <c r="D15" s="63"/>
      <c r="E15" s="55"/>
      <c r="F15" s="54"/>
      <c r="G15" s="55"/>
    </row>
    <row r="16" spans="1:7" ht="15" thickBot="1">
      <c r="A16" s="69"/>
      <c r="B16" s="94"/>
      <c r="C16" s="95"/>
      <c r="D16" s="64" t="s">
        <v>43</v>
      </c>
      <c r="E16" s="57"/>
      <c r="F16" s="56" t="s">
        <v>43</v>
      </c>
      <c r="G16" s="57"/>
    </row>
    <row r="17" spans="1:7">
      <c r="A17" s="65" t="s">
        <v>46</v>
      </c>
      <c r="B17" s="61" t="s">
        <v>47</v>
      </c>
      <c r="C17" s="51"/>
      <c r="D17" s="50" t="s">
        <v>48</v>
      </c>
      <c r="E17" s="51"/>
      <c r="F17" s="50" t="s">
        <v>48</v>
      </c>
      <c r="G17" s="51"/>
    </row>
    <row r="18" spans="1:7" ht="15" thickBot="1">
      <c r="A18" s="67"/>
      <c r="B18" s="64" t="s">
        <v>38</v>
      </c>
      <c r="C18" s="57"/>
      <c r="D18" s="56"/>
      <c r="E18" s="57"/>
      <c r="F18" s="56"/>
      <c r="G18" s="57"/>
    </row>
    <row r="19" spans="1:7">
      <c r="A19" s="84" t="s">
        <v>49</v>
      </c>
      <c r="B19" s="70" t="s">
        <v>50</v>
      </c>
      <c r="C19" s="71"/>
      <c r="D19" s="74" t="s">
        <v>50</v>
      </c>
      <c r="E19" s="71"/>
      <c r="F19" s="74" t="s">
        <v>50</v>
      </c>
      <c r="G19" s="71"/>
    </row>
    <row r="20" spans="1:7" ht="15" thickBot="1">
      <c r="A20" s="85"/>
      <c r="B20" s="72" t="s">
        <v>51</v>
      </c>
      <c r="C20" s="73"/>
      <c r="D20" s="75" t="s">
        <v>51</v>
      </c>
      <c r="E20" s="73"/>
      <c r="F20" s="75" t="s">
        <v>51</v>
      </c>
      <c r="G20" s="73"/>
    </row>
    <row r="21" spans="1:7" ht="15" thickBot="1">
      <c r="A21" s="35" t="s">
        <v>52</v>
      </c>
      <c r="B21" s="76" t="s">
        <v>53</v>
      </c>
      <c r="C21" s="77"/>
      <c r="D21" s="78" t="s">
        <v>53</v>
      </c>
      <c r="E21" s="77"/>
      <c r="F21" s="78" t="s">
        <v>53</v>
      </c>
      <c r="G21" s="77"/>
    </row>
    <row r="22" spans="1:7" ht="15" thickBot="1">
      <c r="A22" s="35" t="s">
        <v>54</v>
      </c>
      <c r="B22" s="76" t="s">
        <v>55</v>
      </c>
      <c r="C22" s="77"/>
      <c r="D22" s="78" t="s">
        <v>55</v>
      </c>
      <c r="E22" s="77"/>
      <c r="F22" s="78" t="s">
        <v>55</v>
      </c>
      <c r="G22" s="77"/>
    </row>
    <row r="23" spans="1:7" ht="24.75" thickBot="1">
      <c r="A23" s="35" t="s">
        <v>56</v>
      </c>
      <c r="B23" s="76" t="s">
        <v>57</v>
      </c>
      <c r="C23" s="77"/>
      <c r="D23" s="78" t="s">
        <v>57</v>
      </c>
      <c r="E23" s="77"/>
      <c r="F23" s="78" t="s">
        <v>57</v>
      </c>
      <c r="G23" s="77"/>
    </row>
    <row r="24" spans="1:7" ht="15" thickBot="1">
      <c r="A24" s="35" t="s">
        <v>58</v>
      </c>
      <c r="B24" s="76" t="s">
        <v>59</v>
      </c>
      <c r="C24" s="77"/>
      <c r="D24" s="78" t="s">
        <v>60</v>
      </c>
      <c r="E24" s="77"/>
      <c r="F24" s="78" t="s">
        <v>60</v>
      </c>
      <c r="G24" s="77"/>
    </row>
    <row r="25" spans="1:7">
      <c r="A25" s="84" t="s">
        <v>61</v>
      </c>
      <c r="B25" s="70" t="s">
        <v>62</v>
      </c>
      <c r="C25" s="71"/>
      <c r="D25" s="74" t="s">
        <v>64</v>
      </c>
      <c r="E25" s="71"/>
      <c r="F25" s="74" t="s">
        <v>64</v>
      </c>
      <c r="G25" s="71"/>
    </row>
    <row r="26" spans="1:7" ht="15" thickBot="1">
      <c r="A26" s="85"/>
      <c r="B26" s="86" t="s">
        <v>63</v>
      </c>
      <c r="C26" s="87"/>
      <c r="D26" s="75"/>
      <c r="E26" s="73"/>
      <c r="F26" s="75"/>
      <c r="G26" s="73"/>
    </row>
    <row r="27" spans="1:7" ht="24.75" thickBot="1">
      <c r="A27" s="35" t="s">
        <v>65</v>
      </c>
      <c r="B27" s="76" t="s">
        <v>66</v>
      </c>
      <c r="C27" s="77"/>
      <c r="D27" s="78" t="s">
        <v>67</v>
      </c>
      <c r="E27" s="77"/>
      <c r="F27" s="78" t="s">
        <v>67</v>
      </c>
      <c r="G27" s="77"/>
    </row>
    <row r="28" spans="1:7" ht="24.75" thickBot="1">
      <c r="A28" s="35" t="s">
        <v>68</v>
      </c>
      <c r="B28" s="76" t="s">
        <v>69</v>
      </c>
      <c r="C28" s="77"/>
      <c r="D28" s="78" t="s">
        <v>69</v>
      </c>
      <c r="E28" s="77"/>
      <c r="F28" s="78" t="s">
        <v>69</v>
      </c>
      <c r="G28" s="77"/>
    </row>
    <row r="29" spans="1:7" ht="24.75" thickBot="1">
      <c r="A29" s="35" t="s">
        <v>70</v>
      </c>
      <c r="B29" s="76" t="s">
        <v>71</v>
      </c>
      <c r="C29" s="77"/>
      <c r="D29" s="78" t="s">
        <v>67</v>
      </c>
      <c r="E29" s="77"/>
      <c r="F29" s="78" t="s">
        <v>67</v>
      </c>
      <c r="G29" s="77"/>
    </row>
    <row r="30" spans="1:7" ht="24.75" thickBot="1">
      <c r="A30" s="36" t="s">
        <v>72</v>
      </c>
      <c r="B30" s="76" t="s">
        <v>73</v>
      </c>
      <c r="C30" s="77"/>
      <c r="D30" s="78" t="s">
        <v>74</v>
      </c>
      <c r="E30" s="77"/>
      <c r="F30" s="78" t="s">
        <v>74</v>
      </c>
      <c r="G30" s="77"/>
    </row>
    <row r="31" spans="1:7" ht="15" thickBot="1">
      <c r="A31" s="35" t="s">
        <v>75</v>
      </c>
      <c r="B31" s="79" t="s">
        <v>76</v>
      </c>
      <c r="C31" s="80"/>
      <c r="D31" s="81" t="s">
        <v>76</v>
      </c>
      <c r="E31" s="80"/>
      <c r="F31" s="81" t="s">
        <v>76</v>
      </c>
      <c r="G31" s="80"/>
    </row>
    <row r="32" spans="1:7" ht="15" thickBot="1">
      <c r="A32" s="35" t="s">
        <v>77</v>
      </c>
      <c r="B32" s="79" t="s">
        <v>78</v>
      </c>
      <c r="C32" s="80"/>
      <c r="D32" s="81" t="s">
        <v>78</v>
      </c>
      <c r="E32" s="80"/>
      <c r="F32" s="81" t="s">
        <v>78</v>
      </c>
      <c r="G32" s="80"/>
    </row>
    <row r="33" spans="1:7" ht="15" thickBot="1">
      <c r="A33" s="35" t="s">
        <v>79</v>
      </c>
      <c r="B33" s="48" t="s">
        <v>80</v>
      </c>
      <c r="C33" s="82"/>
      <c r="D33" s="83" t="s">
        <v>81</v>
      </c>
      <c r="E33" s="82"/>
      <c r="F33" s="83" t="s">
        <v>81</v>
      </c>
      <c r="G33" s="82"/>
    </row>
    <row r="34" spans="1:7" ht="15" thickBot="1">
      <c r="A34" s="35" t="s">
        <v>82</v>
      </c>
      <c r="B34" s="76" t="s">
        <v>83</v>
      </c>
      <c r="C34" s="77"/>
      <c r="D34" s="78" t="s">
        <v>83</v>
      </c>
      <c r="E34" s="77"/>
      <c r="F34" s="78" t="s">
        <v>83</v>
      </c>
      <c r="G34" s="77"/>
    </row>
    <row r="35" spans="1:7" ht="15" thickBot="1">
      <c r="A35" s="35" t="s">
        <v>84</v>
      </c>
      <c r="B35" s="76" t="s">
        <v>85</v>
      </c>
      <c r="C35" s="77"/>
      <c r="D35" s="78" t="s">
        <v>85</v>
      </c>
      <c r="E35" s="77"/>
      <c r="F35" s="78" t="s">
        <v>85</v>
      </c>
      <c r="G35" s="77"/>
    </row>
    <row r="36" spans="1:7">
      <c r="A36" s="68" t="s">
        <v>86</v>
      </c>
      <c r="B36" s="70" t="s">
        <v>87</v>
      </c>
      <c r="C36" s="71"/>
      <c r="D36" s="74" t="s">
        <v>89</v>
      </c>
      <c r="E36" s="71"/>
      <c r="F36" s="74" t="s">
        <v>89</v>
      </c>
      <c r="G36" s="71"/>
    </row>
    <row r="37" spans="1:7" ht="15" thickBot="1">
      <c r="A37" s="69"/>
      <c r="B37" s="72" t="s">
        <v>88</v>
      </c>
      <c r="C37" s="73"/>
      <c r="D37" s="75"/>
      <c r="E37" s="73"/>
      <c r="F37" s="75"/>
      <c r="G37" s="73"/>
    </row>
    <row r="38" spans="1:7">
      <c r="A38" s="65" t="s">
        <v>90</v>
      </c>
      <c r="B38" s="58">
        <v>1</v>
      </c>
      <c r="C38" s="38">
        <v>3</v>
      </c>
      <c r="D38" s="58">
        <v>1</v>
      </c>
      <c r="E38" s="58">
        <v>3</v>
      </c>
      <c r="F38" s="58">
        <v>1</v>
      </c>
      <c r="G38" s="58">
        <v>3</v>
      </c>
    </row>
    <row r="39" spans="1:7" ht="24.75" thickBot="1">
      <c r="A39" s="67"/>
      <c r="B39" s="60"/>
      <c r="C39" s="39" t="s">
        <v>91</v>
      </c>
      <c r="D39" s="60"/>
      <c r="E39" s="60"/>
      <c r="F39" s="60"/>
      <c r="G39" s="60"/>
    </row>
    <row r="40" spans="1:7" ht="24">
      <c r="A40" s="65" t="s">
        <v>92</v>
      </c>
      <c r="B40" s="38" t="s">
        <v>93</v>
      </c>
      <c r="C40" s="58" t="s">
        <v>95</v>
      </c>
      <c r="D40" s="38" t="s">
        <v>93</v>
      </c>
      <c r="E40" s="58" t="s">
        <v>95</v>
      </c>
      <c r="F40" s="38" t="s">
        <v>93</v>
      </c>
      <c r="G40" s="58" t="s">
        <v>95</v>
      </c>
    </row>
    <row r="41" spans="1:7">
      <c r="A41" s="66"/>
      <c r="B41" s="38" t="s">
        <v>94</v>
      </c>
      <c r="C41" s="59"/>
      <c r="D41" s="38" t="s">
        <v>96</v>
      </c>
      <c r="E41" s="59"/>
      <c r="F41" s="38" t="s">
        <v>96</v>
      </c>
      <c r="G41" s="59"/>
    </row>
    <row r="42" spans="1:7" ht="57.75" customHeight="1" thickBot="1">
      <c r="A42" s="67"/>
      <c r="B42" s="40"/>
      <c r="C42" s="60"/>
      <c r="D42" s="40"/>
      <c r="E42" s="60"/>
      <c r="F42" s="40"/>
      <c r="G42" s="60"/>
    </row>
    <row r="43" spans="1:7" ht="24.75" thickBot="1">
      <c r="A43" s="42" t="s">
        <v>97</v>
      </c>
      <c r="B43" s="43" t="s">
        <v>98</v>
      </c>
      <c r="C43" s="43" t="s">
        <v>98</v>
      </c>
      <c r="D43" s="43" t="s">
        <v>99</v>
      </c>
      <c r="E43" s="43" t="s">
        <v>99</v>
      </c>
      <c r="F43" s="43" t="s">
        <v>99</v>
      </c>
      <c r="G43" s="43" t="s">
        <v>99</v>
      </c>
    </row>
    <row r="44" spans="1:7" ht="25.5" thickBot="1">
      <c r="A44" s="42" t="s">
        <v>100</v>
      </c>
      <c r="B44" s="43" t="s">
        <v>101</v>
      </c>
      <c r="C44" s="43" t="s">
        <v>101</v>
      </c>
      <c r="D44" s="43" t="s">
        <v>102</v>
      </c>
      <c r="E44" s="43" t="s">
        <v>102</v>
      </c>
      <c r="F44" s="43" t="s">
        <v>102</v>
      </c>
      <c r="G44" s="43" t="s">
        <v>102</v>
      </c>
    </row>
    <row r="45" spans="1:7">
      <c r="A45" s="65" t="s">
        <v>103</v>
      </c>
      <c r="B45" s="58" t="s">
        <v>104</v>
      </c>
      <c r="C45" s="58" t="s">
        <v>105</v>
      </c>
      <c r="D45" s="58" t="s">
        <v>104</v>
      </c>
      <c r="E45" s="58" t="s">
        <v>105</v>
      </c>
      <c r="F45" s="58" t="s">
        <v>104</v>
      </c>
      <c r="G45" s="58" t="s">
        <v>105</v>
      </c>
    </row>
    <row r="46" spans="1:7" ht="24" customHeight="1" thickBot="1">
      <c r="A46" s="67"/>
      <c r="B46" s="60"/>
      <c r="C46" s="60"/>
      <c r="D46" s="60"/>
      <c r="E46" s="60"/>
      <c r="F46" s="60"/>
      <c r="G46" s="60"/>
    </row>
    <row r="47" spans="1:7" ht="24">
      <c r="A47" s="65" t="s">
        <v>106</v>
      </c>
      <c r="B47" s="58" t="s">
        <v>107</v>
      </c>
      <c r="C47" s="58" t="s">
        <v>107</v>
      </c>
      <c r="D47" s="38" t="s">
        <v>107</v>
      </c>
      <c r="E47" s="38" t="s">
        <v>107</v>
      </c>
      <c r="F47" s="38" t="s">
        <v>107</v>
      </c>
      <c r="G47" s="38" t="s">
        <v>107</v>
      </c>
    </row>
    <row r="48" spans="1:7">
      <c r="A48" s="66"/>
      <c r="B48" s="59"/>
      <c r="C48" s="59"/>
      <c r="D48" s="44"/>
      <c r="E48" s="44"/>
      <c r="F48" s="44"/>
      <c r="G48" s="44"/>
    </row>
    <row r="49" spans="1:7" ht="48.75" thickBot="1">
      <c r="A49" s="67"/>
      <c r="B49" s="60"/>
      <c r="C49" s="60"/>
      <c r="D49" s="43" t="s">
        <v>108</v>
      </c>
      <c r="E49" s="43" t="s">
        <v>108</v>
      </c>
      <c r="F49" s="43" t="s">
        <v>108</v>
      </c>
      <c r="G49" s="43" t="s">
        <v>108</v>
      </c>
    </row>
    <row r="50" spans="1:7" ht="24.75" thickBot="1">
      <c r="A50" s="36" t="s">
        <v>109</v>
      </c>
      <c r="B50" s="45" t="s">
        <v>110</v>
      </c>
      <c r="C50" s="45" t="s">
        <v>110</v>
      </c>
      <c r="D50" s="45" t="s">
        <v>110</v>
      </c>
      <c r="E50" s="45" t="s">
        <v>110</v>
      </c>
      <c r="F50" s="45" t="s">
        <v>110</v>
      </c>
      <c r="G50" s="45" t="s">
        <v>110</v>
      </c>
    </row>
    <row r="51" spans="1:7" ht="25.5" thickBot="1">
      <c r="A51" s="42" t="s">
        <v>111</v>
      </c>
      <c r="B51" s="43" t="s">
        <v>112</v>
      </c>
      <c r="C51" s="43" t="s">
        <v>112</v>
      </c>
      <c r="D51" s="43" t="s">
        <v>112</v>
      </c>
      <c r="E51" s="43" t="s">
        <v>112</v>
      </c>
      <c r="F51" s="43" t="s">
        <v>112</v>
      </c>
      <c r="G51" s="43" t="s">
        <v>112</v>
      </c>
    </row>
    <row r="52" spans="1:7" ht="24.75" thickBot="1">
      <c r="A52" s="42" t="s">
        <v>113</v>
      </c>
      <c r="B52" s="43" t="s">
        <v>114</v>
      </c>
      <c r="C52" s="43" t="s">
        <v>114</v>
      </c>
      <c r="D52" s="43" t="s">
        <v>114</v>
      </c>
      <c r="E52" s="43" t="s">
        <v>114</v>
      </c>
      <c r="F52" s="43" t="s">
        <v>114</v>
      </c>
      <c r="G52" s="43" t="s">
        <v>114</v>
      </c>
    </row>
    <row r="53" spans="1:7">
      <c r="A53" s="37" t="s">
        <v>115</v>
      </c>
      <c r="B53" s="58" t="s">
        <v>104</v>
      </c>
      <c r="C53" s="58" t="s">
        <v>104</v>
      </c>
      <c r="D53" s="61" t="s">
        <v>117</v>
      </c>
      <c r="E53" s="51"/>
      <c r="F53" s="50" t="s">
        <v>117</v>
      </c>
      <c r="G53" s="51"/>
    </row>
    <row r="54" spans="1:7" ht="48">
      <c r="A54" s="37" t="s">
        <v>116</v>
      </c>
      <c r="B54" s="59"/>
      <c r="C54" s="59"/>
      <c r="D54" s="62" t="s">
        <v>118</v>
      </c>
      <c r="E54" s="53"/>
      <c r="F54" s="52" t="s">
        <v>122</v>
      </c>
      <c r="G54" s="53"/>
    </row>
    <row r="55" spans="1:7">
      <c r="A55" s="46"/>
      <c r="B55" s="59"/>
      <c r="C55" s="59"/>
      <c r="D55" s="62" t="s">
        <v>119</v>
      </c>
      <c r="E55" s="53"/>
      <c r="F55" s="52" t="s">
        <v>123</v>
      </c>
      <c r="G55" s="53"/>
    </row>
    <row r="56" spans="1:7">
      <c r="A56" s="46"/>
      <c r="B56" s="59"/>
      <c r="C56" s="59"/>
      <c r="D56" s="63"/>
      <c r="E56" s="55"/>
      <c r="F56" s="54"/>
      <c r="G56" s="55"/>
    </row>
    <row r="57" spans="1:7">
      <c r="A57" s="46"/>
      <c r="B57" s="59"/>
      <c r="C57" s="59"/>
      <c r="D57" s="62" t="s">
        <v>120</v>
      </c>
      <c r="E57" s="53"/>
      <c r="F57" s="52" t="s">
        <v>120</v>
      </c>
      <c r="G57" s="53"/>
    </row>
    <row r="58" spans="1:7" ht="15" thickBot="1">
      <c r="A58" s="41"/>
      <c r="B58" s="60"/>
      <c r="C58" s="60"/>
      <c r="D58" s="64" t="s">
        <v>121</v>
      </c>
      <c r="E58" s="57"/>
      <c r="F58" s="56" t="s">
        <v>121</v>
      </c>
      <c r="G58" s="57"/>
    </row>
    <row r="59" spans="1:7">
      <c r="A59" s="37" t="s">
        <v>124</v>
      </c>
      <c r="B59" s="58" t="s">
        <v>104</v>
      </c>
      <c r="C59" s="58" t="s">
        <v>104</v>
      </c>
      <c r="D59" s="61" t="s">
        <v>126</v>
      </c>
      <c r="E59" s="51"/>
      <c r="F59" s="50" t="s">
        <v>126</v>
      </c>
      <c r="G59" s="51"/>
    </row>
    <row r="60" spans="1:7" ht="36">
      <c r="A60" s="37" t="s">
        <v>125</v>
      </c>
      <c r="B60" s="59"/>
      <c r="C60" s="59"/>
      <c r="D60" s="62" t="s">
        <v>127</v>
      </c>
      <c r="E60" s="53"/>
      <c r="F60" s="52" t="s">
        <v>127</v>
      </c>
      <c r="G60" s="53"/>
    </row>
    <row r="61" spans="1:7">
      <c r="A61" s="46"/>
      <c r="B61" s="59"/>
      <c r="C61" s="59"/>
      <c r="D61" s="62" t="s">
        <v>128</v>
      </c>
      <c r="E61" s="53"/>
      <c r="F61" s="52" t="s">
        <v>128</v>
      </c>
      <c r="G61" s="53"/>
    </row>
    <row r="62" spans="1:7">
      <c r="A62" s="46"/>
      <c r="B62" s="59"/>
      <c r="C62" s="59"/>
      <c r="D62" s="63"/>
      <c r="E62" s="55"/>
      <c r="F62" s="54"/>
      <c r="G62" s="55"/>
    </row>
    <row r="63" spans="1:7">
      <c r="A63" s="46"/>
      <c r="B63" s="59"/>
      <c r="C63" s="59"/>
      <c r="D63" s="62" t="s">
        <v>120</v>
      </c>
      <c r="E63" s="53"/>
      <c r="F63" s="52" t="s">
        <v>120</v>
      </c>
      <c r="G63" s="53"/>
    </row>
    <row r="64" spans="1:7" ht="15" thickBot="1">
      <c r="A64" s="41"/>
      <c r="B64" s="60"/>
      <c r="C64" s="60"/>
      <c r="D64" s="64" t="s">
        <v>129</v>
      </c>
      <c r="E64" s="57"/>
      <c r="F64" s="56" t="s">
        <v>129</v>
      </c>
      <c r="G64" s="57"/>
    </row>
    <row r="65" spans="1:7" ht="24.75" thickBot="1">
      <c r="A65" s="42" t="s">
        <v>130</v>
      </c>
      <c r="B65" s="43" t="s">
        <v>104</v>
      </c>
      <c r="C65" s="43" t="s">
        <v>104</v>
      </c>
      <c r="D65" s="48" t="s">
        <v>131</v>
      </c>
      <c r="E65" s="49"/>
      <c r="F65" s="48" t="s">
        <v>131</v>
      </c>
      <c r="G65" s="49"/>
    </row>
    <row r="66" spans="1:7" ht="36.75" thickBot="1">
      <c r="A66" s="42" t="s">
        <v>132</v>
      </c>
      <c r="B66" s="43" t="s">
        <v>104</v>
      </c>
      <c r="C66" s="43" t="s">
        <v>104</v>
      </c>
      <c r="D66" s="48" t="s">
        <v>133</v>
      </c>
      <c r="E66" s="49"/>
      <c r="F66" s="48" t="s">
        <v>133</v>
      </c>
      <c r="G66" s="49"/>
    </row>
    <row r="67" spans="1:7" ht="36.75" thickBot="1">
      <c r="A67" s="42" t="s">
        <v>134</v>
      </c>
      <c r="B67" s="43" t="s">
        <v>104</v>
      </c>
      <c r="C67" s="43" t="s">
        <v>104</v>
      </c>
      <c r="D67" s="48" t="s">
        <v>135</v>
      </c>
      <c r="E67" s="49"/>
      <c r="F67" s="48" t="s">
        <v>135</v>
      </c>
      <c r="G67" s="49"/>
    </row>
  </sheetData>
  <mergeCells count="164">
    <mergeCell ref="B1:C1"/>
    <mergeCell ref="D1:E1"/>
    <mergeCell ref="F1:G1"/>
    <mergeCell ref="B2:C2"/>
    <mergeCell ref="D2:E2"/>
    <mergeCell ref="F2:G2"/>
    <mergeCell ref="B5:C5"/>
    <mergeCell ref="D5:E5"/>
    <mergeCell ref="F5:G5"/>
    <mergeCell ref="B6:C6"/>
    <mergeCell ref="D6:E6"/>
    <mergeCell ref="F6:G6"/>
    <mergeCell ref="B3:C3"/>
    <mergeCell ref="D3:E3"/>
    <mergeCell ref="F3:G3"/>
    <mergeCell ref="B4:C4"/>
    <mergeCell ref="D4:E4"/>
    <mergeCell ref="F4:G4"/>
    <mergeCell ref="A12:A16"/>
    <mergeCell ref="B12:C12"/>
    <mergeCell ref="B13:C13"/>
    <mergeCell ref="B14:C14"/>
    <mergeCell ref="B15:C15"/>
    <mergeCell ref="B16:C16"/>
    <mergeCell ref="F7:G7"/>
    <mergeCell ref="F8:G8"/>
    <mergeCell ref="F9:G9"/>
    <mergeCell ref="A10:A11"/>
    <mergeCell ref="B10:C10"/>
    <mergeCell ref="B11:C11"/>
    <mergeCell ref="D10:E11"/>
    <mergeCell ref="F10:G11"/>
    <mergeCell ref="A7:A9"/>
    <mergeCell ref="B7:C7"/>
    <mergeCell ref="B8:C8"/>
    <mergeCell ref="B9:C9"/>
    <mergeCell ref="D7:E7"/>
    <mergeCell ref="D8:E8"/>
    <mergeCell ref="D9:E9"/>
    <mergeCell ref="D12:E12"/>
    <mergeCell ref="D13:E13"/>
    <mergeCell ref="D14:E14"/>
    <mergeCell ref="D15:E15"/>
    <mergeCell ref="D16:E16"/>
    <mergeCell ref="F12:G12"/>
    <mergeCell ref="F13:G13"/>
    <mergeCell ref="F14:G14"/>
    <mergeCell ref="F15:G15"/>
    <mergeCell ref="F16:G16"/>
    <mergeCell ref="F19:G19"/>
    <mergeCell ref="F20:G20"/>
    <mergeCell ref="B21:C21"/>
    <mergeCell ref="D21:E21"/>
    <mergeCell ref="F21:G21"/>
    <mergeCell ref="B22:C22"/>
    <mergeCell ref="D22:E22"/>
    <mergeCell ref="F22:G22"/>
    <mergeCell ref="A17:A18"/>
    <mergeCell ref="B17:C17"/>
    <mergeCell ref="B18:C18"/>
    <mergeCell ref="D17:E18"/>
    <mergeCell ref="F17:G18"/>
    <mergeCell ref="A19:A20"/>
    <mergeCell ref="B19:C19"/>
    <mergeCell ref="B20:C20"/>
    <mergeCell ref="D19:E19"/>
    <mergeCell ref="D20:E20"/>
    <mergeCell ref="A25:A26"/>
    <mergeCell ref="B25:C25"/>
    <mergeCell ref="B26:C26"/>
    <mergeCell ref="D25:E26"/>
    <mergeCell ref="F25:G26"/>
    <mergeCell ref="B27:C27"/>
    <mergeCell ref="D27:E27"/>
    <mergeCell ref="F27:G27"/>
    <mergeCell ref="B23:C23"/>
    <mergeCell ref="D23:E23"/>
    <mergeCell ref="F23:G23"/>
    <mergeCell ref="B24:C24"/>
    <mergeCell ref="D24:E24"/>
    <mergeCell ref="F24:G24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A36:A37"/>
    <mergeCell ref="B36:C36"/>
    <mergeCell ref="B37:C37"/>
    <mergeCell ref="D36:E37"/>
    <mergeCell ref="F36:G37"/>
    <mergeCell ref="A38:A39"/>
    <mergeCell ref="B38:B39"/>
    <mergeCell ref="D38:D39"/>
    <mergeCell ref="E38:E39"/>
    <mergeCell ref="F38:F39"/>
    <mergeCell ref="G38:G39"/>
    <mergeCell ref="A40:A42"/>
    <mergeCell ref="C40:C42"/>
    <mergeCell ref="E40:E42"/>
    <mergeCell ref="G40:G42"/>
    <mergeCell ref="A45:A46"/>
    <mergeCell ref="B45:B46"/>
    <mergeCell ref="C45:C46"/>
    <mergeCell ref="D45:D46"/>
    <mergeCell ref="E45:E46"/>
    <mergeCell ref="F53:G53"/>
    <mergeCell ref="F54:G54"/>
    <mergeCell ref="F55:G55"/>
    <mergeCell ref="F56:G56"/>
    <mergeCell ref="F57:G57"/>
    <mergeCell ref="F58:G58"/>
    <mergeCell ref="F45:F46"/>
    <mergeCell ref="G45:G46"/>
    <mergeCell ref="A47:A49"/>
    <mergeCell ref="B47:B49"/>
    <mergeCell ref="C47:C49"/>
    <mergeCell ref="B53:B58"/>
    <mergeCell ref="C53:C58"/>
    <mergeCell ref="D53:E53"/>
    <mergeCell ref="D54:E54"/>
    <mergeCell ref="D55:E55"/>
    <mergeCell ref="B59:B64"/>
    <mergeCell ref="C59:C64"/>
    <mergeCell ref="D59:E59"/>
    <mergeCell ref="D60:E60"/>
    <mergeCell ref="D61:E61"/>
    <mergeCell ref="D62:E62"/>
    <mergeCell ref="D63:E63"/>
    <mergeCell ref="D64:E64"/>
    <mergeCell ref="D56:E56"/>
    <mergeCell ref="D57:E57"/>
    <mergeCell ref="D58:E58"/>
    <mergeCell ref="D65:E65"/>
    <mergeCell ref="F65:G65"/>
    <mergeCell ref="D66:E66"/>
    <mergeCell ref="F66:G66"/>
    <mergeCell ref="D67:E67"/>
    <mergeCell ref="F67:G67"/>
    <mergeCell ref="F59:G59"/>
    <mergeCell ref="F60:G60"/>
    <mergeCell ref="F61:G61"/>
    <mergeCell ref="F62:G62"/>
    <mergeCell ref="F63:G63"/>
    <mergeCell ref="F64:G64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 r:id="rId3"/>
  <legacyDrawingHF r:id="rId4"/>
  <oleObjects>
    <oleObject progId="Visio.Drawing.15" shapeId="1030" r:id="rId5"/>
    <oleObject progId="Visio.Drawing.15" shapeId="1029" r:id="rId6"/>
    <oleObject progId="Visio.Drawing.15" shapeId="1028" r:id="rId7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AJ1" zoomScale="85" zoomScaleNormal="85" zoomScalePageLayoutView="80" workbookViewId="0">
      <selection activeCell="AM29" sqref="AM29:AN129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4" width="9.28515625" style="23" customWidth="1"/>
    <col min="15" max="15" width="9.28515625" style="2" customWidth="1"/>
    <col min="16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142</v>
      </c>
      <c r="D25" s="6" t="s">
        <v>144</v>
      </c>
      <c r="E25" s="6" t="s">
        <v>152</v>
      </c>
      <c r="F25" s="6" t="s">
        <v>157</v>
      </c>
      <c r="G25" s="7" t="s">
        <v>160</v>
      </c>
      <c r="H25" s="7" t="s">
        <v>162</v>
      </c>
      <c r="I25" s="7" t="s">
        <v>163</v>
      </c>
      <c r="J25" s="6"/>
      <c r="K25" s="6"/>
      <c r="L25" s="6"/>
      <c r="M25" s="6"/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AM25" si="0">C25</f>
        <v>CATT</v>
      </c>
      <c r="AI25" s="23" t="str">
        <f t="shared" si="0"/>
        <v>CATR</v>
      </c>
      <c r="AJ25" s="23" t="str">
        <f t="shared" si="0"/>
        <v>OPPO</v>
      </c>
      <c r="AK25" s="23" t="str">
        <f>F25</f>
        <v>ZTE</v>
      </c>
      <c r="AL25" s="23" t="str">
        <f t="shared" si="0"/>
        <v>MediaTek</v>
      </c>
      <c r="AM25" s="23" t="str">
        <f t="shared" si="0"/>
        <v>Intel</v>
      </c>
      <c r="AN25" s="23" t="str">
        <f t="shared" ref="AN25:BI25" si="1">I25</f>
        <v>Samsung</v>
      </c>
      <c r="AO25" s="23">
        <f t="shared" si="1"/>
        <v>0</v>
      </c>
      <c r="AP25" s="23">
        <f t="shared" si="1"/>
        <v>0</v>
      </c>
      <c r="AQ25" s="23">
        <f t="shared" si="1"/>
        <v>0</v>
      </c>
      <c r="AR25" s="23">
        <f t="shared" si="1"/>
        <v>0</v>
      </c>
      <c r="AS25" s="23">
        <f t="shared" si="1"/>
        <v>0</v>
      </c>
      <c r="AT25" s="23">
        <f t="shared" si="1"/>
        <v>0</v>
      </c>
      <c r="AU25" s="23">
        <f t="shared" si="1"/>
        <v>0</v>
      </c>
      <c r="AV25" s="23">
        <f t="shared" si="1"/>
        <v>0</v>
      </c>
      <c r="AW25" s="23">
        <f t="shared" si="1"/>
        <v>0</v>
      </c>
      <c r="AX25" s="23">
        <f t="shared" si="1"/>
        <v>0</v>
      </c>
      <c r="AY25" s="23">
        <f t="shared" si="1"/>
        <v>0</v>
      </c>
      <c r="AZ25" s="23">
        <f t="shared" si="1"/>
        <v>0</v>
      </c>
      <c r="BA25" s="23">
        <f t="shared" si="1"/>
        <v>0</v>
      </c>
      <c r="BB25" s="23">
        <f t="shared" si="1"/>
        <v>0</v>
      </c>
      <c r="BC25" s="23">
        <f t="shared" si="1"/>
        <v>0</v>
      </c>
      <c r="BD25" s="23">
        <f t="shared" si="1"/>
        <v>0</v>
      </c>
      <c r="BE25" s="23">
        <f t="shared" si="1"/>
        <v>0</v>
      </c>
      <c r="BF25" s="23">
        <f t="shared" si="1"/>
        <v>0</v>
      </c>
      <c r="BG25" s="23">
        <f t="shared" si="1"/>
        <v>0</v>
      </c>
      <c r="BH25" s="23">
        <f t="shared" si="1"/>
        <v>0</v>
      </c>
      <c r="BI25" s="23">
        <f t="shared" si="1"/>
        <v>0</v>
      </c>
      <c r="BJ25" s="5" t="str">
        <f t="shared" ref="BJ25" si="2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K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-84.516250999999997</v>
      </c>
      <c r="C29" s="29">
        <v>-84.1768</v>
      </c>
      <c r="D29" s="29">
        <v>-83.792900000000003</v>
      </c>
      <c r="E29" s="29">
        <v>-79.010000000000005</v>
      </c>
      <c r="F29" s="29">
        <v>-85.2209</v>
      </c>
      <c r="G29" s="25">
        <v>-79.436999999999998</v>
      </c>
      <c r="H29" s="29">
        <v>-81.094099999999997</v>
      </c>
      <c r="I29" s="25">
        <v>-80.680335999999997</v>
      </c>
      <c r="J29" s="25"/>
      <c r="K29" s="25"/>
      <c r="L29" s="25"/>
      <c r="M29" s="29"/>
      <c r="N29" s="29"/>
      <c r="O29" s="30"/>
      <c r="P29" s="25"/>
      <c r="Q29" s="29"/>
      <c r="R29" s="25"/>
      <c r="S29" s="25"/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-82.241035875000009</v>
      </c>
      <c r="AF29" s="2"/>
      <c r="AG29" s="32">
        <v>-5.9016400000000004</v>
      </c>
      <c r="AH29" s="32">
        <v>-5.8517000000000001</v>
      </c>
      <c r="AI29" s="32">
        <v>-6.8915899999999999</v>
      </c>
      <c r="AJ29" s="32">
        <v>-5.2</v>
      </c>
      <c r="AK29" s="32">
        <v>-6.0467610000000001</v>
      </c>
      <c r="AL29" s="32">
        <v>-5.2210000000000001</v>
      </c>
      <c r="AM29" s="32">
        <v>-6.3175999999999997</v>
      </c>
      <c r="AN29" s="32">
        <v>-5.8527829999999996</v>
      </c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-5.9103842499999999</v>
      </c>
    </row>
    <row r="30" spans="1:62">
      <c r="A30" s="29">
        <v>1</v>
      </c>
      <c r="B30" s="29">
        <v>-77.674589999999995</v>
      </c>
      <c r="C30" s="29">
        <v>-78.544499999999999</v>
      </c>
      <c r="D30" s="29">
        <v>-79.0713142628653</v>
      </c>
      <c r="E30" s="29">
        <v>-77.739999999999995</v>
      </c>
      <c r="F30" s="29">
        <v>-81.199110000000005</v>
      </c>
      <c r="G30" s="25">
        <v>-77.974999999999994</v>
      </c>
      <c r="H30" s="29">
        <v>-78.3095</v>
      </c>
      <c r="I30" s="25">
        <v>-77.485723929999992</v>
      </c>
      <c r="J30" s="25"/>
      <c r="K30" s="25"/>
      <c r="L30" s="25"/>
      <c r="M30" s="29"/>
      <c r="N30" s="29"/>
      <c r="O30" s="30"/>
      <c r="P30" s="25"/>
      <c r="Q30" s="29"/>
      <c r="R30" s="25"/>
      <c r="S30" s="25"/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3">AVERAGE(B30:AD30)</f>
        <v>-78.499967274108158</v>
      </c>
      <c r="AF30" s="2"/>
      <c r="AG30" s="32">
        <v>-4.4491569999999996</v>
      </c>
      <c r="AH30" s="32">
        <v>-4.0190999999999999</v>
      </c>
      <c r="AI30" s="32">
        <v>-5.0934983630247199</v>
      </c>
      <c r="AJ30" s="32">
        <v>-4.6399999999999997</v>
      </c>
      <c r="AK30" s="32">
        <v>-4.2459220000000002</v>
      </c>
      <c r="AL30" s="32">
        <v>-3.8879999999999999</v>
      </c>
      <c r="AM30" s="32">
        <v>-5.1234000000000002</v>
      </c>
      <c r="AN30" s="32">
        <v>-4.1341998100000001</v>
      </c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4">AVERAGE(AG30:BI30)</f>
        <v>-4.4491596466280905</v>
      </c>
    </row>
    <row r="31" spans="1:62">
      <c r="A31" s="29">
        <v>2</v>
      </c>
      <c r="B31" s="29">
        <v>-76.648971000000003</v>
      </c>
      <c r="C31" s="29">
        <v>-77.458799999999997</v>
      </c>
      <c r="D31" s="29">
        <v>-77.835407151457503</v>
      </c>
      <c r="E31" s="29">
        <v>-77.040000000000006</v>
      </c>
      <c r="F31" s="29">
        <v>-80.014390000000006</v>
      </c>
      <c r="G31" s="25">
        <v>-77.183999999999997</v>
      </c>
      <c r="H31" s="29">
        <v>-77.551000000000002</v>
      </c>
      <c r="I31" s="25">
        <v>-76.553234119999999</v>
      </c>
      <c r="J31" s="25"/>
      <c r="K31" s="25"/>
      <c r="L31" s="25"/>
      <c r="M31" s="29"/>
      <c r="N31" s="29"/>
      <c r="O31" s="30"/>
      <c r="P31" s="25"/>
      <c r="Q31" s="29"/>
      <c r="R31" s="25"/>
      <c r="S31" s="25"/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3"/>
        <v>-77.535725283932194</v>
      </c>
      <c r="AF31" s="2"/>
      <c r="AG31" s="32">
        <v>-3.983104</v>
      </c>
      <c r="AH31" s="32">
        <v>-3.5007000000000001</v>
      </c>
      <c r="AI31" s="32">
        <v>-4.5502519664132901</v>
      </c>
      <c r="AJ31" s="32">
        <v>-4.4800000000000004</v>
      </c>
      <c r="AK31" s="32">
        <v>-3.9383970000000001</v>
      </c>
      <c r="AL31" s="32">
        <v>-3.4449999999999998</v>
      </c>
      <c r="AM31" s="32">
        <v>-4.6627999999999998</v>
      </c>
      <c r="AN31" s="32">
        <v>-3.8337197000000001</v>
      </c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4"/>
        <v>-4.0492465833016613</v>
      </c>
    </row>
    <row r="32" spans="1:62">
      <c r="A32" s="29">
        <v>3</v>
      </c>
      <c r="B32" s="29">
        <v>-76.054423999999997</v>
      </c>
      <c r="C32" s="29">
        <v>-76.631399999999999</v>
      </c>
      <c r="D32" s="29">
        <v>-76.969452324056306</v>
      </c>
      <c r="E32" s="29">
        <v>-76.7</v>
      </c>
      <c r="F32" s="29">
        <v>-79.456659999999999</v>
      </c>
      <c r="G32" s="25">
        <v>-75.692999999999998</v>
      </c>
      <c r="H32" s="29">
        <v>-76.810900000000004</v>
      </c>
      <c r="I32" s="25">
        <v>-75.757303050000004</v>
      </c>
      <c r="J32" s="25"/>
      <c r="K32" s="25"/>
      <c r="L32" s="25"/>
      <c r="M32" s="29"/>
      <c r="N32" s="29"/>
      <c r="O32" s="30"/>
      <c r="P32" s="25"/>
      <c r="Q32" s="29"/>
      <c r="R32" s="25"/>
      <c r="S32" s="25"/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3"/>
        <v>-76.759142421757048</v>
      </c>
      <c r="AF32" s="2"/>
      <c r="AG32" s="32">
        <v>-3.6184970000000001</v>
      </c>
      <c r="AH32" s="32">
        <v>-3.2766999999999999</v>
      </c>
      <c r="AI32" s="32">
        <v>-4.2613696791601399</v>
      </c>
      <c r="AJ32" s="32">
        <v>-4.25</v>
      </c>
      <c r="AK32" s="32">
        <v>-3.5979730000000001</v>
      </c>
      <c r="AL32" s="32">
        <v>-3.38</v>
      </c>
      <c r="AM32" s="32">
        <v>-4.2298</v>
      </c>
      <c r="AN32" s="32">
        <v>-3.4672601600000004</v>
      </c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4"/>
        <v>-3.7601999798950176</v>
      </c>
    </row>
    <row r="33" spans="1:62">
      <c r="A33" s="29">
        <v>4</v>
      </c>
      <c r="B33" s="29">
        <v>-75.462709000000004</v>
      </c>
      <c r="C33" s="29">
        <v>-76.057699999999997</v>
      </c>
      <c r="D33" s="29">
        <v>-76.214889510473895</v>
      </c>
      <c r="E33" s="29">
        <v>-76.36</v>
      </c>
      <c r="F33" s="29">
        <v>-79.043890000000005</v>
      </c>
      <c r="G33" s="25">
        <v>-75.263000000000005</v>
      </c>
      <c r="H33" s="29">
        <v>-76.341999999999999</v>
      </c>
      <c r="I33" s="25">
        <v>-75.144136599999996</v>
      </c>
      <c r="J33" s="25"/>
      <c r="K33" s="25"/>
      <c r="L33" s="25"/>
      <c r="M33" s="29"/>
      <c r="N33" s="29"/>
      <c r="O33" s="30"/>
      <c r="P33" s="25"/>
      <c r="Q33" s="29"/>
      <c r="R33" s="25"/>
      <c r="S33" s="25"/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3"/>
        <v>-76.236040638809243</v>
      </c>
      <c r="AF33" s="2"/>
      <c r="AG33" s="32">
        <v>-3.3807360000000002</v>
      </c>
      <c r="AH33" s="32">
        <v>-3.1221999999999999</v>
      </c>
      <c r="AI33" s="32">
        <v>-3.9120583213027298</v>
      </c>
      <c r="AJ33" s="32">
        <v>-4.04</v>
      </c>
      <c r="AK33" s="32">
        <v>-3.4870359999999998</v>
      </c>
      <c r="AL33" s="32">
        <v>-3.1739999999999999</v>
      </c>
      <c r="AM33" s="32">
        <v>-3.9883000000000002</v>
      </c>
      <c r="AN33" s="32">
        <v>-3.3140249600000002</v>
      </c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4"/>
        <v>-3.5522944101628413</v>
      </c>
    </row>
    <row r="34" spans="1:62">
      <c r="A34" s="29">
        <v>5</v>
      </c>
      <c r="B34" s="29">
        <v>-75.076070000000001</v>
      </c>
      <c r="C34" s="29">
        <v>-75.735799999999998</v>
      </c>
      <c r="D34" s="29">
        <v>-75.795000000000002</v>
      </c>
      <c r="E34" s="29">
        <v>-75.89</v>
      </c>
      <c r="F34" s="29">
        <v>-78.55959</v>
      </c>
      <c r="G34" s="25">
        <v>-75.025999999999996</v>
      </c>
      <c r="H34" s="29">
        <v>-75.799899999999994</v>
      </c>
      <c r="I34" s="25">
        <v>-74.694927100000001</v>
      </c>
      <c r="J34" s="25"/>
      <c r="K34" s="25"/>
      <c r="L34" s="25"/>
      <c r="M34" s="29"/>
      <c r="N34" s="29"/>
      <c r="O34" s="30"/>
      <c r="P34" s="25"/>
      <c r="Q34" s="29"/>
      <c r="R34" s="25"/>
      <c r="S34" s="25"/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3"/>
        <v>-75.822160887500004</v>
      </c>
      <c r="AF34" s="2"/>
      <c r="AG34" s="32">
        <v>-3.1085919999999998</v>
      </c>
      <c r="AH34" s="32">
        <v>-2.8885999999999998</v>
      </c>
      <c r="AI34" s="32">
        <v>-3.6566100000000001</v>
      </c>
      <c r="AJ34" s="32">
        <v>-3.88</v>
      </c>
      <c r="AK34" s="32">
        <v>-3.2850890000000001</v>
      </c>
      <c r="AL34" s="32">
        <v>-3.141</v>
      </c>
      <c r="AM34" s="32">
        <v>-3.7069999999999999</v>
      </c>
      <c r="AN34" s="32">
        <v>-3.1573440499999998</v>
      </c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4"/>
        <v>-3.3530293812499998</v>
      </c>
    </row>
    <row r="35" spans="1:62">
      <c r="A35" s="29">
        <v>6</v>
      </c>
      <c r="B35" s="29">
        <v>-74.785629</v>
      </c>
      <c r="C35" s="29">
        <v>-75.480500000000006</v>
      </c>
      <c r="D35" s="29">
        <v>-75.546086169371193</v>
      </c>
      <c r="E35" s="29">
        <v>-75.58</v>
      </c>
      <c r="F35" s="29">
        <v>-77.942369999999997</v>
      </c>
      <c r="G35" s="25">
        <v>-74.798000000000002</v>
      </c>
      <c r="H35" s="29">
        <v>-75.565600000000003</v>
      </c>
      <c r="I35" s="25">
        <v>-74.373419339999998</v>
      </c>
      <c r="J35" s="25"/>
      <c r="K35" s="25"/>
      <c r="L35" s="25"/>
      <c r="M35" s="29"/>
      <c r="N35" s="29"/>
      <c r="O35" s="30"/>
      <c r="P35" s="25"/>
      <c r="Q35" s="29"/>
      <c r="R35" s="25"/>
      <c r="S35" s="25"/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3"/>
        <v>-75.508950563671391</v>
      </c>
      <c r="AF35" s="2"/>
      <c r="AG35" s="32">
        <v>-2.9264350000000001</v>
      </c>
      <c r="AH35" s="32">
        <v>-2.6524000000000001</v>
      </c>
      <c r="AI35" s="32">
        <v>-3.4292850772306802</v>
      </c>
      <c r="AJ35" s="32">
        <v>-3.72</v>
      </c>
      <c r="AK35" s="32">
        <v>-3.0797560000000002</v>
      </c>
      <c r="AL35" s="32">
        <v>-2.9329999999999998</v>
      </c>
      <c r="AM35" s="32">
        <v>-3.5306999999999999</v>
      </c>
      <c r="AN35" s="32">
        <v>-2.88481816</v>
      </c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4"/>
        <v>-3.1445492796538348</v>
      </c>
    </row>
    <row r="36" spans="1:62">
      <c r="A36" s="29">
        <v>7</v>
      </c>
      <c r="B36" s="29">
        <v>-74.507983999999993</v>
      </c>
      <c r="C36" s="29">
        <v>-75.080500000000001</v>
      </c>
      <c r="D36" s="29">
        <v>-75.265241269029502</v>
      </c>
      <c r="E36" s="29">
        <v>-75.17</v>
      </c>
      <c r="F36" s="29">
        <v>-77.361069999999998</v>
      </c>
      <c r="G36" s="25">
        <v>-74.659000000000006</v>
      </c>
      <c r="H36" s="29">
        <v>-75.099800000000002</v>
      </c>
      <c r="I36" s="25">
        <v>-74.093026520000009</v>
      </c>
      <c r="J36" s="25"/>
      <c r="K36" s="25"/>
      <c r="L36" s="25"/>
      <c r="M36" s="29"/>
      <c r="N36" s="29"/>
      <c r="O36" s="30"/>
      <c r="P36" s="25"/>
      <c r="Q36" s="29"/>
      <c r="R36" s="25"/>
      <c r="S36" s="25"/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3"/>
        <v>-75.154577723628677</v>
      </c>
      <c r="AF36" s="2"/>
      <c r="AG36" s="32">
        <v>-2.7604039999999999</v>
      </c>
      <c r="AH36" s="32">
        <v>-2.4478</v>
      </c>
      <c r="AI36" s="32">
        <v>-3.26633995764782</v>
      </c>
      <c r="AJ36" s="32">
        <v>-3.48</v>
      </c>
      <c r="AK36" s="32">
        <v>-2.88693</v>
      </c>
      <c r="AL36" s="32">
        <v>-2.8210000000000002</v>
      </c>
      <c r="AM36" s="32">
        <v>-3.3733</v>
      </c>
      <c r="AN36" s="32">
        <v>-2.6465569499999999</v>
      </c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4"/>
        <v>-2.960291363455978</v>
      </c>
    </row>
    <row r="37" spans="1:62">
      <c r="A37" s="29">
        <v>8</v>
      </c>
      <c r="B37" s="29">
        <v>-74.220889999999997</v>
      </c>
      <c r="C37" s="29">
        <v>-74.857699999999994</v>
      </c>
      <c r="D37" s="29">
        <v>-74.920474050406199</v>
      </c>
      <c r="E37" s="29">
        <v>-74.98</v>
      </c>
      <c r="F37" s="29">
        <v>-76.803479999999993</v>
      </c>
      <c r="G37" s="25">
        <v>-74.272999999999996</v>
      </c>
      <c r="H37" s="29">
        <v>-74.912300000000002</v>
      </c>
      <c r="I37" s="25">
        <v>-73.825531479999995</v>
      </c>
      <c r="J37" s="25"/>
      <c r="K37" s="25"/>
      <c r="L37" s="25"/>
      <c r="M37" s="29"/>
      <c r="N37" s="29"/>
      <c r="O37" s="30"/>
      <c r="P37" s="25"/>
      <c r="Q37" s="29"/>
      <c r="R37" s="25"/>
      <c r="S37" s="25"/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3"/>
        <v>-74.849171941300767</v>
      </c>
      <c r="AF37" s="2"/>
      <c r="AG37" s="32">
        <v>-2.5861689999999999</v>
      </c>
      <c r="AH37" s="32">
        <v>-2.3854000000000002</v>
      </c>
      <c r="AI37" s="32">
        <v>-3.07950692180026</v>
      </c>
      <c r="AJ37" s="32">
        <v>-3.34</v>
      </c>
      <c r="AK37" s="32">
        <v>-2.7006290000000002</v>
      </c>
      <c r="AL37" s="32">
        <v>-2.6970000000000001</v>
      </c>
      <c r="AM37" s="32">
        <v>-3.2315999999999998</v>
      </c>
      <c r="AN37" s="32">
        <v>-2.54833716</v>
      </c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4"/>
        <v>-2.8210802602250324</v>
      </c>
    </row>
    <row r="38" spans="1:62">
      <c r="A38" s="29">
        <v>9</v>
      </c>
      <c r="B38" s="29">
        <v>-73.979439999999997</v>
      </c>
      <c r="C38" s="29">
        <v>-74.668700000000001</v>
      </c>
      <c r="D38" s="29">
        <v>-74.7195983855149</v>
      </c>
      <c r="E38" s="29">
        <v>-74.84</v>
      </c>
      <c r="F38" s="29">
        <v>-76.467129999999997</v>
      </c>
      <c r="G38" s="25">
        <v>-73.959000000000003</v>
      </c>
      <c r="H38" s="29">
        <v>-74.5625</v>
      </c>
      <c r="I38" s="25">
        <v>-73.613292919999992</v>
      </c>
      <c r="J38" s="25"/>
      <c r="K38" s="25"/>
      <c r="L38" s="25"/>
      <c r="M38" s="29"/>
      <c r="N38" s="29"/>
      <c r="O38" s="30"/>
      <c r="P38" s="25"/>
      <c r="Q38" s="29"/>
      <c r="R38" s="25"/>
      <c r="S38" s="25"/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3"/>
        <v>-74.601207663189371</v>
      </c>
      <c r="AF38" s="2"/>
      <c r="AG38" s="32">
        <v>-2.3838170000000001</v>
      </c>
      <c r="AH38" s="32">
        <v>-2.2288999999999999</v>
      </c>
      <c r="AI38" s="32">
        <v>-2.8592666766869601</v>
      </c>
      <c r="AJ38" s="32">
        <v>-3.17</v>
      </c>
      <c r="AK38" s="32">
        <v>-2.6337419999999998</v>
      </c>
      <c r="AL38" s="32">
        <v>-2.4409999999999998</v>
      </c>
      <c r="AM38" s="32">
        <v>-3.0625</v>
      </c>
      <c r="AN38" s="32">
        <v>-2.39281531</v>
      </c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4"/>
        <v>-2.6465051233358698</v>
      </c>
    </row>
    <row r="39" spans="1:62">
      <c r="A39" s="29">
        <v>10</v>
      </c>
      <c r="B39" s="29">
        <v>-73.784577999999996</v>
      </c>
      <c r="C39" s="29">
        <v>-74.419600000000003</v>
      </c>
      <c r="D39" s="29">
        <v>-74.557400000000001</v>
      </c>
      <c r="E39" s="29">
        <v>-74.67</v>
      </c>
      <c r="F39" s="29">
        <v>-76.080470000000005</v>
      </c>
      <c r="G39" s="25">
        <v>-73.713999999999999</v>
      </c>
      <c r="H39" s="29">
        <v>-74.320300000000003</v>
      </c>
      <c r="I39" s="25">
        <v>-73.463183999999998</v>
      </c>
      <c r="J39" s="25"/>
      <c r="K39" s="25"/>
      <c r="L39" s="25"/>
      <c r="M39" s="29"/>
      <c r="N39" s="29"/>
      <c r="O39" s="30"/>
      <c r="P39" s="25"/>
      <c r="Q39" s="29"/>
      <c r="R39" s="25"/>
      <c r="S39" s="25"/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3"/>
        <v>-74.37619149999999</v>
      </c>
      <c r="AF39" s="2"/>
      <c r="AG39" s="32">
        <v>-2.2295440000000002</v>
      </c>
      <c r="AH39" s="32">
        <v>-2.1030000000000002</v>
      </c>
      <c r="AI39" s="32">
        <v>-2.7217099999999999</v>
      </c>
      <c r="AJ39" s="32">
        <v>-3.04</v>
      </c>
      <c r="AK39" s="32">
        <v>-2.5584479999999998</v>
      </c>
      <c r="AL39" s="32">
        <v>-2.4020000000000001</v>
      </c>
      <c r="AM39" s="32">
        <v>-2.9317000000000002</v>
      </c>
      <c r="AN39" s="32">
        <v>-2.2327732999999998</v>
      </c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4"/>
        <v>-2.5273969124999995</v>
      </c>
    </row>
    <row r="40" spans="1:62">
      <c r="A40" s="29">
        <v>11</v>
      </c>
      <c r="B40" s="29">
        <v>-73.558053999999998</v>
      </c>
      <c r="C40" s="29">
        <v>-74.187799999999996</v>
      </c>
      <c r="D40" s="29">
        <v>-74.364124130853398</v>
      </c>
      <c r="E40" s="29">
        <v>-74.41</v>
      </c>
      <c r="F40" s="29">
        <v>-75.831760000000003</v>
      </c>
      <c r="G40" s="25">
        <v>-73.597999999999999</v>
      </c>
      <c r="H40" s="29">
        <v>-74.009</v>
      </c>
      <c r="I40" s="25">
        <v>-73.330069710000004</v>
      </c>
      <c r="J40" s="25"/>
      <c r="K40" s="25"/>
      <c r="L40" s="25"/>
      <c r="M40" s="29"/>
      <c r="N40" s="29"/>
      <c r="O40" s="30"/>
      <c r="P40" s="25"/>
      <c r="Q40" s="29"/>
      <c r="R40" s="25"/>
      <c r="S40" s="25"/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3"/>
        <v>-74.161100980106667</v>
      </c>
      <c r="AF40" s="2"/>
      <c r="AG40" s="32">
        <v>-2.101502</v>
      </c>
      <c r="AH40" s="32">
        <v>-2.0066999999999999</v>
      </c>
      <c r="AI40" s="32">
        <v>-2.6087934900238001</v>
      </c>
      <c r="AJ40" s="32">
        <v>-2.94</v>
      </c>
      <c r="AK40" s="32">
        <v>-2.30064</v>
      </c>
      <c r="AL40" s="32">
        <v>-2.1840000000000002</v>
      </c>
      <c r="AM40" s="32">
        <v>-2.7945000000000002</v>
      </c>
      <c r="AN40" s="32">
        <v>-2.0946936799999998</v>
      </c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4"/>
        <v>-2.3788536462529746</v>
      </c>
    </row>
    <row r="41" spans="1:62">
      <c r="A41" s="29">
        <v>12</v>
      </c>
      <c r="B41" s="29">
        <v>-73.368437999999998</v>
      </c>
      <c r="C41" s="29">
        <v>-74.008799999999994</v>
      </c>
      <c r="D41" s="29">
        <v>-74.120005129500498</v>
      </c>
      <c r="E41" s="29">
        <v>-74.25</v>
      </c>
      <c r="F41" s="29">
        <v>-75.579149999999998</v>
      </c>
      <c r="G41" s="25">
        <v>-73.078000000000003</v>
      </c>
      <c r="H41" s="29">
        <v>-73.922899999999998</v>
      </c>
      <c r="I41" s="25">
        <v>-73.202173160000001</v>
      </c>
      <c r="J41" s="25"/>
      <c r="K41" s="25"/>
      <c r="L41" s="25"/>
      <c r="M41" s="29"/>
      <c r="N41" s="29"/>
      <c r="O41" s="30"/>
      <c r="P41" s="25"/>
      <c r="Q41" s="29"/>
      <c r="R41" s="25"/>
      <c r="S41" s="25"/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3"/>
        <v>-73.941183286187567</v>
      </c>
      <c r="AF41" s="2"/>
      <c r="AG41" s="32">
        <v>-1.9747399999999999</v>
      </c>
      <c r="AH41" s="32">
        <v>-1.8642000000000001</v>
      </c>
      <c r="AI41" s="32">
        <v>-2.4657815087431598</v>
      </c>
      <c r="AJ41" s="32">
        <v>-2.79</v>
      </c>
      <c r="AK41" s="32">
        <v>-2.250095</v>
      </c>
      <c r="AL41" s="32">
        <v>-2.117</v>
      </c>
      <c r="AM41" s="32">
        <v>-2.6798000000000002</v>
      </c>
      <c r="AN41" s="32">
        <v>-2.0192714399999998</v>
      </c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4"/>
        <v>-2.2701109935928949</v>
      </c>
    </row>
    <row r="42" spans="1:62">
      <c r="A42" s="29">
        <v>13</v>
      </c>
      <c r="B42" s="29">
        <v>-73.189648000000005</v>
      </c>
      <c r="C42" s="29">
        <v>-73.800600000000003</v>
      </c>
      <c r="D42" s="29">
        <v>-73.878612708513302</v>
      </c>
      <c r="E42" s="29">
        <v>-73.989999999999995</v>
      </c>
      <c r="F42" s="29">
        <v>-75.396079999999998</v>
      </c>
      <c r="G42" s="25">
        <v>-72.930000000000007</v>
      </c>
      <c r="H42" s="29">
        <v>-73.761799999999994</v>
      </c>
      <c r="I42" s="25">
        <v>-73.038529609999998</v>
      </c>
      <c r="J42" s="25"/>
      <c r="K42" s="25"/>
      <c r="L42" s="25"/>
      <c r="M42" s="29"/>
      <c r="N42" s="29"/>
      <c r="O42" s="30"/>
      <c r="P42" s="25"/>
      <c r="Q42" s="29"/>
      <c r="R42" s="25"/>
      <c r="S42" s="25"/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3"/>
        <v>-73.748158789814156</v>
      </c>
      <c r="AF42" s="2"/>
      <c r="AG42" s="32">
        <v>-1.855934</v>
      </c>
      <c r="AH42" s="32">
        <v>-1.7656000000000001</v>
      </c>
      <c r="AI42" s="32">
        <v>-2.3306011710360499</v>
      </c>
      <c r="AJ42" s="32">
        <v>-2.64</v>
      </c>
      <c r="AK42" s="32">
        <v>-2.1265499999999999</v>
      </c>
      <c r="AL42" s="32">
        <v>-1.984</v>
      </c>
      <c r="AM42" s="32">
        <v>-2.5589</v>
      </c>
      <c r="AN42" s="32">
        <v>-1.89585713</v>
      </c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4"/>
        <v>-2.1446802876295061</v>
      </c>
    </row>
    <row r="43" spans="1:62">
      <c r="A43" s="29">
        <v>14</v>
      </c>
      <c r="B43" s="29">
        <v>-72.991004000000004</v>
      </c>
      <c r="C43" s="29">
        <v>-73.586100000000002</v>
      </c>
      <c r="D43" s="29">
        <v>-73.650616246949099</v>
      </c>
      <c r="E43" s="29">
        <v>-73.790000000000006</v>
      </c>
      <c r="F43" s="29">
        <v>-74.883970000000005</v>
      </c>
      <c r="G43" s="25">
        <v>-72.781999999999996</v>
      </c>
      <c r="H43" s="29">
        <v>-73.599500000000006</v>
      </c>
      <c r="I43" s="25">
        <v>-72.859174519999996</v>
      </c>
      <c r="J43" s="25"/>
      <c r="K43" s="25"/>
      <c r="L43" s="25"/>
      <c r="M43" s="29"/>
      <c r="N43" s="29"/>
      <c r="O43" s="30"/>
      <c r="P43" s="25"/>
      <c r="Q43" s="29"/>
      <c r="R43" s="25"/>
      <c r="S43" s="25"/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3"/>
        <v>-73.517795595868634</v>
      </c>
      <c r="AF43" s="2"/>
      <c r="AG43" s="32">
        <v>-1.722351</v>
      </c>
      <c r="AH43" s="32">
        <v>-1.6133999999999999</v>
      </c>
      <c r="AI43" s="32">
        <v>-2.2350866025701599</v>
      </c>
      <c r="AJ43" s="32">
        <v>-2.5499999999999998</v>
      </c>
      <c r="AK43" s="32">
        <v>-1.977678</v>
      </c>
      <c r="AL43" s="32">
        <v>-1.8169999999999999</v>
      </c>
      <c r="AM43" s="32">
        <v>-2.4197000000000002</v>
      </c>
      <c r="AN43" s="32">
        <v>-1.7713174999999999</v>
      </c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4"/>
        <v>-2.0133166378212701</v>
      </c>
    </row>
    <row r="44" spans="1:62">
      <c r="A44" s="29">
        <v>15</v>
      </c>
      <c r="B44" s="29">
        <v>-72.868803</v>
      </c>
      <c r="C44" s="29">
        <v>-73.380300000000005</v>
      </c>
      <c r="D44" s="29">
        <v>-73.470299999999995</v>
      </c>
      <c r="E44" s="29">
        <v>-73.55</v>
      </c>
      <c r="F44" s="29">
        <v>-74.694469999999995</v>
      </c>
      <c r="G44" s="25">
        <v>-72.683999999999997</v>
      </c>
      <c r="H44" s="29">
        <v>-73.424300000000002</v>
      </c>
      <c r="I44" s="25">
        <v>-72.703212899999997</v>
      </c>
      <c r="J44" s="25"/>
      <c r="K44" s="25"/>
      <c r="L44" s="25"/>
      <c r="M44" s="29"/>
      <c r="N44" s="29"/>
      <c r="O44" s="30"/>
      <c r="P44" s="25"/>
      <c r="Q44" s="29"/>
      <c r="R44" s="25"/>
      <c r="S44" s="25"/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3"/>
        <v>-73.346923237500008</v>
      </c>
      <c r="AF44" s="2"/>
      <c r="AG44" s="32">
        <v>-1.6151990000000001</v>
      </c>
      <c r="AH44" s="32">
        <v>-1.5197000000000001</v>
      </c>
      <c r="AI44" s="32">
        <v>-2.06332</v>
      </c>
      <c r="AJ44" s="32">
        <v>-2.35</v>
      </c>
      <c r="AK44" s="32">
        <v>-1.9066179999999999</v>
      </c>
      <c r="AL44" s="32">
        <v>-1.5349999999999999</v>
      </c>
      <c r="AM44" s="32">
        <v>-2.3395000000000001</v>
      </c>
      <c r="AN44" s="32">
        <v>-1.6934186000000002</v>
      </c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4"/>
        <v>-1.87784445</v>
      </c>
    </row>
    <row r="45" spans="1:62">
      <c r="A45" s="29">
        <v>16</v>
      </c>
      <c r="B45" s="29">
        <v>-72.641683</v>
      </c>
      <c r="C45" s="29">
        <v>-73.221400000000003</v>
      </c>
      <c r="D45" s="29">
        <v>-73.272014670161099</v>
      </c>
      <c r="E45" s="29">
        <v>-73.44</v>
      </c>
      <c r="F45" s="29">
        <v>-74.392939999999996</v>
      </c>
      <c r="G45" s="25">
        <v>-72.507000000000005</v>
      </c>
      <c r="H45" s="29">
        <v>-73.114999999999995</v>
      </c>
      <c r="I45" s="25">
        <v>-72.549418320000001</v>
      </c>
      <c r="J45" s="25"/>
      <c r="K45" s="25"/>
      <c r="L45" s="25"/>
      <c r="M45" s="29"/>
      <c r="N45" s="29"/>
      <c r="O45" s="30"/>
      <c r="P45" s="25"/>
      <c r="Q45" s="29"/>
      <c r="R45" s="25"/>
      <c r="S45" s="25"/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3"/>
        <v>-73.142431998770135</v>
      </c>
      <c r="AF45" s="2"/>
      <c r="AG45" s="32">
        <v>-1.491814</v>
      </c>
      <c r="AH45" s="32">
        <v>-1.3942000000000001</v>
      </c>
      <c r="AI45" s="32">
        <v>-1.95604227726156</v>
      </c>
      <c r="AJ45" s="32">
        <v>-2.2000000000000002</v>
      </c>
      <c r="AK45" s="32">
        <v>-1.7358389999999999</v>
      </c>
      <c r="AL45" s="32">
        <v>-1.4279999999999999</v>
      </c>
      <c r="AM45" s="32">
        <v>-2.2805</v>
      </c>
      <c r="AN45" s="32">
        <v>-1.53984136</v>
      </c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4"/>
        <v>-1.7532795796576952</v>
      </c>
    </row>
    <row r="46" spans="1:62">
      <c r="A46" s="29">
        <v>17</v>
      </c>
      <c r="B46" s="29">
        <v>-72.454476999999997</v>
      </c>
      <c r="C46" s="29">
        <v>-73.050200000000004</v>
      </c>
      <c r="D46" s="29">
        <v>-73.047364529889094</v>
      </c>
      <c r="E46" s="29">
        <v>-73.27</v>
      </c>
      <c r="F46" s="29">
        <v>-74.158550000000005</v>
      </c>
      <c r="G46" s="25">
        <v>-72.313000000000002</v>
      </c>
      <c r="H46" s="29">
        <v>-73.003299999999996</v>
      </c>
      <c r="I46" s="25">
        <v>-72.449762789999994</v>
      </c>
      <c r="J46" s="25"/>
      <c r="K46" s="25"/>
      <c r="L46" s="25"/>
      <c r="M46" s="29"/>
      <c r="N46" s="29"/>
      <c r="O46" s="30"/>
      <c r="P46" s="25"/>
      <c r="Q46" s="29"/>
      <c r="R46" s="25"/>
      <c r="S46" s="25"/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3"/>
        <v>-72.968331789986138</v>
      </c>
      <c r="AF46" s="2"/>
      <c r="AG46" s="32">
        <v>-1.3619680000000001</v>
      </c>
      <c r="AH46" s="32">
        <v>-1.2935000000000001</v>
      </c>
      <c r="AI46" s="32">
        <v>-1.8305060226174401</v>
      </c>
      <c r="AJ46" s="32">
        <v>-2.09</v>
      </c>
      <c r="AK46" s="32">
        <v>-1.564657</v>
      </c>
      <c r="AL46" s="32">
        <v>-1.353</v>
      </c>
      <c r="AM46" s="32">
        <v>-2.1907000000000001</v>
      </c>
      <c r="AN46" s="32">
        <v>-1.3848644699999999</v>
      </c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4"/>
        <v>-1.6336494365771799</v>
      </c>
    </row>
    <row r="47" spans="1:62">
      <c r="A47" s="29">
        <v>18</v>
      </c>
      <c r="B47" s="29">
        <v>-72.322340999999994</v>
      </c>
      <c r="C47" s="29">
        <v>-72.840999999999994</v>
      </c>
      <c r="D47" s="29">
        <v>-72.890338319769</v>
      </c>
      <c r="E47" s="29">
        <v>-73.09</v>
      </c>
      <c r="F47" s="29">
        <v>-73.702550000000002</v>
      </c>
      <c r="G47" s="25">
        <v>-72.116</v>
      </c>
      <c r="H47" s="29">
        <v>-72.9131</v>
      </c>
      <c r="I47" s="25">
        <v>-72.359387279999993</v>
      </c>
      <c r="J47" s="25"/>
      <c r="K47" s="25"/>
      <c r="L47" s="25"/>
      <c r="M47" s="29"/>
      <c r="N47" s="29"/>
      <c r="O47" s="30"/>
      <c r="P47" s="25"/>
      <c r="Q47" s="29"/>
      <c r="R47" s="25"/>
      <c r="S47" s="25"/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3"/>
        <v>-72.779339574971118</v>
      </c>
      <c r="AF47" s="2"/>
      <c r="AG47" s="32">
        <v>-1.262586</v>
      </c>
      <c r="AH47" s="32">
        <v>-1.1977</v>
      </c>
      <c r="AI47" s="32">
        <v>-1.74759121670845</v>
      </c>
      <c r="AJ47" s="32">
        <v>-1.96</v>
      </c>
      <c r="AK47" s="32">
        <v>-1.4520869999999999</v>
      </c>
      <c r="AL47" s="32">
        <v>-1.2669999999999999</v>
      </c>
      <c r="AM47" s="32">
        <v>-2.1312000000000002</v>
      </c>
      <c r="AN47" s="32">
        <v>-1.2453183800000001</v>
      </c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4"/>
        <v>-1.5329353245885562</v>
      </c>
    </row>
    <row r="48" spans="1:62">
      <c r="A48" s="29">
        <v>19</v>
      </c>
      <c r="B48" s="29">
        <v>-72.175649000000007</v>
      </c>
      <c r="C48" s="29">
        <v>-72.697199999999995</v>
      </c>
      <c r="D48" s="29">
        <v>-72.686095656594603</v>
      </c>
      <c r="E48" s="29">
        <v>-72.91</v>
      </c>
      <c r="F48" s="29">
        <v>-73.283540000000002</v>
      </c>
      <c r="G48" s="25">
        <v>-71.828999999999994</v>
      </c>
      <c r="H48" s="29">
        <v>-72.748900000000006</v>
      </c>
      <c r="I48" s="25">
        <v>-72.225720169999988</v>
      </c>
      <c r="J48" s="25"/>
      <c r="K48" s="25"/>
      <c r="L48" s="25"/>
      <c r="M48" s="29"/>
      <c r="N48" s="29"/>
      <c r="O48" s="30"/>
      <c r="P48" s="25"/>
      <c r="Q48" s="29"/>
      <c r="R48" s="25"/>
      <c r="S48" s="25"/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3"/>
        <v>-72.569513103324326</v>
      </c>
      <c r="AF48" s="2"/>
      <c r="AG48" s="32">
        <v>-1.1429199999999999</v>
      </c>
      <c r="AH48" s="32">
        <v>-1.077</v>
      </c>
      <c r="AI48" s="32">
        <v>-1.6063488833727599</v>
      </c>
      <c r="AJ48" s="32">
        <v>-1.84</v>
      </c>
      <c r="AK48" s="32">
        <v>-1.316254</v>
      </c>
      <c r="AL48" s="32">
        <v>-1.2030000000000001</v>
      </c>
      <c r="AM48" s="32">
        <v>-2.0156999999999998</v>
      </c>
      <c r="AN48" s="32">
        <v>-1.0804849799999998</v>
      </c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4"/>
        <v>-1.4102134829215951</v>
      </c>
    </row>
    <row r="49" spans="1:62">
      <c r="A49" s="29">
        <v>20</v>
      </c>
      <c r="B49" s="29">
        <v>-72.049357999999998</v>
      </c>
      <c r="C49" s="29">
        <v>-72.546700000000001</v>
      </c>
      <c r="D49" s="29">
        <v>-72.539400000000001</v>
      </c>
      <c r="E49" s="29">
        <v>-72.790000000000006</v>
      </c>
      <c r="F49" s="29">
        <v>-73.067089999999993</v>
      </c>
      <c r="G49" s="25">
        <v>-71.585999999999999</v>
      </c>
      <c r="H49" s="29">
        <v>-72.571100000000001</v>
      </c>
      <c r="I49" s="25">
        <v>-72.07861179999999</v>
      </c>
      <c r="J49" s="25"/>
      <c r="K49" s="25"/>
      <c r="L49" s="25"/>
      <c r="M49" s="29"/>
      <c r="N49" s="29"/>
      <c r="O49" s="30"/>
      <c r="P49" s="25"/>
      <c r="Q49" s="29"/>
      <c r="R49" s="25"/>
      <c r="S49" s="25"/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3"/>
        <v>-72.403532475000006</v>
      </c>
      <c r="AF49" s="2"/>
      <c r="AG49" s="32">
        <v>-1.0305610000000001</v>
      </c>
      <c r="AH49" s="32">
        <v>-0.90359999999999996</v>
      </c>
      <c r="AI49" s="32">
        <v>-1.45868</v>
      </c>
      <c r="AJ49" s="32">
        <v>-1.74</v>
      </c>
      <c r="AK49" s="32">
        <v>-1.180542</v>
      </c>
      <c r="AL49" s="32">
        <v>-1.1579999999999999</v>
      </c>
      <c r="AM49" s="32">
        <v>-1.9278</v>
      </c>
      <c r="AN49" s="32">
        <v>-1.0136532</v>
      </c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4"/>
        <v>-1.3016045249999999</v>
      </c>
    </row>
    <row r="50" spans="1:62">
      <c r="A50" s="29">
        <v>21</v>
      </c>
      <c r="B50" s="29">
        <v>-71.915637000000004</v>
      </c>
      <c r="C50" s="29">
        <v>-72.384500000000003</v>
      </c>
      <c r="D50" s="29">
        <v>-72.356782463010106</v>
      </c>
      <c r="E50" s="29">
        <v>-72.62</v>
      </c>
      <c r="F50" s="29">
        <v>-72.937550000000002</v>
      </c>
      <c r="G50" s="25">
        <v>-71.313999999999993</v>
      </c>
      <c r="H50" s="29">
        <v>-72.415499999999994</v>
      </c>
      <c r="I50" s="25">
        <v>-71.979792489999994</v>
      </c>
      <c r="J50" s="25"/>
      <c r="K50" s="25"/>
      <c r="L50" s="25"/>
      <c r="M50" s="29"/>
      <c r="N50" s="29"/>
      <c r="O50" s="30"/>
      <c r="P50" s="25"/>
      <c r="Q50" s="29"/>
      <c r="R50" s="25"/>
      <c r="S50" s="25"/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3"/>
        <v>-72.240470244126257</v>
      </c>
      <c r="AF50" s="2"/>
      <c r="AG50" s="32">
        <v>-0.95008199999999998</v>
      </c>
      <c r="AH50" s="32">
        <v>-0.80110000000000003</v>
      </c>
      <c r="AI50" s="32">
        <v>-1.3427972673174899</v>
      </c>
      <c r="AJ50" s="32">
        <v>-1.59</v>
      </c>
      <c r="AK50" s="32">
        <v>-1.049695</v>
      </c>
      <c r="AL50" s="32">
        <v>-1.0860000000000001</v>
      </c>
      <c r="AM50" s="32">
        <v>-1.8069999999999999</v>
      </c>
      <c r="AN50" s="32">
        <v>-0.91959851000000004</v>
      </c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4"/>
        <v>-1.1932840971646863</v>
      </c>
    </row>
    <row r="51" spans="1:62">
      <c r="A51" s="29">
        <v>22</v>
      </c>
      <c r="B51" s="29">
        <v>-71.785557999999995</v>
      </c>
      <c r="C51" s="29">
        <v>-72.260099999999994</v>
      </c>
      <c r="D51" s="29">
        <v>-72.210565026966293</v>
      </c>
      <c r="E51" s="29">
        <v>-72.489999999999995</v>
      </c>
      <c r="F51" s="29">
        <v>-72.709159999999997</v>
      </c>
      <c r="G51" s="25">
        <v>-71.180999999999997</v>
      </c>
      <c r="H51" s="29">
        <v>-72.302899999999994</v>
      </c>
      <c r="I51" s="25">
        <v>-71.854671519999997</v>
      </c>
      <c r="J51" s="25"/>
      <c r="K51" s="25"/>
      <c r="L51" s="25"/>
      <c r="M51" s="29"/>
      <c r="N51" s="29"/>
      <c r="O51" s="30"/>
      <c r="P51" s="25"/>
      <c r="Q51" s="29"/>
      <c r="R51" s="25"/>
      <c r="S51" s="25"/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3"/>
        <v>-72.099244318370779</v>
      </c>
      <c r="AF51" s="2"/>
      <c r="AG51" s="32">
        <v>-0.85936800000000002</v>
      </c>
      <c r="AH51" s="32">
        <v>-0.64680000000000004</v>
      </c>
      <c r="AI51" s="32">
        <v>-1.24594240272566</v>
      </c>
      <c r="AJ51" s="32">
        <v>-1.47</v>
      </c>
      <c r="AK51" s="32">
        <v>-0.93572290000000002</v>
      </c>
      <c r="AL51" s="32">
        <v>-1.0249999999999999</v>
      </c>
      <c r="AM51" s="32">
        <v>-1.7165999999999999</v>
      </c>
      <c r="AN51" s="32">
        <v>-0.84652209999999994</v>
      </c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4"/>
        <v>-1.0932444253407074</v>
      </c>
    </row>
    <row r="52" spans="1:62">
      <c r="A52" s="29">
        <v>23</v>
      </c>
      <c r="B52" s="29">
        <v>-71.663303999999997</v>
      </c>
      <c r="C52" s="29">
        <v>-72.103999999999999</v>
      </c>
      <c r="D52" s="29">
        <v>-72.087427100897301</v>
      </c>
      <c r="E52" s="29">
        <v>-72.34</v>
      </c>
      <c r="F52" s="29">
        <v>-72.549480000000003</v>
      </c>
      <c r="G52" s="25">
        <v>-71.171999999999997</v>
      </c>
      <c r="H52" s="29">
        <v>-72.122</v>
      </c>
      <c r="I52" s="25">
        <v>-71.744748990000005</v>
      </c>
      <c r="J52" s="25"/>
      <c r="K52" s="25"/>
      <c r="L52" s="25"/>
      <c r="M52" s="29"/>
      <c r="N52" s="29"/>
      <c r="O52" s="30"/>
      <c r="P52" s="25"/>
      <c r="Q52" s="29"/>
      <c r="R52" s="25"/>
      <c r="S52" s="25"/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3"/>
        <v>-71.972870011362176</v>
      </c>
      <c r="AF52" s="2"/>
      <c r="AG52" s="32">
        <v>-0.76865000000000006</v>
      </c>
      <c r="AH52" s="32">
        <v>-0.53610000000000002</v>
      </c>
      <c r="AI52" s="32">
        <v>-1.1321335372936701</v>
      </c>
      <c r="AJ52" s="32">
        <v>-1.38</v>
      </c>
      <c r="AK52" s="32">
        <v>-0.84960639999999998</v>
      </c>
      <c r="AL52" s="32">
        <v>-0.91900000000000004</v>
      </c>
      <c r="AM52" s="32">
        <v>-1.5494000000000001</v>
      </c>
      <c r="AN52" s="32">
        <v>-0.76176273999999988</v>
      </c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4"/>
        <v>-0.9870815846617087</v>
      </c>
    </row>
    <row r="53" spans="1:62">
      <c r="A53" s="29">
        <v>24</v>
      </c>
      <c r="B53" s="29">
        <v>-71.549705000000003</v>
      </c>
      <c r="C53" s="29">
        <v>-71.942800000000005</v>
      </c>
      <c r="D53" s="29">
        <v>-71.994872375062101</v>
      </c>
      <c r="E53" s="29">
        <v>-72.180000000000007</v>
      </c>
      <c r="F53" s="29">
        <v>-72.356859999999998</v>
      </c>
      <c r="G53" s="25">
        <v>-71.123000000000005</v>
      </c>
      <c r="H53" s="29">
        <v>-71.9773</v>
      </c>
      <c r="I53" s="25">
        <v>-71.616925080000001</v>
      </c>
      <c r="J53" s="25"/>
      <c r="K53" s="25"/>
      <c r="L53" s="25"/>
      <c r="M53" s="29"/>
      <c r="N53" s="29"/>
      <c r="O53" s="30"/>
      <c r="P53" s="25"/>
      <c r="Q53" s="29"/>
      <c r="R53" s="25"/>
      <c r="S53" s="25"/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3"/>
        <v>-71.842682806882763</v>
      </c>
      <c r="AF53" s="2"/>
      <c r="AG53" s="32">
        <v>-0.66043399999999997</v>
      </c>
      <c r="AH53" s="32">
        <v>-0.40849999999999997</v>
      </c>
      <c r="AI53" s="32">
        <v>-1.0455655681546501</v>
      </c>
      <c r="AJ53" s="32">
        <v>-1.3</v>
      </c>
      <c r="AK53" s="32">
        <v>-0.61925770000000002</v>
      </c>
      <c r="AL53" s="32">
        <v>-0.82699999999999996</v>
      </c>
      <c r="AM53" s="32">
        <v>-1.4467000000000001</v>
      </c>
      <c r="AN53" s="32">
        <v>-0.65345120000000001</v>
      </c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4"/>
        <v>-0.87011355851933125</v>
      </c>
    </row>
    <row r="54" spans="1:62">
      <c r="A54" s="29">
        <v>25</v>
      </c>
      <c r="B54" s="29">
        <v>-71.424970000000002</v>
      </c>
      <c r="C54" s="29">
        <v>-71.863600000000005</v>
      </c>
      <c r="D54" s="29">
        <v>-71.858599999999996</v>
      </c>
      <c r="E54" s="29">
        <v>-71.959999999999994</v>
      </c>
      <c r="F54" s="29">
        <v>-72.317959999999999</v>
      </c>
      <c r="G54" s="25">
        <v>-71.072999999999993</v>
      </c>
      <c r="H54" s="29">
        <v>-71.912700000000001</v>
      </c>
      <c r="I54" s="25">
        <v>-71.49171075000001</v>
      </c>
      <c r="J54" s="25"/>
      <c r="K54" s="25"/>
      <c r="L54" s="25"/>
      <c r="M54" s="29"/>
      <c r="N54" s="29"/>
      <c r="O54" s="30"/>
      <c r="P54" s="25"/>
      <c r="Q54" s="29"/>
      <c r="R54" s="25"/>
      <c r="S54" s="25"/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3"/>
        <v>-71.737817593749995</v>
      </c>
      <c r="AF54" s="2"/>
      <c r="AG54" s="32">
        <v>-0.55571899999999996</v>
      </c>
      <c r="AH54" s="32">
        <v>-0.29239999999999999</v>
      </c>
      <c r="AI54" s="32">
        <v>-0.95518000000000003</v>
      </c>
      <c r="AJ54" s="32">
        <v>-1.22</v>
      </c>
      <c r="AK54" s="32">
        <v>-0.55224139999999999</v>
      </c>
      <c r="AL54" s="32">
        <v>-0.78200000000000003</v>
      </c>
      <c r="AM54" s="32">
        <v>-1.3633999999999999</v>
      </c>
      <c r="AN54" s="32">
        <v>-0.52705924999999998</v>
      </c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4"/>
        <v>-0.78099995624999996</v>
      </c>
    </row>
    <row r="55" spans="1:62">
      <c r="A55" s="29">
        <v>26</v>
      </c>
      <c r="B55" s="29">
        <v>-71.313614999999999</v>
      </c>
      <c r="C55" s="29">
        <v>-71.764099999999999</v>
      </c>
      <c r="D55" s="29">
        <v>-71.759583697522899</v>
      </c>
      <c r="E55" s="29">
        <v>-71.84</v>
      </c>
      <c r="F55" s="29">
        <v>-72.263279999999995</v>
      </c>
      <c r="G55" s="25">
        <v>-70.966999999999999</v>
      </c>
      <c r="H55" s="29">
        <v>-71.760900000000007</v>
      </c>
      <c r="I55" s="25">
        <v>-71.360425500000005</v>
      </c>
      <c r="J55" s="25"/>
      <c r="K55" s="25"/>
      <c r="L55" s="25"/>
      <c r="M55" s="29"/>
      <c r="N55" s="29"/>
      <c r="O55" s="30"/>
      <c r="P55" s="25"/>
      <c r="Q55" s="29"/>
      <c r="R55" s="25"/>
      <c r="S55" s="25"/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3"/>
        <v>-71.628613024690367</v>
      </c>
      <c r="AF55" s="2"/>
      <c r="AG55" s="32">
        <v>-0.44359700000000002</v>
      </c>
      <c r="AH55" s="32">
        <v>-0.1802</v>
      </c>
      <c r="AI55" s="32">
        <v>-0.85792704706282197</v>
      </c>
      <c r="AJ55" s="32">
        <v>-1.1299999999999999</v>
      </c>
      <c r="AK55" s="32">
        <v>-0.45351259999999999</v>
      </c>
      <c r="AL55" s="32">
        <v>-0.67900000000000005</v>
      </c>
      <c r="AM55" s="32">
        <v>-1.2544</v>
      </c>
      <c r="AN55" s="32">
        <v>-0.39501513999999993</v>
      </c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4"/>
        <v>-0.67420647338285278</v>
      </c>
    </row>
    <row r="56" spans="1:62">
      <c r="A56" s="29">
        <v>27</v>
      </c>
      <c r="B56" s="29">
        <v>-71.150375999999994</v>
      </c>
      <c r="C56" s="29">
        <v>-71.666499999999999</v>
      </c>
      <c r="D56" s="29">
        <v>-71.5623403492976</v>
      </c>
      <c r="E56" s="29">
        <v>-71.66</v>
      </c>
      <c r="F56" s="29">
        <v>-72.140140000000002</v>
      </c>
      <c r="G56" s="25">
        <v>-70.914000000000001</v>
      </c>
      <c r="H56" s="29">
        <v>-71.650800000000004</v>
      </c>
      <c r="I56" s="25">
        <v>-71.194873709999996</v>
      </c>
      <c r="J56" s="25"/>
      <c r="K56" s="25"/>
      <c r="L56" s="25"/>
      <c r="M56" s="29"/>
      <c r="N56" s="29"/>
      <c r="O56" s="30"/>
      <c r="P56" s="25"/>
      <c r="Q56" s="29"/>
      <c r="R56" s="25"/>
      <c r="S56" s="25"/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3"/>
        <v>-71.492378757412197</v>
      </c>
      <c r="AF56" s="2"/>
      <c r="AG56" s="32">
        <v>-0.33014900000000003</v>
      </c>
      <c r="AH56" s="32">
        <v>-4.02E-2</v>
      </c>
      <c r="AI56" s="32">
        <v>-0.77170161490052203</v>
      </c>
      <c r="AJ56" s="32">
        <v>-1</v>
      </c>
      <c r="AK56" s="32">
        <v>-0.318741</v>
      </c>
      <c r="AL56" s="32">
        <v>-0.57599999999999996</v>
      </c>
      <c r="AM56" s="32">
        <v>-1.1625000000000001</v>
      </c>
      <c r="AN56" s="32">
        <v>-0.25550385999999997</v>
      </c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4"/>
        <v>-0.55684943436256529</v>
      </c>
    </row>
    <row r="57" spans="1:62">
      <c r="A57" s="29">
        <v>28</v>
      </c>
      <c r="B57" s="29">
        <v>-71.025891999999999</v>
      </c>
      <c r="C57" s="29">
        <v>-71.567599999999999</v>
      </c>
      <c r="D57" s="29">
        <v>-71.429246240957994</v>
      </c>
      <c r="E57" s="29">
        <v>-71.59</v>
      </c>
      <c r="F57" s="29">
        <v>-72.04486</v>
      </c>
      <c r="G57" s="25">
        <v>-70.866</v>
      </c>
      <c r="H57" s="29">
        <v>-71.412099999999995</v>
      </c>
      <c r="I57" s="25">
        <v>-71.114152359999991</v>
      </c>
      <c r="J57" s="25"/>
      <c r="K57" s="25"/>
      <c r="L57" s="25"/>
      <c r="M57" s="29"/>
      <c r="N57" s="29"/>
      <c r="O57" s="30"/>
      <c r="P57" s="25"/>
      <c r="Q57" s="29"/>
      <c r="R57" s="25"/>
      <c r="S57" s="25"/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3"/>
        <v>-71.381231325119757</v>
      </c>
      <c r="AF57" s="2"/>
      <c r="AG57" s="32">
        <v>-0.221863</v>
      </c>
      <c r="AH57" s="32">
        <v>9.1300000000000006E-2</v>
      </c>
      <c r="AI57" s="32">
        <v>-0.66666289010973401</v>
      </c>
      <c r="AJ57" s="32">
        <v>-0.9</v>
      </c>
      <c r="AK57" s="32">
        <v>-0.1867152</v>
      </c>
      <c r="AL57" s="32">
        <v>-0.51500000000000001</v>
      </c>
      <c r="AM57" s="32">
        <v>-1.1114999999999999</v>
      </c>
      <c r="AN57" s="32">
        <v>-0.15686111999999944</v>
      </c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4"/>
        <v>-0.45841277626371668</v>
      </c>
    </row>
    <row r="58" spans="1:62">
      <c r="A58" s="29">
        <v>29</v>
      </c>
      <c r="B58" s="29">
        <v>-70.881662000000006</v>
      </c>
      <c r="C58" s="29">
        <v>-71.4392</v>
      </c>
      <c r="D58" s="29">
        <v>-71.327356368589705</v>
      </c>
      <c r="E58" s="29">
        <v>-71.489999999999995</v>
      </c>
      <c r="F58" s="29">
        <v>-71.781880000000001</v>
      </c>
      <c r="G58" s="25">
        <v>-70.733000000000004</v>
      </c>
      <c r="H58" s="29">
        <v>-71.211299999999994</v>
      </c>
      <c r="I58" s="25">
        <v>-70.974421530000001</v>
      </c>
      <c r="J58" s="25"/>
      <c r="K58" s="25"/>
      <c r="L58" s="25"/>
      <c r="M58" s="29"/>
      <c r="N58" s="29"/>
      <c r="O58" s="30"/>
      <c r="P58" s="25"/>
      <c r="Q58" s="29"/>
      <c r="R58" s="25"/>
      <c r="S58" s="25"/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3"/>
        <v>-71.229852487323711</v>
      </c>
      <c r="AF58" s="2"/>
      <c r="AG58" s="32">
        <v>-0.13331499999999999</v>
      </c>
      <c r="AH58" s="32">
        <v>0.21</v>
      </c>
      <c r="AI58" s="32">
        <v>-0.58139215773770203</v>
      </c>
      <c r="AJ58" s="32">
        <v>-0.8</v>
      </c>
      <c r="AK58" s="32">
        <v>-1.7179860000000002E-2</v>
      </c>
      <c r="AL58" s="32">
        <v>-0.42799999999999999</v>
      </c>
      <c r="AM58" s="32">
        <v>-1.0082</v>
      </c>
      <c r="AN58" s="32">
        <v>-8.3409090000000005E-2</v>
      </c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4"/>
        <v>-0.35518701346721271</v>
      </c>
    </row>
    <row r="59" spans="1:62">
      <c r="A59" s="29">
        <v>30</v>
      </c>
      <c r="B59" s="29">
        <v>-70.747528000000003</v>
      </c>
      <c r="C59" s="29">
        <v>-71.34</v>
      </c>
      <c r="D59" s="29">
        <v>-71.188000000000002</v>
      </c>
      <c r="E59" s="29">
        <v>-71.319999999999993</v>
      </c>
      <c r="F59" s="29">
        <v>-71.545559999999995</v>
      </c>
      <c r="G59" s="25">
        <v>-70.558999999999997</v>
      </c>
      <c r="H59" s="29">
        <v>-71.104600000000005</v>
      </c>
      <c r="I59" s="25">
        <v>-70.884735300000003</v>
      </c>
      <c r="J59" s="25"/>
      <c r="K59" s="25"/>
      <c r="L59" s="25"/>
      <c r="M59" s="29"/>
      <c r="N59" s="29"/>
      <c r="O59" s="30"/>
      <c r="P59" s="25"/>
      <c r="Q59" s="29"/>
      <c r="R59" s="25"/>
      <c r="S59" s="25"/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3"/>
        <v>-71.086177912499991</v>
      </c>
      <c r="AF59" s="2"/>
      <c r="AG59" s="32">
        <v>-3.5548000000000003E-2</v>
      </c>
      <c r="AH59" s="32">
        <v>0.37269999999999998</v>
      </c>
      <c r="AI59" s="32">
        <v>-0.50956999999999997</v>
      </c>
      <c r="AJ59" s="32">
        <v>-0.68</v>
      </c>
      <c r="AK59" s="32">
        <v>8.3398879999999995E-2</v>
      </c>
      <c r="AL59" s="32">
        <v>-0.36099999999999999</v>
      </c>
      <c r="AM59" s="32">
        <v>-0.88400000000000001</v>
      </c>
      <c r="AN59" s="32">
        <v>2.7329999999999789E-3</v>
      </c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4"/>
        <v>-0.25141076499999998</v>
      </c>
    </row>
    <row r="60" spans="1:62">
      <c r="A60" s="29">
        <v>31</v>
      </c>
      <c r="B60" s="29">
        <v>-70.656487999999996</v>
      </c>
      <c r="C60" s="29">
        <v>-71.1995</v>
      </c>
      <c r="D60" s="29">
        <v>-71.042473131364602</v>
      </c>
      <c r="E60" s="29">
        <v>-71.13</v>
      </c>
      <c r="F60" s="29">
        <v>-71.431659999999994</v>
      </c>
      <c r="G60" s="25">
        <v>-70.465999999999994</v>
      </c>
      <c r="H60" s="29">
        <v>-70.942300000000003</v>
      </c>
      <c r="I60" s="25">
        <v>-70.754958959999996</v>
      </c>
      <c r="J60" s="25"/>
      <c r="K60" s="25"/>
      <c r="L60" s="25"/>
      <c r="M60" s="29"/>
      <c r="N60" s="29"/>
      <c r="O60" s="30"/>
      <c r="P60" s="25"/>
      <c r="Q60" s="29"/>
      <c r="R60" s="25"/>
      <c r="S60" s="25"/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3"/>
        <v>-70.952922511420567</v>
      </c>
      <c r="AF60" s="2"/>
      <c r="AG60" s="32">
        <v>9.6614000000000005E-2</v>
      </c>
      <c r="AH60" s="32">
        <v>0.49220000000000003</v>
      </c>
      <c r="AI60" s="32">
        <v>-0.37823102740697201</v>
      </c>
      <c r="AJ60" s="32">
        <v>-0.56000000000000005</v>
      </c>
      <c r="AK60" s="32">
        <v>0.24796299999999999</v>
      </c>
      <c r="AL60" s="32">
        <v>-0.20200000000000001</v>
      </c>
      <c r="AM60" s="32">
        <v>-0.75919999999999999</v>
      </c>
      <c r="AN60" s="32">
        <v>6.1178909999999989E-2</v>
      </c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4"/>
        <v>-0.1251843896758715</v>
      </c>
    </row>
    <row r="61" spans="1:62">
      <c r="A61" s="29">
        <v>32</v>
      </c>
      <c r="B61" s="29">
        <v>-70.548946999999998</v>
      </c>
      <c r="C61" s="29">
        <v>-71.089699999999993</v>
      </c>
      <c r="D61" s="29">
        <v>-70.919579139474294</v>
      </c>
      <c r="E61" s="29">
        <v>-71.010000000000005</v>
      </c>
      <c r="F61" s="29">
        <v>-71.314089999999993</v>
      </c>
      <c r="G61" s="25">
        <v>-70.406999999999996</v>
      </c>
      <c r="H61" s="29">
        <v>-70.772000000000006</v>
      </c>
      <c r="I61" s="25">
        <v>-70.628425960000001</v>
      </c>
      <c r="J61" s="25"/>
      <c r="K61" s="25"/>
      <c r="L61" s="25"/>
      <c r="M61" s="29"/>
      <c r="N61" s="29"/>
      <c r="O61" s="30"/>
      <c r="P61" s="25"/>
      <c r="Q61" s="29"/>
      <c r="R61" s="25"/>
      <c r="S61" s="25"/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3"/>
        <v>-70.836217762434273</v>
      </c>
      <c r="AF61" s="2"/>
      <c r="AG61" s="32">
        <v>0.21554300000000001</v>
      </c>
      <c r="AH61" s="32">
        <v>0.62929999999999997</v>
      </c>
      <c r="AI61" s="32">
        <v>-0.28879497784631802</v>
      </c>
      <c r="AJ61" s="32">
        <v>-0.46</v>
      </c>
      <c r="AK61" s="32">
        <v>0.3294396</v>
      </c>
      <c r="AL61" s="32">
        <v>-0.02</v>
      </c>
      <c r="AM61" s="32">
        <v>-0.59499999999999997</v>
      </c>
      <c r="AN61" s="32">
        <v>0.18346232000000004</v>
      </c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4"/>
        <v>-7.5625723078974819E-4</v>
      </c>
    </row>
    <row r="62" spans="1:62">
      <c r="A62" s="29">
        <v>33</v>
      </c>
      <c r="B62" s="29">
        <v>-70.381552999999997</v>
      </c>
      <c r="C62" s="29">
        <v>-70.995000000000005</v>
      </c>
      <c r="D62" s="29">
        <v>-70.756460809148294</v>
      </c>
      <c r="E62" s="29">
        <v>-70.88</v>
      </c>
      <c r="F62" s="29">
        <v>-71.06053</v>
      </c>
      <c r="G62" s="25">
        <v>-70.271000000000001</v>
      </c>
      <c r="H62" s="29">
        <v>-70.622200000000007</v>
      </c>
      <c r="I62" s="25">
        <v>-70.542778569999996</v>
      </c>
      <c r="J62" s="25"/>
      <c r="K62" s="25"/>
      <c r="L62" s="25"/>
      <c r="M62" s="29"/>
      <c r="N62" s="29"/>
      <c r="O62" s="30"/>
      <c r="P62" s="25"/>
      <c r="Q62" s="29"/>
      <c r="R62" s="25"/>
      <c r="S62" s="25"/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3"/>
        <v>-70.688690297393549</v>
      </c>
      <c r="AF62" s="2"/>
      <c r="AG62" s="32">
        <v>0.32219999999999999</v>
      </c>
      <c r="AH62" s="32">
        <v>0.74719999999999998</v>
      </c>
      <c r="AI62" s="32">
        <v>-0.12992498235380101</v>
      </c>
      <c r="AJ62" s="32">
        <v>-0.35</v>
      </c>
      <c r="AK62" s="32">
        <v>0.42482330000000001</v>
      </c>
      <c r="AL62" s="32">
        <v>0.22900000000000001</v>
      </c>
      <c r="AM62" s="32">
        <v>-0.53810000000000002</v>
      </c>
      <c r="AN62" s="32">
        <v>0.27994738000000008</v>
      </c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4"/>
        <v>0.12314321220577487</v>
      </c>
    </row>
    <row r="63" spans="1:62">
      <c r="A63" s="29">
        <v>34</v>
      </c>
      <c r="B63" s="29">
        <v>-70.277474999999995</v>
      </c>
      <c r="C63" s="29">
        <v>-70.858400000000003</v>
      </c>
      <c r="D63" s="29">
        <v>-70.650521131719302</v>
      </c>
      <c r="E63" s="29">
        <v>-70.77</v>
      </c>
      <c r="F63" s="29">
        <v>-70.859819999999999</v>
      </c>
      <c r="G63" s="25">
        <v>-70.206000000000003</v>
      </c>
      <c r="H63" s="29">
        <v>-70.5077</v>
      </c>
      <c r="I63" s="25">
        <v>-70.390554940000001</v>
      </c>
      <c r="J63" s="25"/>
      <c r="K63" s="25"/>
      <c r="L63" s="25"/>
      <c r="M63" s="29"/>
      <c r="N63" s="29"/>
      <c r="O63" s="30"/>
      <c r="P63" s="25"/>
      <c r="Q63" s="29"/>
      <c r="R63" s="25"/>
      <c r="S63" s="25"/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3"/>
        <v>-70.565058883964909</v>
      </c>
      <c r="AF63" s="2"/>
      <c r="AG63" s="32">
        <v>0.44115100000000002</v>
      </c>
      <c r="AH63" s="32">
        <v>0.87190000000000001</v>
      </c>
      <c r="AI63" s="32">
        <v>-2.1336581124660099E-2</v>
      </c>
      <c r="AJ63" s="32">
        <v>-0.25</v>
      </c>
      <c r="AK63" s="32">
        <v>0.52804759999999995</v>
      </c>
      <c r="AL63" s="32">
        <v>0.317</v>
      </c>
      <c r="AM63" s="32">
        <v>-0.41610000000000003</v>
      </c>
      <c r="AN63" s="32">
        <v>0.36436206000000021</v>
      </c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4"/>
        <v>0.2293780098594175</v>
      </c>
    </row>
    <row r="64" spans="1:62">
      <c r="A64" s="29">
        <v>35</v>
      </c>
      <c r="B64" s="29">
        <v>-70.164108999999996</v>
      </c>
      <c r="C64" s="29">
        <v>-70.719499999999996</v>
      </c>
      <c r="D64" s="29">
        <v>-70.512500000000003</v>
      </c>
      <c r="E64" s="29">
        <v>-70.64</v>
      </c>
      <c r="F64" s="29">
        <v>-70.539519999999996</v>
      </c>
      <c r="G64" s="25">
        <v>-70.147000000000006</v>
      </c>
      <c r="H64" s="29">
        <v>-70.418800000000005</v>
      </c>
      <c r="I64" s="25">
        <v>-70.258361949999994</v>
      </c>
      <c r="J64" s="25"/>
      <c r="K64" s="25"/>
      <c r="L64" s="25"/>
      <c r="M64" s="29"/>
      <c r="N64" s="29"/>
      <c r="O64" s="30"/>
      <c r="P64" s="25"/>
      <c r="Q64" s="29"/>
      <c r="R64" s="25"/>
      <c r="S64" s="25"/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3"/>
        <v>-70.424973868749987</v>
      </c>
      <c r="AF64" s="2"/>
      <c r="AG64" s="32">
        <v>0.59084499999999995</v>
      </c>
      <c r="AH64" s="32">
        <v>0.96040000000000003</v>
      </c>
      <c r="AI64" s="32">
        <v>7.4830100000000593E-2</v>
      </c>
      <c r="AJ64" s="32">
        <v>-0.16</v>
      </c>
      <c r="AK64" s="32">
        <v>0.59198309999999998</v>
      </c>
      <c r="AL64" s="32">
        <v>0.48</v>
      </c>
      <c r="AM64" s="32">
        <v>-0.33189999999999997</v>
      </c>
      <c r="AN64" s="32">
        <v>0.49853239999999971</v>
      </c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4"/>
        <v>0.33808632500000002</v>
      </c>
    </row>
    <row r="65" spans="1:62">
      <c r="A65" s="29">
        <v>36</v>
      </c>
      <c r="B65" s="29">
        <v>-70.038562999999996</v>
      </c>
      <c r="C65" s="29">
        <v>-70.551599999999993</v>
      </c>
      <c r="D65" s="29">
        <v>-70.406424215108004</v>
      </c>
      <c r="E65" s="29">
        <v>-70.489999999999995</v>
      </c>
      <c r="F65" s="29">
        <v>-70.382369999999995</v>
      </c>
      <c r="G65" s="25">
        <v>-70.061999999999998</v>
      </c>
      <c r="H65" s="29">
        <v>-70.276799999999994</v>
      </c>
      <c r="I65" s="25">
        <v>-70.120305880000004</v>
      </c>
      <c r="J65" s="25"/>
      <c r="K65" s="25"/>
      <c r="L65" s="25"/>
      <c r="M65" s="29"/>
      <c r="N65" s="29"/>
      <c r="O65" s="30"/>
      <c r="P65" s="25"/>
      <c r="Q65" s="29"/>
      <c r="R65" s="25"/>
      <c r="S65" s="25"/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3"/>
        <v>-70.291007886888494</v>
      </c>
      <c r="AF65" s="2"/>
      <c r="AG65" s="32">
        <v>0.72222600000000003</v>
      </c>
      <c r="AH65" s="32">
        <v>1.0649</v>
      </c>
      <c r="AI65" s="32">
        <v>0.14759139676470001</v>
      </c>
      <c r="AJ65" s="32">
        <v>-0.01</v>
      </c>
      <c r="AK65" s="32">
        <v>0.69220440000000005</v>
      </c>
      <c r="AL65" s="32">
        <v>0.56499999999999995</v>
      </c>
      <c r="AM65" s="32">
        <v>-0.25430000000000003</v>
      </c>
      <c r="AN65" s="32">
        <v>0.6202421199999999</v>
      </c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4"/>
        <v>0.44348298959558746</v>
      </c>
    </row>
    <row r="66" spans="1:62">
      <c r="A66" s="29">
        <v>37</v>
      </c>
      <c r="B66" s="29">
        <v>-69.930769999999995</v>
      </c>
      <c r="C66" s="29">
        <v>-70.426699999999997</v>
      </c>
      <c r="D66" s="29">
        <v>-70.311675318320795</v>
      </c>
      <c r="E66" s="29">
        <v>-70.349999999999994</v>
      </c>
      <c r="F66" s="29">
        <v>-70.269710000000003</v>
      </c>
      <c r="G66" s="25">
        <v>-69.915999999999997</v>
      </c>
      <c r="H66" s="29">
        <v>-70.125399999999999</v>
      </c>
      <c r="I66" s="25">
        <v>-70.027918659999997</v>
      </c>
      <c r="J66" s="25"/>
      <c r="K66" s="25"/>
      <c r="L66" s="25"/>
      <c r="M66" s="29"/>
      <c r="N66" s="29"/>
      <c r="O66" s="30"/>
      <c r="P66" s="25"/>
      <c r="Q66" s="29"/>
      <c r="R66" s="25"/>
      <c r="S66" s="25"/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3"/>
        <v>-70.169771747290099</v>
      </c>
      <c r="AF66" s="2"/>
      <c r="AG66" s="32">
        <v>0.84004999999999996</v>
      </c>
      <c r="AH66" s="32">
        <v>1.2062999999999999</v>
      </c>
      <c r="AI66" s="32">
        <v>0.27504567292673698</v>
      </c>
      <c r="AJ66" s="32">
        <v>0.1</v>
      </c>
      <c r="AK66" s="32">
        <v>0.77308089999999996</v>
      </c>
      <c r="AL66" s="32">
        <v>0.65700000000000003</v>
      </c>
      <c r="AM66" s="32">
        <v>-0.1371</v>
      </c>
      <c r="AN66" s="32">
        <v>0.70954930999999999</v>
      </c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4"/>
        <v>0.55299073536584209</v>
      </c>
    </row>
    <row r="67" spans="1:62">
      <c r="A67" s="29">
        <v>38</v>
      </c>
      <c r="B67" s="29">
        <v>-69.821241999999998</v>
      </c>
      <c r="C67" s="29">
        <v>-70.317899999999995</v>
      </c>
      <c r="D67" s="29">
        <v>-70.197693523290894</v>
      </c>
      <c r="E67" s="29">
        <v>-70.28</v>
      </c>
      <c r="F67" s="29">
        <v>-70.066770000000005</v>
      </c>
      <c r="G67" s="25">
        <v>-69.864999999999995</v>
      </c>
      <c r="H67" s="29">
        <v>-70.066599999999994</v>
      </c>
      <c r="I67" s="25">
        <v>-69.868759920000002</v>
      </c>
      <c r="J67" s="25"/>
      <c r="K67" s="25"/>
      <c r="L67" s="25"/>
      <c r="M67" s="29"/>
      <c r="N67" s="29"/>
      <c r="O67" s="30"/>
      <c r="P67" s="25"/>
      <c r="Q67" s="29"/>
      <c r="R67" s="25"/>
      <c r="S67" s="25"/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3"/>
        <v>-70.060495680411364</v>
      </c>
      <c r="AF67" s="2"/>
      <c r="AG67" s="32">
        <v>0.93407799999999996</v>
      </c>
      <c r="AH67" s="32">
        <v>1.3373999999999999</v>
      </c>
      <c r="AI67" s="32">
        <v>0.39393458907567402</v>
      </c>
      <c r="AJ67" s="32">
        <v>0.24</v>
      </c>
      <c r="AK67" s="32">
        <v>0.92736200000000002</v>
      </c>
      <c r="AL67" s="32">
        <v>0.68700000000000006</v>
      </c>
      <c r="AM67" s="32">
        <v>6.9699999999999998E-2</v>
      </c>
      <c r="AN67" s="32">
        <v>0.79791862000000002</v>
      </c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4"/>
        <v>0.6734241511344593</v>
      </c>
    </row>
    <row r="68" spans="1:62">
      <c r="A68" s="29">
        <v>39</v>
      </c>
      <c r="B68" s="29">
        <v>-69.725739000000004</v>
      </c>
      <c r="C68" s="29">
        <v>-70.161299999999997</v>
      </c>
      <c r="D68" s="29">
        <v>-70.072324654589806</v>
      </c>
      <c r="E68" s="29">
        <v>-70.2</v>
      </c>
      <c r="F68" s="29">
        <v>-69.950199999999995</v>
      </c>
      <c r="G68" s="25">
        <v>-69.753</v>
      </c>
      <c r="H68" s="29">
        <v>-69.897999999999996</v>
      </c>
      <c r="I68" s="25">
        <v>-69.736035790000003</v>
      </c>
      <c r="J68" s="25"/>
      <c r="K68" s="25"/>
      <c r="L68" s="25"/>
      <c r="M68" s="29"/>
      <c r="N68" s="29"/>
      <c r="O68" s="30"/>
      <c r="P68" s="25"/>
      <c r="Q68" s="29"/>
      <c r="R68" s="25"/>
      <c r="S68" s="25"/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3"/>
        <v>-69.937074930573715</v>
      </c>
      <c r="AF68" s="2"/>
      <c r="AG68" s="32">
        <v>1.0512729999999999</v>
      </c>
      <c r="AH68" s="32">
        <v>1.4826999999999999</v>
      </c>
      <c r="AI68" s="32">
        <v>0.54700117400113502</v>
      </c>
      <c r="AJ68" s="32">
        <v>0.32</v>
      </c>
      <c r="AK68" s="32">
        <v>0.98809400000000003</v>
      </c>
      <c r="AL68" s="32">
        <v>0.76700000000000002</v>
      </c>
      <c r="AM68" s="32">
        <v>0.15720000000000001</v>
      </c>
      <c r="AN68" s="32">
        <v>0.91700665000000026</v>
      </c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4"/>
        <v>0.77878435300014182</v>
      </c>
    </row>
    <row r="69" spans="1:62">
      <c r="A69" s="29">
        <v>40</v>
      </c>
      <c r="B69" s="29">
        <v>-69.620154999999997</v>
      </c>
      <c r="C69" s="29">
        <v>-70.076899999999995</v>
      </c>
      <c r="D69" s="29">
        <v>-69.927899999999994</v>
      </c>
      <c r="E69" s="29">
        <v>-70.06</v>
      </c>
      <c r="F69" s="29">
        <v>-69.729579999999999</v>
      </c>
      <c r="G69" s="25">
        <v>-69.662000000000006</v>
      </c>
      <c r="H69" s="29">
        <v>-69.814599999999999</v>
      </c>
      <c r="I69" s="25">
        <v>-69.578217999999993</v>
      </c>
      <c r="J69" s="25"/>
      <c r="K69" s="25"/>
      <c r="L69" s="25"/>
      <c r="M69" s="29"/>
      <c r="N69" s="29"/>
      <c r="O69" s="30"/>
      <c r="P69" s="25"/>
      <c r="Q69" s="29"/>
      <c r="R69" s="25"/>
      <c r="S69" s="25"/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3"/>
        <v>-69.808669124999994</v>
      </c>
      <c r="AF69" s="2"/>
      <c r="AG69" s="32">
        <v>1.144665</v>
      </c>
      <c r="AH69" s="32">
        <v>1.6176999999999999</v>
      </c>
      <c r="AI69" s="32">
        <v>0.64560499999999998</v>
      </c>
      <c r="AJ69" s="32">
        <v>0.46</v>
      </c>
      <c r="AK69" s="32">
        <v>1.091388</v>
      </c>
      <c r="AL69" s="32">
        <v>0.86899999999999999</v>
      </c>
      <c r="AM69" s="32">
        <v>0.30909999999999999</v>
      </c>
      <c r="AN69" s="32">
        <v>1.0206908000000003</v>
      </c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4"/>
        <v>0.89476860000000003</v>
      </c>
    </row>
    <row r="70" spans="1:62">
      <c r="A70" s="29">
        <v>41</v>
      </c>
      <c r="B70" s="29">
        <v>-69.490371999999994</v>
      </c>
      <c r="C70" s="29">
        <v>-69.947299999999998</v>
      </c>
      <c r="D70" s="29">
        <v>-69.774750510510998</v>
      </c>
      <c r="E70" s="29">
        <v>-69.959999999999994</v>
      </c>
      <c r="F70" s="29">
        <v>-69.544899999999998</v>
      </c>
      <c r="G70" s="25">
        <v>-69.504000000000005</v>
      </c>
      <c r="H70" s="29">
        <v>-69.655799999999999</v>
      </c>
      <c r="I70" s="25">
        <v>-69.486517419999998</v>
      </c>
      <c r="J70" s="25"/>
      <c r="K70" s="25"/>
      <c r="L70" s="25"/>
      <c r="M70" s="29"/>
      <c r="N70" s="29"/>
      <c r="O70" s="30"/>
      <c r="P70" s="25"/>
      <c r="Q70" s="29"/>
      <c r="R70" s="25"/>
      <c r="S70" s="25"/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3"/>
        <v>-69.670454991313875</v>
      </c>
      <c r="AF70" s="2"/>
      <c r="AG70" s="32">
        <v>1.2302630000000001</v>
      </c>
      <c r="AH70" s="32">
        <v>1.6930000000000001</v>
      </c>
      <c r="AI70" s="32">
        <v>0.75147715636806101</v>
      </c>
      <c r="AJ70" s="32">
        <v>0.54</v>
      </c>
      <c r="AK70" s="32">
        <v>1.196933</v>
      </c>
      <c r="AL70" s="32">
        <v>1.0469999999999999</v>
      </c>
      <c r="AM70" s="32">
        <v>0.39800000000000002</v>
      </c>
      <c r="AN70" s="32">
        <v>1.1712364799999995</v>
      </c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4"/>
        <v>1.0034887045460077</v>
      </c>
    </row>
    <row r="71" spans="1:62">
      <c r="A71" s="29">
        <v>42</v>
      </c>
      <c r="B71" s="29">
        <v>-69.391045000000005</v>
      </c>
      <c r="C71" s="29">
        <v>-69.8626</v>
      </c>
      <c r="D71" s="29">
        <v>-69.627790486042898</v>
      </c>
      <c r="E71" s="29">
        <v>-69.849999999999994</v>
      </c>
      <c r="F71" s="29">
        <v>-69.486770000000007</v>
      </c>
      <c r="G71" s="25">
        <v>-69.277000000000001</v>
      </c>
      <c r="H71" s="29">
        <v>-69.539199999999994</v>
      </c>
      <c r="I71" s="25">
        <v>-69.379993519999999</v>
      </c>
      <c r="J71" s="25"/>
      <c r="K71" s="25"/>
      <c r="L71" s="25"/>
      <c r="M71" s="29"/>
      <c r="N71" s="29"/>
      <c r="O71" s="30"/>
      <c r="P71" s="25"/>
      <c r="Q71" s="29"/>
      <c r="R71" s="25"/>
      <c r="S71" s="25"/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3"/>
        <v>-69.55179987575535</v>
      </c>
      <c r="AF71" s="2"/>
      <c r="AG71" s="32">
        <v>1.397648</v>
      </c>
      <c r="AH71" s="32">
        <v>1.8347</v>
      </c>
      <c r="AI71" s="32">
        <v>0.84230230647802995</v>
      </c>
      <c r="AJ71" s="32">
        <v>0.75</v>
      </c>
      <c r="AK71" s="32">
        <v>1.2532939999999999</v>
      </c>
      <c r="AL71" s="32">
        <v>1.177</v>
      </c>
      <c r="AM71" s="32">
        <v>0.55910000000000004</v>
      </c>
      <c r="AN71" s="32">
        <v>1.3294961599999997</v>
      </c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4"/>
        <v>1.1429425583097537</v>
      </c>
    </row>
    <row r="72" spans="1:62">
      <c r="A72" s="29">
        <v>43</v>
      </c>
      <c r="B72" s="29">
        <v>-69.304997999999998</v>
      </c>
      <c r="C72" s="29">
        <v>-69.774199999999993</v>
      </c>
      <c r="D72" s="29">
        <v>-69.513002900032504</v>
      </c>
      <c r="E72" s="29">
        <v>-69.73</v>
      </c>
      <c r="F72" s="29">
        <v>-69.349990000000005</v>
      </c>
      <c r="G72" s="25">
        <v>-69.244</v>
      </c>
      <c r="H72" s="29">
        <v>-69.467100000000002</v>
      </c>
      <c r="I72" s="25">
        <v>-69.240436309999993</v>
      </c>
      <c r="J72" s="25"/>
      <c r="K72" s="25"/>
      <c r="L72" s="25"/>
      <c r="M72" s="29"/>
      <c r="N72" s="29"/>
      <c r="O72" s="30"/>
      <c r="P72" s="25"/>
      <c r="Q72" s="29"/>
      <c r="R72" s="25"/>
      <c r="S72" s="25"/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3"/>
        <v>-69.452965901254061</v>
      </c>
      <c r="AF72" s="2"/>
      <c r="AG72" s="32">
        <v>1.504462</v>
      </c>
      <c r="AH72" s="32">
        <v>1.9116</v>
      </c>
      <c r="AI72" s="32">
        <v>0.93571527724331105</v>
      </c>
      <c r="AJ72" s="32">
        <v>0.87</v>
      </c>
      <c r="AK72" s="32">
        <v>1.396523</v>
      </c>
      <c r="AL72" s="32">
        <v>1.2929999999999999</v>
      </c>
      <c r="AM72" s="32">
        <v>0.65590000000000004</v>
      </c>
      <c r="AN72" s="32">
        <v>1.4890189599999999</v>
      </c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4"/>
        <v>1.257027404655414</v>
      </c>
    </row>
    <row r="73" spans="1:62">
      <c r="A73" s="29">
        <v>44</v>
      </c>
      <c r="B73" s="29">
        <v>-69.170219000000003</v>
      </c>
      <c r="C73" s="29">
        <v>-69.6798</v>
      </c>
      <c r="D73" s="29">
        <v>-69.445640915579901</v>
      </c>
      <c r="E73" s="29">
        <v>-69.650000000000006</v>
      </c>
      <c r="F73" s="29">
        <v>-69.222309999999993</v>
      </c>
      <c r="G73" s="25">
        <v>-69.106999999999999</v>
      </c>
      <c r="H73" s="29">
        <v>-69.307400000000001</v>
      </c>
      <c r="I73" s="25">
        <v>-69.133499880000002</v>
      </c>
      <c r="J73" s="25"/>
      <c r="K73" s="25"/>
      <c r="L73" s="25"/>
      <c r="M73" s="29"/>
      <c r="N73" s="29"/>
      <c r="O73" s="30"/>
      <c r="P73" s="25"/>
      <c r="Q73" s="29"/>
      <c r="R73" s="25"/>
      <c r="S73" s="25"/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3"/>
        <v>-69.33948372444749</v>
      </c>
      <c r="AF73" s="2"/>
      <c r="AG73" s="32">
        <v>1.625672</v>
      </c>
      <c r="AH73" s="32">
        <v>2.0354000000000001</v>
      </c>
      <c r="AI73" s="32">
        <v>1.0298668936917099</v>
      </c>
      <c r="AJ73" s="32">
        <v>0.97</v>
      </c>
      <c r="AK73" s="32">
        <v>1.5674490000000001</v>
      </c>
      <c r="AL73" s="32">
        <v>1.427</v>
      </c>
      <c r="AM73" s="32">
        <v>0.77400000000000002</v>
      </c>
      <c r="AN73" s="32">
        <v>1.5818382</v>
      </c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4"/>
        <v>1.3764032617114639</v>
      </c>
    </row>
    <row r="74" spans="1:62">
      <c r="A74" s="29">
        <v>45</v>
      </c>
      <c r="B74" s="29">
        <v>-69.038392000000002</v>
      </c>
      <c r="C74" s="29">
        <v>-69.554400000000001</v>
      </c>
      <c r="D74" s="29">
        <v>-69.280500000000004</v>
      </c>
      <c r="E74" s="29">
        <v>-69.510000000000005</v>
      </c>
      <c r="F74" s="29">
        <v>-69.034189999999995</v>
      </c>
      <c r="G74" s="25">
        <v>-68.974000000000004</v>
      </c>
      <c r="H74" s="29">
        <v>-69.130899999999997</v>
      </c>
      <c r="I74" s="25">
        <v>-69.022974199999993</v>
      </c>
      <c r="J74" s="25"/>
      <c r="K74" s="25"/>
      <c r="L74" s="25"/>
      <c r="M74" s="29"/>
      <c r="N74" s="29"/>
      <c r="O74" s="30"/>
      <c r="P74" s="25"/>
      <c r="Q74" s="29"/>
      <c r="R74" s="25"/>
      <c r="S74" s="25"/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3"/>
        <v>-69.193169524999988</v>
      </c>
      <c r="AF74" s="2"/>
      <c r="AG74" s="32">
        <v>1.756556</v>
      </c>
      <c r="AH74" s="32">
        <v>2.1518999999999999</v>
      </c>
      <c r="AI74" s="32">
        <v>1.1183099999999999</v>
      </c>
      <c r="AJ74" s="32">
        <v>1.06</v>
      </c>
      <c r="AK74" s="32">
        <v>1.7006669999999999</v>
      </c>
      <c r="AL74" s="32">
        <v>1.548</v>
      </c>
      <c r="AM74" s="32">
        <v>0.88419999999999999</v>
      </c>
      <c r="AN74" s="32">
        <v>1.7435201500000004</v>
      </c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4"/>
        <v>1.4953941437500002</v>
      </c>
    </row>
    <row r="75" spans="1:62">
      <c r="A75" s="29">
        <v>46</v>
      </c>
      <c r="B75" s="29">
        <v>-68.957363000000001</v>
      </c>
      <c r="C75" s="29">
        <v>-69.458100000000002</v>
      </c>
      <c r="D75" s="29">
        <v>-69.158379637073494</v>
      </c>
      <c r="E75" s="29">
        <v>-69.349999999999994</v>
      </c>
      <c r="F75" s="29">
        <v>-68.921899999999994</v>
      </c>
      <c r="G75" s="25">
        <v>-68.893000000000001</v>
      </c>
      <c r="H75" s="29">
        <v>-69.023700000000005</v>
      </c>
      <c r="I75" s="25">
        <v>-68.943218479999999</v>
      </c>
      <c r="J75" s="25"/>
      <c r="K75" s="25"/>
      <c r="L75" s="25"/>
      <c r="M75" s="29"/>
      <c r="N75" s="29"/>
      <c r="O75" s="30"/>
      <c r="P75" s="25"/>
      <c r="Q75" s="29"/>
      <c r="R75" s="25"/>
      <c r="S75" s="25"/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3"/>
        <v>-69.088207639634177</v>
      </c>
      <c r="AF75" s="2"/>
      <c r="AG75" s="32">
        <v>1.911851</v>
      </c>
      <c r="AH75" s="32">
        <v>2.2559999999999998</v>
      </c>
      <c r="AI75" s="32">
        <v>1.26441502331977</v>
      </c>
      <c r="AJ75" s="32">
        <v>1.18</v>
      </c>
      <c r="AK75" s="32">
        <v>1.8441339999999999</v>
      </c>
      <c r="AL75" s="32">
        <v>1.6839999999999999</v>
      </c>
      <c r="AM75" s="32">
        <v>1.0499000000000001</v>
      </c>
      <c r="AN75" s="32">
        <v>1.8595751200000032</v>
      </c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4"/>
        <v>1.6312343929149713</v>
      </c>
    </row>
    <row r="76" spans="1:62">
      <c r="A76" s="29">
        <v>47</v>
      </c>
      <c r="B76" s="29">
        <v>-68.847171000000003</v>
      </c>
      <c r="C76" s="29">
        <v>-69.368499999999997</v>
      </c>
      <c r="D76" s="29">
        <v>-69.074396733093806</v>
      </c>
      <c r="E76" s="29">
        <v>-69.209999999999994</v>
      </c>
      <c r="F76" s="29">
        <v>-68.752840000000006</v>
      </c>
      <c r="G76" s="25">
        <v>-68.588999999999999</v>
      </c>
      <c r="H76" s="29">
        <v>-68.826999999999998</v>
      </c>
      <c r="I76" s="25">
        <v>-68.779109250000005</v>
      </c>
      <c r="J76" s="25"/>
      <c r="K76" s="25"/>
      <c r="L76" s="25"/>
      <c r="M76" s="29"/>
      <c r="N76" s="29"/>
      <c r="O76" s="30"/>
      <c r="P76" s="25"/>
      <c r="Q76" s="29"/>
      <c r="R76" s="25"/>
      <c r="S76" s="25"/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3"/>
        <v>-68.931002122886724</v>
      </c>
      <c r="AF76" s="2"/>
      <c r="AG76" s="32">
        <v>2.0583520000000002</v>
      </c>
      <c r="AH76" s="32">
        <v>2.3738999999999999</v>
      </c>
      <c r="AI76" s="32">
        <v>1.3787770131881101</v>
      </c>
      <c r="AJ76" s="32">
        <v>1.31</v>
      </c>
      <c r="AK76" s="32">
        <v>1.979552</v>
      </c>
      <c r="AL76" s="32">
        <v>1.825</v>
      </c>
      <c r="AM76" s="32">
        <v>1.1341000000000001</v>
      </c>
      <c r="AN76" s="32">
        <v>2.0227425599999997</v>
      </c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4"/>
        <v>1.7603029466485136</v>
      </c>
    </row>
    <row r="77" spans="1:62">
      <c r="A77" s="29">
        <v>48</v>
      </c>
      <c r="B77" s="29">
        <v>-68.732146</v>
      </c>
      <c r="C77" s="29">
        <v>-69.226200000000006</v>
      </c>
      <c r="D77" s="29">
        <v>-68.960854862301005</v>
      </c>
      <c r="E77" s="29">
        <v>-69.09</v>
      </c>
      <c r="F77" s="29">
        <v>-68.659329999999997</v>
      </c>
      <c r="G77" s="25">
        <v>-68.546999999999997</v>
      </c>
      <c r="H77" s="29">
        <v>-68.751999999999995</v>
      </c>
      <c r="I77" s="25">
        <v>-68.61876728</v>
      </c>
      <c r="J77" s="25"/>
      <c r="K77" s="25"/>
      <c r="L77" s="25"/>
      <c r="M77" s="29"/>
      <c r="N77" s="29"/>
      <c r="O77" s="30"/>
      <c r="P77" s="25"/>
      <c r="Q77" s="29"/>
      <c r="R77" s="25"/>
      <c r="S77" s="25"/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3"/>
        <v>-68.82328726778762</v>
      </c>
      <c r="AF77" s="2"/>
      <c r="AG77" s="32">
        <v>2.1669339999999999</v>
      </c>
      <c r="AH77" s="32">
        <v>2.5167000000000002</v>
      </c>
      <c r="AI77" s="32">
        <v>1.5296770047866199</v>
      </c>
      <c r="AJ77" s="32">
        <v>1.42</v>
      </c>
      <c r="AK77" s="32">
        <v>2.0610520000000001</v>
      </c>
      <c r="AL77" s="32">
        <v>1.863</v>
      </c>
      <c r="AM77" s="32">
        <v>1.2637</v>
      </c>
      <c r="AN77" s="32">
        <v>2.11100032</v>
      </c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4"/>
        <v>1.8665079155983275</v>
      </c>
    </row>
    <row r="78" spans="1:62">
      <c r="A78" s="29">
        <v>49</v>
      </c>
      <c r="B78" s="29">
        <v>-68.596982999999994</v>
      </c>
      <c r="C78" s="29">
        <v>-69.0959</v>
      </c>
      <c r="D78" s="29">
        <v>-68.832502923588194</v>
      </c>
      <c r="E78" s="29">
        <v>-68.959999999999994</v>
      </c>
      <c r="F78" s="29">
        <v>-68.601839999999996</v>
      </c>
      <c r="G78" s="25">
        <v>-68.494</v>
      </c>
      <c r="H78" s="29">
        <v>-68.529499999999999</v>
      </c>
      <c r="I78" s="25">
        <v>-68.480095449999993</v>
      </c>
      <c r="J78" s="25"/>
      <c r="K78" s="25"/>
      <c r="L78" s="25"/>
      <c r="M78" s="29"/>
      <c r="N78" s="29"/>
      <c r="O78" s="30"/>
      <c r="P78" s="25"/>
      <c r="Q78" s="29"/>
      <c r="R78" s="25"/>
      <c r="S78" s="25"/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3"/>
        <v>-68.698852671698518</v>
      </c>
      <c r="AF78" s="2"/>
      <c r="AG78" s="32">
        <v>2.3046920000000002</v>
      </c>
      <c r="AH78" s="32">
        <v>2.6556000000000002</v>
      </c>
      <c r="AI78" s="32">
        <v>1.61535502869692</v>
      </c>
      <c r="AJ78" s="32">
        <v>1.57</v>
      </c>
      <c r="AK78" s="32">
        <v>2.2024400000000002</v>
      </c>
      <c r="AL78" s="32">
        <v>1.9019999999999999</v>
      </c>
      <c r="AM78" s="32">
        <v>1.4335</v>
      </c>
      <c r="AN78" s="32">
        <v>2.2215600799999997</v>
      </c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4"/>
        <v>1.9881433885871149</v>
      </c>
    </row>
    <row r="79" spans="1:62">
      <c r="A79" s="29">
        <v>50</v>
      </c>
      <c r="B79" s="29">
        <v>-68.488494000000003</v>
      </c>
      <c r="C79" s="29">
        <v>-69.023300000000006</v>
      </c>
      <c r="D79" s="29">
        <v>-68.723399999999998</v>
      </c>
      <c r="E79" s="29">
        <v>-68.790000000000006</v>
      </c>
      <c r="F79" s="29">
        <v>-68.534260000000003</v>
      </c>
      <c r="G79" s="25">
        <v>-68.468000000000004</v>
      </c>
      <c r="H79" s="29">
        <v>-68.424800000000005</v>
      </c>
      <c r="I79" s="25">
        <v>-68.392970999999989</v>
      </c>
      <c r="J79" s="25"/>
      <c r="K79" s="25"/>
      <c r="L79" s="25"/>
      <c r="M79" s="29"/>
      <c r="N79" s="29"/>
      <c r="O79" s="30"/>
      <c r="P79" s="25"/>
      <c r="Q79" s="29"/>
      <c r="R79" s="25"/>
      <c r="S79" s="25"/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3"/>
        <v>-68.605653125000003</v>
      </c>
      <c r="AF79" s="2"/>
      <c r="AG79" s="32">
        <v>2.4152330000000002</v>
      </c>
      <c r="AH79" s="32">
        <v>2.7726000000000002</v>
      </c>
      <c r="AI79" s="32">
        <v>1.7737700000000001</v>
      </c>
      <c r="AJ79" s="32">
        <v>1.67</v>
      </c>
      <c r="AK79" s="32">
        <v>2.2832620000000001</v>
      </c>
      <c r="AL79" s="32">
        <v>2.0960000000000001</v>
      </c>
      <c r="AM79" s="32">
        <v>1.5823</v>
      </c>
      <c r="AN79" s="32">
        <v>2.3224184999999999</v>
      </c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4"/>
        <v>2.1144479375</v>
      </c>
    </row>
    <row r="80" spans="1:62">
      <c r="A80" s="29">
        <v>51</v>
      </c>
      <c r="B80" s="29">
        <v>-68.374996999999993</v>
      </c>
      <c r="C80" s="29">
        <v>-68.916399999999996</v>
      </c>
      <c r="D80" s="29">
        <v>-68.634419073126594</v>
      </c>
      <c r="E80" s="29">
        <v>-68.66</v>
      </c>
      <c r="F80" s="29">
        <v>-68.407439999999994</v>
      </c>
      <c r="G80" s="25">
        <v>-68.381</v>
      </c>
      <c r="H80" s="29">
        <v>-68.298100000000005</v>
      </c>
      <c r="I80" s="25">
        <v>-68.286389490000005</v>
      </c>
      <c r="J80" s="25"/>
      <c r="K80" s="25"/>
      <c r="L80" s="25"/>
      <c r="M80" s="29"/>
      <c r="N80" s="29"/>
      <c r="O80" s="30"/>
      <c r="P80" s="25"/>
      <c r="Q80" s="29"/>
      <c r="R80" s="25"/>
      <c r="S80" s="25"/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3"/>
        <v>-68.494843195390828</v>
      </c>
      <c r="AF80" s="2"/>
      <c r="AG80" s="32">
        <v>2.5339860000000001</v>
      </c>
      <c r="AH80" s="32">
        <v>2.9159999999999999</v>
      </c>
      <c r="AI80" s="32">
        <v>1.9229873623373199</v>
      </c>
      <c r="AJ80" s="32">
        <v>1.79</v>
      </c>
      <c r="AK80" s="32">
        <v>2.3808479999999999</v>
      </c>
      <c r="AL80" s="32">
        <v>2.1829999999999998</v>
      </c>
      <c r="AM80" s="32">
        <v>1.71</v>
      </c>
      <c r="AN80" s="32">
        <v>2.4507724900000003</v>
      </c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4"/>
        <v>2.2359492315421647</v>
      </c>
    </row>
    <row r="81" spans="1:62">
      <c r="A81" s="29">
        <v>52</v>
      </c>
      <c r="B81" s="29">
        <v>-68.228145999999995</v>
      </c>
      <c r="C81" s="29">
        <v>-68.767200000000003</v>
      </c>
      <c r="D81" s="29">
        <v>-68.5408826056169</v>
      </c>
      <c r="E81" s="29">
        <v>-68.53</v>
      </c>
      <c r="F81" s="29">
        <v>-68.298349999999999</v>
      </c>
      <c r="G81" s="25">
        <v>-68.289000000000001</v>
      </c>
      <c r="H81" s="29">
        <v>-68.165599999999998</v>
      </c>
      <c r="I81" s="25">
        <v>-68.187935159999995</v>
      </c>
      <c r="J81" s="25"/>
      <c r="K81" s="25"/>
      <c r="L81" s="25"/>
      <c r="M81" s="29"/>
      <c r="N81" s="29"/>
      <c r="O81" s="30"/>
      <c r="P81" s="25"/>
      <c r="Q81" s="29"/>
      <c r="R81" s="25"/>
      <c r="S81" s="25"/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3"/>
        <v>-68.375889220702106</v>
      </c>
      <c r="AF81" s="2"/>
      <c r="AG81" s="32">
        <v>2.656428</v>
      </c>
      <c r="AH81" s="32">
        <v>3.0733000000000001</v>
      </c>
      <c r="AI81" s="32">
        <v>2.05964398235351</v>
      </c>
      <c r="AJ81" s="32">
        <v>1.97</v>
      </c>
      <c r="AK81" s="32">
        <v>2.482907</v>
      </c>
      <c r="AL81" s="32">
        <v>2.2490000000000001</v>
      </c>
      <c r="AM81" s="32">
        <v>1.8216000000000001</v>
      </c>
      <c r="AN81" s="32">
        <v>2.62955592</v>
      </c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4"/>
        <v>2.3678043627941889</v>
      </c>
    </row>
    <row r="82" spans="1:62">
      <c r="A82" s="29">
        <v>53</v>
      </c>
      <c r="B82" s="29">
        <v>-68.071764000000002</v>
      </c>
      <c r="C82" s="29">
        <v>-68.668300000000002</v>
      </c>
      <c r="D82" s="29">
        <v>-68.401926885646603</v>
      </c>
      <c r="E82" s="29">
        <v>-68.34</v>
      </c>
      <c r="F82" s="29">
        <v>-68.211939999999998</v>
      </c>
      <c r="G82" s="25">
        <v>-68.236999999999995</v>
      </c>
      <c r="H82" s="29">
        <v>-68.098600000000005</v>
      </c>
      <c r="I82" s="25">
        <v>-68.062887570000001</v>
      </c>
      <c r="J82" s="25"/>
      <c r="K82" s="25"/>
      <c r="L82" s="25"/>
      <c r="M82" s="29"/>
      <c r="N82" s="29"/>
      <c r="O82" s="30"/>
      <c r="P82" s="25"/>
      <c r="Q82" s="29"/>
      <c r="R82" s="25"/>
      <c r="S82" s="25"/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3"/>
        <v>-68.261552306955835</v>
      </c>
      <c r="AF82" s="2"/>
      <c r="AG82" s="32">
        <v>2.7605080000000002</v>
      </c>
      <c r="AH82" s="32">
        <v>3.2494000000000001</v>
      </c>
      <c r="AI82" s="32">
        <v>2.1646160142806998</v>
      </c>
      <c r="AJ82" s="32">
        <v>2.1</v>
      </c>
      <c r="AK82" s="32">
        <v>2.652863</v>
      </c>
      <c r="AL82" s="32">
        <v>2.3330000000000002</v>
      </c>
      <c r="AM82" s="32">
        <v>2.0177</v>
      </c>
      <c r="AN82" s="32">
        <v>2.7958392600000002</v>
      </c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4"/>
        <v>2.5092407842850877</v>
      </c>
    </row>
    <row r="83" spans="1:62">
      <c r="A83" s="29">
        <v>54</v>
      </c>
      <c r="B83" s="29">
        <v>-67.956841999999995</v>
      </c>
      <c r="C83" s="29">
        <v>-68.543400000000005</v>
      </c>
      <c r="D83" s="29">
        <v>-68.262056381621804</v>
      </c>
      <c r="E83" s="29">
        <v>-68.180000000000007</v>
      </c>
      <c r="F83" s="29">
        <v>-68.083250000000007</v>
      </c>
      <c r="G83" s="25">
        <v>-68.203999999999994</v>
      </c>
      <c r="H83" s="29">
        <v>-67.988699999999994</v>
      </c>
      <c r="I83" s="25">
        <v>-67.960278779999996</v>
      </c>
      <c r="J83" s="25"/>
      <c r="K83" s="25"/>
      <c r="L83" s="25"/>
      <c r="M83" s="29"/>
      <c r="N83" s="29"/>
      <c r="O83" s="30"/>
      <c r="P83" s="25"/>
      <c r="Q83" s="29"/>
      <c r="R83" s="25"/>
      <c r="S83" s="25"/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3"/>
        <v>-68.147315895202723</v>
      </c>
      <c r="AF83" s="2"/>
      <c r="AG83" s="32">
        <v>2.889303</v>
      </c>
      <c r="AH83" s="32">
        <v>3.3872</v>
      </c>
      <c r="AI83" s="32">
        <v>2.3013458919897301</v>
      </c>
      <c r="AJ83" s="32">
        <v>2.2400000000000002</v>
      </c>
      <c r="AK83" s="32">
        <v>2.8157740000000002</v>
      </c>
      <c r="AL83" s="32">
        <v>2.4529999999999998</v>
      </c>
      <c r="AM83" s="32">
        <v>2.1753</v>
      </c>
      <c r="AN83" s="32">
        <v>2.9789892400000002</v>
      </c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4"/>
        <v>2.6551140164987164</v>
      </c>
    </row>
    <row r="84" spans="1:62">
      <c r="A84" s="29">
        <v>55</v>
      </c>
      <c r="B84" s="29">
        <v>-67.822249999999997</v>
      </c>
      <c r="C84" s="29">
        <v>-68.421999999999997</v>
      </c>
      <c r="D84" s="29">
        <v>-68.107799999999997</v>
      </c>
      <c r="E84" s="29">
        <v>-68.06</v>
      </c>
      <c r="F84" s="29">
        <v>-67.946560000000005</v>
      </c>
      <c r="G84" s="25">
        <v>-68.113</v>
      </c>
      <c r="H84" s="29">
        <v>-67.853300000000004</v>
      </c>
      <c r="I84" s="25">
        <v>-67.833898050000002</v>
      </c>
      <c r="J84" s="25"/>
      <c r="K84" s="25"/>
      <c r="L84" s="25"/>
      <c r="M84" s="29"/>
      <c r="N84" s="29"/>
      <c r="O84" s="30"/>
      <c r="P84" s="25"/>
      <c r="Q84" s="29"/>
      <c r="R84" s="25"/>
      <c r="S84" s="25"/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3"/>
        <v>-68.019851006249993</v>
      </c>
      <c r="AF84" s="2"/>
      <c r="AG84" s="32">
        <v>3.0529670000000002</v>
      </c>
      <c r="AH84" s="32">
        <v>3.5486</v>
      </c>
      <c r="AI84" s="32">
        <v>2.3970799999999999</v>
      </c>
      <c r="AJ84" s="32">
        <v>2.35</v>
      </c>
      <c r="AK84" s="32">
        <v>2.9642909999999998</v>
      </c>
      <c r="AL84" s="32">
        <v>2.6120000000000001</v>
      </c>
      <c r="AM84" s="32">
        <v>2.3056000000000001</v>
      </c>
      <c r="AN84" s="32">
        <v>3.0496559000000008</v>
      </c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4"/>
        <v>2.7850242374999996</v>
      </c>
    </row>
    <row r="85" spans="1:62">
      <c r="A85" s="29">
        <v>56</v>
      </c>
      <c r="B85" s="29">
        <v>-67.697443000000007</v>
      </c>
      <c r="C85" s="29">
        <v>-68.2744</v>
      </c>
      <c r="D85" s="29">
        <v>-67.972916711391093</v>
      </c>
      <c r="E85" s="29">
        <v>-67.95</v>
      </c>
      <c r="F85" s="29">
        <v>-67.795540000000003</v>
      </c>
      <c r="G85" s="25">
        <v>-67.888999999999996</v>
      </c>
      <c r="H85" s="29">
        <v>-67.662499999999994</v>
      </c>
      <c r="I85" s="25">
        <v>-67.706126359999999</v>
      </c>
      <c r="J85" s="25"/>
      <c r="K85" s="25"/>
      <c r="L85" s="25"/>
      <c r="M85" s="29"/>
      <c r="N85" s="29"/>
      <c r="O85" s="30"/>
      <c r="P85" s="25"/>
      <c r="Q85" s="29"/>
      <c r="R85" s="25"/>
      <c r="S85" s="25"/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3"/>
        <v>-67.868490758923883</v>
      </c>
      <c r="AF85" s="2"/>
      <c r="AG85" s="32">
        <v>3.2328450000000002</v>
      </c>
      <c r="AH85" s="32">
        <v>3.6646000000000001</v>
      </c>
      <c r="AI85" s="32">
        <v>2.55148309236254</v>
      </c>
      <c r="AJ85" s="32">
        <v>2.52</v>
      </c>
      <c r="AK85" s="32">
        <v>3.071018</v>
      </c>
      <c r="AL85" s="32">
        <v>2.802</v>
      </c>
      <c r="AM85" s="32">
        <v>2.4182000000000001</v>
      </c>
      <c r="AN85" s="32">
        <v>3.1943631600000013</v>
      </c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4"/>
        <v>2.9318136565453177</v>
      </c>
    </row>
    <row r="86" spans="1:62">
      <c r="A86" s="29">
        <v>57</v>
      </c>
      <c r="B86" s="29">
        <v>-67.585337999999993</v>
      </c>
      <c r="C86" s="29">
        <v>-68.115099999999998</v>
      </c>
      <c r="D86" s="29">
        <v>-67.805518008375998</v>
      </c>
      <c r="E86" s="29">
        <v>-67.84</v>
      </c>
      <c r="F86" s="29">
        <v>-67.665899999999993</v>
      </c>
      <c r="G86" s="25">
        <v>-67.823999999999998</v>
      </c>
      <c r="H86" s="29">
        <v>-67.539400000000001</v>
      </c>
      <c r="I86" s="25">
        <v>-67.631885310000001</v>
      </c>
      <c r="J86" s="25"/>
      <c r="K86" s="25"/>
      <c r="L86" s="25"/>
      <c r="M86" s="29"/>
      <c r="N86" s="29"/>
      <c r="O86" s="30"/>
      <c r="P86" s="25"/>
      <c r="Q86" s="29"/>
      <c r="R86" s="25"/>
      <c r="S86" s="25"/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3"/>
        <v>-67.750892664796993</v>
      </c>
      <c r="AF86" s="2"/>
      <c r="AG86" s="32">
        <v>3.3877790000000001</v>
      </c>
      <c r="AH86" s="32">
        <v>3.8645</v>
      </c>
      <c r="AI86" s="32">
        <v>2.7144771177835998</v>
      </c>
      <c r="AJ86" s="32">
        <v>2.61</v>
      </c>
      <c r="AK86" s="32">
        <v>3.1381649999999999</v>
      </c>
      <c r="AL86" s="32">
        <v>2.964</v>
      </c>
      <c r="AM86" s="32">
        <v>2.5375000000000001</v>
      </c>
      <c r="AN86" s="32">
        <v>3.3656462399999989</v>
      </c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4"/>
        <v>3.0727584197229501</v>
      </c>
    </row>
    <row r="87" spans="1:62">
      <c r="A87" s="29">
        <v>58</v>
      </c>
      <c r="B87" s="29">
        <v>-67.456108999999998</v>
      </c>
      <c r="C87" s="29">
        <v>-67.960899999999995</v>
      </c>
      <c r="D87" s="29">
        <v>-67.698092515030694</v>
      </c>
      <c r="E87" s="29">
        <v>-67.7</v>
      </c>
      <c r="F87" s="29">
        <v>-67.62961</v>
      </c>
      <c r="G87" s="25">
        <v>-67.716999999999999</v>
      </c>
      <c r="H87" s="29">
        <v>-67.286199999999994</v>
      </c>
      <c r="I87" s="25">
        <v>-67.519052160000001</v>
      </c>
      <c r="J87" s="25"/>
      <c r="K87" s="25"/>
      <c r="L87" s="25"/>
      <c r="M87" s="29"/>
      <c r="N87" s="29"/>
      <c r="O87" s="30"/>
      <c r="P87" s="25"/>
      <c r="Q87" s="29"/>
      <c r="R87" s="25"/>
      <c r="S87" s="25"/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3"/>
        <v>-67.620870459378835</v>
      </c>
      <c r="AF87" s="2"/>
      <c r="AG87" s="32">
        <v>3.5265610000000001</v>
      </c>
      <c r="AH87" s="32">
        <v>3.9832999999999998</v>
      </c>
      <c r="AI87" s="32">
        <v>2.8820316409936502</v>
      </c>
      <c r="AJ87" s="32">
        <v>2.78</v>
      </c>
      <c r="AK87" s="32">
        <v>3.4023270000000001</v>
      </c>
      <c r="AL87" s="32">
        <v>3.028</v>
      </c>
      <c r="AM87" s="32">
        <v>2.7202999999999999</v>
      </c>
      <c r="AN87" s="32">
        <v>3.5549122799999999</v>
      </c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4"/>
        <v>3.2346789901242059</v>
      </c>
    </row>
    <row r="88" spans="1:62">
      <c r="A88" s="29">
        <v>59</v>
      </c>
      <c r="B88" s="29">
        <v>-67.313772</v>
      </c>
      <c r="C88" s="29">
        <v>-67.821399999999997</v>
      </c>
      <c r="D88" s="29">
        <v>-67.495516989134003</v>
      </c>
      <c r="E88" s="29">
        <v>-67.53</v>
      </c>
      <c r="F88" s="29">
        <v>-67.521320000000003</v>
      </c>
      <c r="G88" s="25">
        <v>-67.611999999999995</v>
      </c>
      <c r="H88" s="29">
        <v>-67.158699999999996</v>
      </c>
      <c r="I88" s="25">
        <v>-67.422893549999998</v>
      </c>
      <c r="J88" s="25"/>
      <c r="K88" s="25"/>
      <c r="L88" s="25"/>
      <c r="M88" s="29"/>
      <c r="N88" s="29"/>
      <c r="O88" s="30"/>
      <c r="P88" s="25"/>
      <c r="Q88" s="29"/>
      <c r="R88" s="25"/>
      <c r="S88" s="25"/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3"/>
        <v>-67.484450317391747</v>
      </c>
      <c r="AF88" s="2"/>
      <c r="AG88" s="32">
        <v>3.6489419999999999</v>
      </c>
      <c r="AH88" s="32">
        <v>4.1173999999999999</v>
      </c>
      <c r="AI88" s="32">
        <v>2.9883357071641199</v>
      </c>
      <c r="AJ88" s="32">
        <v>2.92</v>
      </c>
      <c r="AK88" s="32">
        <v>3.4675189999999998</v>
      </c>
      <c r="AL88" s="32">
        <v>3.254</v>
      </c>
      <c r="AM88" s="32">
        <v>2.8712</v>
      </c>
      <c r="AN88" s="32">
        <v>3.70961893</v>
      </c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4"/>
        <v>3.3721269546455157</v>
      </c>
    </row>
    <row r="89" spans="1:62">
      <c r="A89" s="29">
        <v>60</v>
      </c>
      <c r="B89" s="29">
        <v>-67.162558000000004</v>
      </c>
      <c r="C89" s="29">
        <v>-67.665599999999998</v>
      </c>
      <c r="D89" s="29">
        <v>-67.315399999999997</v>
      </c>
      <c r="E89" s="29">
        <v>-67.38</v>
      </c>
      <c r="F89" s="29">
        <v>-67.447739999999996</v>
      </c>
      <c r="G89" s="25">
        <v>-67.528000000000006</v>
      </c>
      <c r="H89" s="29">
        <v>-67.043000000000006</v>
      </c>
      <c r="I89" s="25">
        <v>-67.266004000000009</v>
      </c>
      <c r="J89" s="25"/>
      <c r="K89" s="25"/>
      <c r="L89" s="25"/>
      <c r="M89" s="29"/>
      <c r="N89" s="29"/>
      <c r="O89" s="30"/>
      <c r="P89" s="25"/>
      <c r="Q89" s="29"/>
      <c r="R89" s="25"/>
      <c r="S89" s="25"/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3"/>
        <v>-67.351037750000003</v>
      </c>
      <c r="AF89" s="2"/>
      <c r="AG89" s="32">
        <v>3.7890649999999999</v>
      </c>
      <c r="AH89" s="32">
        <v>4.3228999999999997</v>
      </c>
      <c r="AI89" s="32">
        <v>3.13625</v>
      </c>
      <c r="AJ89" s="32">
        <v>3.08</v>
      </c>
      <c r="AK89" s="32">
        <v>3.6099909999999999</v>
      </c>
      <c r="AL89" s="32">
        <v>3.504</v>
      </c>
      <c r="AM89" s="32">
        <v>3.0215999999999998</v>
      </c>
      <c r="AN89" s="32">
        <v>3.7877483999999999</v>
      </c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4"/>
        <v>3.5314443000000004</v>
      </c>
    </row>
    <row r="90" spans="1:62">
      <c r="A90" s="29">
        <v>61</v>
      </c>
      <c r="B90" s="29">
        <v>-66.999510000000001</v>
      </c>
      <c r="C90" s="29">
        <v>-67.562100000000001</v>
      </c>
      <c r="D90" s="29">
        <v>-67.218153221154793</v>
      </c>
      <c r="E90" s="29">
        <v>-67.25</v>
      </c>
      <c r="F90" s="29">
        <v>-67.403919999999999</v>
      </c>
      <c r="G90" s="25">
        <v>-67.388999999999996</v>
      </c>
      <c r="H90" s="29">
        <v>-66.8673</v>
      </c>
      <c r="I90" s="25">
        <v>-67.131845159999997</v>
      </c>
      <c r="J90" s="25"/>
      <c r="K90" s="25"/>
      <c r="L90" s="25"/>
      <c r="M90" s="29"/>
      <c r="N90" s="29"/>
      <c r="O90" s="30"/>
      <c r="P90" s="25"/>
      <c r="Q90" s="29"/>
      <c r="R90" s="25"/>
      <c r="S90" s="25"/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3"/>
        <v>-67.227728547644347</v>
      </c>
      <c r="AF90" s="2"/>
      <c r="AG90" s="32">
        <v>3.9290090000000002</v>
      </c>
      <c r="AH90" s="32">
        <v>4.4420999999999999</v>
      </c>
      <c r="AI90" s="32">
        <v>3.3415713625293701</v>
      </c>
      <c r="AJ90" s="32">
        <v>3.16</v>
      </c>
      <c r="AK90" s="32">
        <v>3.8325529999999999</v>
      </c>
      <c r="AL90" s="32">
        <v>3.6360000000000001</v>
      </c>
      <c r="AM90" s="32">
        <v>3.1415999999999999</v>
      </c>
      <c r="AN90" s="32">
        <v>3.8524458799999999</v>
      </c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4"/>
        <v>3.6669099053161713</v>
      </c>
    </row>
    <row r="91" spans="1:62">
      <c r="A91" s="29">
        <v>62</v>
      </c>
      <c r="B91" s="29">
        <v>-66.842562999999998</v>
      </c>
      <c r="C91" s="29">
        <v>-67.415300000000002</v>
      </c>
      <c r="D91" s="29">
        <v>-67.112274653641606</v>
      </c>
      <c r="E91" s="29">
        <v>-67.11</v>
      </c>
      <c r="F91" s="29">
        <v>-67.205579999999998</v>
      </c>
      <c r="G91" s="25">
        <v>-67.182000000000002</v>
      </c>
      <c r="H91" s="29">
        <v>-66.709000000000003</v>
      </c>
      <c r="I91" s="25">
        <v>-66.982117740000007</v>
      </c>
      <c r="J91" s="25"/>
      <c r="K91" s="25"/>
      <c r="L91" s="25"/>
      <c r="M91" s="29"/>
      <c r="N91" s="29"/>
      <c r="O91" s="30"/>
      <c r="P91" s="25"/>
      <c r="Q91" s="29"/>
      <c r="R91" s="25"/>
      <c r="S91" s="25"/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3"/>
        <v>-67.069854424205204</v>
      </c>
      <c r="AF91" s="2"/>
      <c r="AG91" s="32">
        <v>4.0719089999999998</v>
      </c>
      <c r="AH91" s="32">
        <v>4.5982000000000003</v>
      </c>
      <c r="AI91" s="32">
        <v>3.4656422312480601</v>
      </c>
      <c r="AJ91" s="32">
        <v>3.38</v>
      </c>
      <c r="AK91" s="32">
        <v>4.0113130000000004</v>
      </c>
      <c r="AL91" s="32">
        <v>3.8540000000000001</v>
      </c>
      <c r="AM91" s="32">
        <v>3.2747999999999999</v>
      </c>
      <c r="AN91" s="32">
        <v>4.0418097199999998</v>
      </c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4"/>
        <v>3.8372092439060075</v>
      </c>
    </row>
    <row r="92" spans="1:62">
      <c r="A92" s="29">
        <v>63</v>
      </c>
      <c r="B92" s="29">
        <v>-66.668255000000002</v>
      </c>
      <c r="C92" s="29">
        <v>-67.319800000000001</v>
      </c>
      <c r="D92" s="29">
        <v>-66.958813782335099</v>
      </c>
      <c r="E92" s="29">
        <v>-66.97</v>
      </c>
      <c r="F92" s="29">
        <v>-67.011139999999997</v>
      </c>
      <c r="G92" s="25">
        <v>-67.02</v>
      </c>
      <c r="H92" s="29">
        <v>-66.543300000000002</v>
      </c>
      <c r="I92" s="25">
        <v>-66.843758930000007</v>
      </c>
      <c r="J92" s="25"/>
      <c r="K92" s="25"/>
      <c r="L92" s="25"/>
      <c r="M92" s="29"/>
      <c r="N92" s="29"/>
      <c r="O92" s="30"/>
      <c r="P92" s="25"/>
      <c r="Q92" s="29"/>
      <c r="R92" s="25"/>
      <c r="S92" s="25"/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3"/>
        <v>-66.916883464041888</v>
      </c>
      <c r="AF92" s="2"/>
      <c r="AG92" s="32">
        <v>4.2723740000000001</v>
      </c>
      <c r="AH92" s="32">
        <v>4.7180999999999997</v>
      </c>
      <c r="AI92" s="32">
        <v>3.6353952975668302</v>
      </c>
      <c r="AJ92" s="32">
        <v>3.48</v>
      </c>
      <c r="AK92" s="32">
        <v>4.2025790000000001</v>
      </c>
      <c r="AL92" s="32">
        <v>3.9020000000000001</v>
      </c>
      <c r="AM92" s="32">
        <v>3.4230999999999998</v>
      </c>
      <c r="AN92" s="32">
        <v>4.2311164100000003</v>
      </c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4"/>
        <v>3.9830830884458539</v>
      </c>
    </row>
    <row r="93" spans="1:62">
      <c r="A93" s="29">
        <v>64</v>
      </c>
      <c r="B93" s="29">
        <v>-66.497146999999998</v>
      </c>
      <c r="C93" s="29">
        <v>-67.156700000000001</v>
      </c>
      <c r="D93" s="29">
        <v>-66.829599345020597</v>
      </c>
      <c r="E93" s="29">
        <v>-66.81</v>
      </c>
      <c r="F93" s="29">
        <v>-66.869450000000001</v>
      </c>
      <c r="G93" s="25">
        <v>-66.867999999999995</v>
      </c>
      <c r="H93" s="29">
        <v>-66.414599999999993</v>
      </c>
      <c r="I93" s="25">
        <v>-66.682102439999994</v>
      </c>
      <c r="J93" s="25"/>
      <c r="K93" s="25"/>
      <c r="L93" s="25"/>
      <c r="M93" s="29"/>
      <c r="N93" s="29"/>
      <c r="O93" s="30"/>
      <c r="P93" s="25"/>
      <c r="Q93" s="29"/>
      <c r="R93" s="25"/>
      <c r="S93" s="25"/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3"/>
        <v>-66.765949848127576</v>
      </c>
      <c r="AF93" s="2"/>
      <c r="AG93" s="32">
        <v>4.4534549999999999</v>
      </c>
      <c r="AH93" s="32">
        <v>4.8963000000000001</v>
      </c>
      <c r="AI93" s="32">
        <v>3.7531075545178298</v>
      </c>
      <c r="AJ93" s="32">
        <v>3.66</v>
      </c>
      <c r="AK93" s="32">
        <v>4.3987720000000001</v>
      </c>
      <c r="AL93" s="32">
        <v>4.032</v>
      </c>
      <c r="AM93" s="32">
        <v>3.7176</v>
      </c>
      <c r="AN93" s="32">
        <v>4.4175646400000002</v>
      </c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4"/>
        <v>4.1660998993147293</v>
      </c>
    </row>
    <row r="94" spans="1:62">
      <c r="A94" s="29">
        <v>65</v>
      </c>
      <c r="B94" s="29">
        <v>-66.381810000000002</v>
      </c>
      <c r="C94" s="29">
        <v>-66.948099999999997</v>
      </c>
      <c r="D94" s="29">
        <v>-66.683000000000007</v>
      </c>
      <c r="E94" s="29">
        <v>-66.569999999999993</v>
      </c>
      <c r="F94" s="29">
        <v>-66.684740000000005</v>
      </c>
      <c r="G94" s="25">
        <v>-66.781999999999996</v>
      </c>
      <c r="H94" s="29">
        <v>-66.237200000000001</v>
      </c>
      <c r="I94" s="25">
        <v>-66.545132249999995</v>
      </c>
      <c r="J94" s="25"/>
      <c r="K94" s="25"/>
      <c r="L94" s="25"/>
      <c r="M94" s="29"/>
      <c r="N94" s="29"/>
      <c r="O94" s="30"/>
      <c r="P94" s="25"/>
      <c r="Q94" s="29"/>
      <c r="R94" s="25"/>
      <c r="S94" s="25"/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5">AVERAGE(B94:AD94)</f>
        <v>-66.603997781250001</v>
      </c>
      <c r="AF94" s="2"/>
      <c r="AG94" s="32">
        <v>4.6618649999999997</v>
      </c>
      <c r="AH94" s="32">
        <v>5.0787000000000004</v>
      </c>
      <c r="AI94" s="32">
        <v>3.93804</v>
      </c>
      <c r="AJ94" s="32">
        <v>3.81</v>
      </c>
      <c r="AK94" s="32">
        <v>4.650207</v>
      </c>
      <c r="AL94" s="32">
        <v>4.1929999999999996</v>
      </c>
      <c r="AM94" s="32">
        <v>3.9228999999999998</v>
      </c>
      <c r="AN94" s="32">
        <v>4.6117637500000006</v>
      </c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6">AVERAGE(AG94:BI94)</f>
        <v>4.3583094687499999</v>
      </c>
    </row>
    <row r="95" spans="1:62">
      <c r="A95" s="29">
        <v>66</v>
      </c>
      <c r="B95" s="29">
        <v>-66.210164000000006</v>
      </c>
      <c r="C95" s="29">
        <v>-66.742999999999995</v>
      </c>
      <c r="D95" s="29">
        <v>-66.550227440650502</v>
      </c>
      <c r="E95" s="29">
        <v>-66.41</v>
      </c>
      <c r="F95" s="29">
        <v>-66.500600000000006</v>
      </c>
      <c r="G95" s="25">
        <v>-66.596000000000004</v>
      </c>
      <c r="H95" s="29">
        <v>-66.026200000000003</v>
      </c>
      <c r="I95" s="25">
        <v>-66.359869360000005</v>
      </c>
      <c r="J95" s="25"/>
      <c r="K95" s="25"/>
      <c r="L95" s="25"/>
      <c r="M95" s="29"/>
      <c r="N95" s="29"/>
      <c r="O95" s="30"/>
      <c r="P95" s="25"/>
      <c r="Q95" s="29"/>
      <c r="R95" s="25"/>
      <c r="S95" s="25"/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5"/>
        <v>-66.424507600081313</v>
      </c>
      <c r="AF95" s="2"/>
      <c r="AG95" s="32">
        <v>4.8171090000000003</v>
      </c>
      <c r="AH95" s="32">
        <v>5.3193999999999999</v>
      </c>
      <c r="AI95" s="32">
        <v>4.0730625372454599</v>
      </c>
      <c r="AJ95" s="32">
        <v>4.03</v>
      </c>
      <c r="AK95" s="32">
        <v>4.785965</v>
      </c>
      <c r="AL95" s="32">
        <v>4.298</v>
      </c>
      <c r="AM95" s="32">
        <v>4.1143000000000001</v>
      </c>
      <c r="AN95" s="32">
        <v>4.81076616</v>
      </c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6"/>
        <v>4.5310753371556824</v>
      </c>
    </row>
    <row r="96" spans="1:62">
      <c r="A96" s="29">
        <v>67</v>
      </c>
      <c r="B96" s="29">
        <v>-66.070166999999998</v>
      </c>
      <c r="C96" s="29">
        <v>-66.551199999999994</v>
      </c>
      <c r="D96" s="29">
        <v>-66.400909321632</v>
      </c>
      <c r="E96" s="29">
        <v>-66.19</v>
      </c>
      <c r="F96" s="29">
        <v>-66.234790000000004</v>
      </c>
      <c r="G96" s="25">
        <v>-66.271000000000001</v>
      </c>
      <c r="H96" s="29">
        <v>-65.786199999999994</v>
      </c>
      <c r="I96" s="25">
        <v>-66.199046339999995</v>
      </c>
      <c r="J96" s="25"/>
      <c r="K96" s="25"/>
      <c r="L96" s="25"/>
      <c r="M96" s="29"/>
      <c r="N96" s="29"/>
      <c r="O96" s="30"/>
      <c r="P96" s="25"/>
      <c r="Q96" s="29"/>
      <c r="R96" s="25"/>
      <c r="S96" s="25"/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5"/>
        <v>-66.212914082704003</v>
      </c>
      <c r="AF96" s="2"/>
      <c r="AG96" s="32">
        <v>4.9800339999999998</v>
      </c>
      <c r="AH96" s="32">
        <v>5.5380000000000003</v>
      </c>
      <c r="AI96" s="32">
        <v>4.2656988176459301</v>
      </c>
      <c r="AJ96" s="32">
        <v>4.34</v>
      </c>
      <c r="AK96" s="32">
        <v>4.9440590000000002</v>
      </c>
      <c r="AL96" s="32">
        <v>4.5709999999999997</v>
      </c>
      <c r="AM96" s="32">
        <v>4.3240999999999996</v>
      </c>
      <c r="AN96" s="32">
        <v>4.9058294799999995</v>
      </c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6"/>
        <v>4.7335901622057417</v>
      </c>
    </row>
    <row r="97" spans="1:62">
      <c r="A97" s="29">
        <v>68</v>
      </c>
      <c r="B97" s="29">
        <v>-65.920006000000001</v>
      </c>
      <c r="C97" s="29">
        <v>-66.423299999999998</v>
      </c>
      <c r="D97" s="29">
        <v>-66.269209208080596</v>
      </c>
      <c r="E97" s="29">
        <v>-66.040000000000006</v>
      </c>
      <c r="F97" s="29">
        <v>-66.14246</v>
      </c>
      <c r="G97" s="25">
        <v>-66.230999999999995</v>
      </c>
      <c r="H97" s="29">
        <v>-65.677499999999995</v>
      </c>
      <c r="I97" s="25">
        <v>-66.027762319999994</v>
      </c>
      <c r="J97" s="25"/>
      <c r="K97" s="25"/>
      <c r="L97" s="25"/>
      <c r="M97" s="29"/>
      <c r="N97" s="29"/>
      <c r="O97" s="30"/>
      <c r="P97" s="25"/>
      <c r="Q97" s="29"/>
      <c r="R97" s="25"/>
      <c r="S97" s="25"/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5"/>
        <v>-66.091404691010069</v>
      </c>
      <c r="AF97" s="2"/>
      <c r="AG97" s="32">
        <v>5.1376200000000001</v>
      </c>
      <c r="AH97" s="32">
        <v>5.7055999999999996</v>
      </c>
      <c r="AI97" s="32">
        <v>4.46427792626708</v>
      </c>
      <c r="AJ97" s="32">
        <v>4.5199999999999996</v>
      </c>
      <c r="AK97" s="32">
        <v>5.1518090000000001</v>
      </c>
      <c r="AL97" s="32">
        <v>4.6609999999999996</v>
      </c>
      <c r="AM97" s="32">
        <v>4.4794999999999998</v>
      </c>
      <c r="AN97" s="32">
        <v>5.2013044400000004</v>
      </c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6"/>
        <v>4.9151389207833853</v>
      </c>
    </row>
    <row r="98" spans="1:62">
      <c r="A98" s="29">
        <v>69</v>
      </c>
      <c r="B98" s="29">
        <v>-65.718767</v>
      </c>
      <c r="C98" s="29">
        <v>-66.184299999999993</v>
      </c>
      <c r="D98" s="29">
        <v>-66.095000508801306</v>
      </c>
      <c r="E98" s="29">
        <v>-65.86</v>
      </c>
      <c r="F98" s="29">
        <v>-66.016859999999994</v>
      </c>
      <c r="G98" s="25">
        <v>-66.034999999999997</v>
      </c>
      <c r="H98" s="29">
        <v>-65.541600000000003</v>
      </c>
      <c r="I98" s="25">
        <v>-65.870418099999995</v>
      </c>
      <c r="J98" s="25"/>
      <c r="K98" s="25"/>
      <c r="L98" s="25"/>
      <c r="M98" s="29"/>
      <c r="N98" s="29"/>
      <c r="O98" s="30"/>
      <c r="P98" s="25"/>
      <c r="Q98" s="29"/>
      <c r="R98" s="25"/>
      <c r="S98" s="25"/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5"/>
        <v>-65.915243201100168</v>
      </c>
      <c r="AF98" s="2"/>
      <c r="AG98" s="32">
        <v>5.3220349999999996</v>
      </c>
      <c r="AH98" s="32">
        <v>5.8764000000000003</v>
      </c>
      <c r="AI98" s="32">
        <v>4.6555875707348502</v>
      </c>
      <c r="AJ98" s="32">
        <v>4.7300000000000004</v>
      </c>
      <c r="AK98" s="32">
        <v>5.3129220000000004</v>
      </c>
      <c r="AL98" s="32">
        <v>4.9189999999999996</v>
      </c>
      <c r="AM98" s="32">
        <v>4.7671999999999999</v>
      </c>
      <c r="AN98" s="32">
        <v>5.3669839199999991</v>
      </c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6"/>
        <v>5.1187660613418569</v>
      </c>
    </row>
    <row r="99" spans="1:62">
      <c r="A99" s="29">
        <v>70</v>
      </c>
      <c r="B99" s="29">
        <v>-65.529580999999993</v>
      </c>
      <c r="C99" s="29">
        <v>-66.029300000000006</v>
      </c>
      <c r="D99" s="29">
        <v>-65.917400000000001</v>
      </c>
      <c r="E99" s="29">
        <v>-65.650000000000006</v>
      </c>
      <c r="F99" s="29">
        <v>-65.748570000000001</v>
      </c>
      <c r="G99" s="25">
        <v>-65.974000000000004</v>
      </c>
      <c r="H99" s="29">
        <v>-65.436400000000006</v>
      </c>
      <c r="I99" s="25">
        <v>-65.685843599999998</v>
      </c>
      <c r="J99" s="25"/>
      <c r="K99" s="25"/>
      <c r="L99" s="25"/>
      <c r="M99" s="29"/>
      <c r="N99" s="29"/>
      <c r="O99" s="30"/>
      <c r="P99" s="25"/>
      <c r="Q99" s="29"/>
      <c r="R99" s="25"/>
      <c r="S99" s="25"/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5"/>
        <v>-65.746386824999988</v>
      </c>
      <c r="AF99" s="2"/>
      <c r="AG99" s="32">
        <v>5.4940449999999998</v>
      </c>
      <c r="AH99" s="32">
        <v>6.1083999999999996</v>
      </c>
      <c r="AI99" s="32">
        <v>4.9371799999999997</v>
      </c>
      <c r="AJ99" s="32">
        <v>4.87</v>
      </c>
      <c r="AK99" s="32">
        <v>5.5301270000000002</v>
      </c>
      <c r="AL99" s="32">
        <v>5.0229999999999997</v>
      </c>
      <c r="AM99" s="32">
        <v>4.9973999999999998</v>
      </c>
      <c r="AN99" s="32">
        <v>5.5874761999999993</v>
      </c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6"/>
        <v>5.3184535249999998</v>
      </c>
    </row>
    <row r="100" spans="1:62">
      <c r="A100" s="29">
        <v>71</v>
      </c>
      <c r="B100" s="29">
        <v>-65.339495999999997</v>
      </c>
      <c r="C100" s="29">
        <v>-65.836399999999998</v>
      </c>
      <c r="D100" s="29">
        <v>-65.655780698173302</v>
      </c>
      <c r="E100" s="29">
        <v>-65.459999999999994</v>
      </c>
      <c r="F100" s="29">
        <v>-65.615110000000001</v>
      </c>
      <c r="G100" s="25">
        <v>-65.947000000000003</v>
      </c>
      <c r="H100" s="29">
        <v>-65.202699999999993</v>
      </c>
      <c r="I100" s="25">
        <v>-65.493233989999993</v>
      </c>
      <c r="J100" s="25"/>
      <c r="K100" s="25"/>
      <c r="L100" s="25"/>
      <c r="M100" s="29"/>
      <c r="N100" s="29"/>
      <c r="O100" s="30"/>
      <c r="P100" s="25"/>
      <c r="Q100" s="29"/>
      <c r="R100" s="25"/>
      <c r="S100" s="25"/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5"/>
        <v>-65.568715086021655</v>
      </c>
      <c r="AF100" s="2"/>
      <c r="AG100" s="32">
        <v>5.670356</v>
      </c>
      <c r="AH100" s="32">
        <v>6.2995000000000001</v>
      </c>
      <c r="AI100" s="32">
        <v>5.1460650054728996</v>
      </c>
      <c r="AJ100" s="32">
        <v>5.13</v>
      </c>
      <c r="AK100" s="32">
        <v>5.8291959999999996</v>
      </c>
      <c r="AL100" s="32">
        <v>5.21</v>
      </c>
      <c r="AM100" s="32">
        <v>5.1715999999999998</v>
      </c>
      <c r="AN100" s="32">
        <v>5.8563930500000003</v>
      </c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6"/>
        <v>5.5391387569341122</v>
      </c>
    </row>
    <row r="101" spans="1:62">
      <c r="A101" s="29">
        <v>72</v>
      </c>
      <c r="B101" s="29">
        <v>-65.184175999999994</v>
      </c>
      <c r="C101" s="29">
        <v>-65.722099999999998</v>
      </c>
      <c r="D101" s="29">
        <v>-65.455255815483099</v>
      </c>
      <c r="E101" s="29">
        <v>-65.150000000000006</v>
      </c>
      <c r="F101" s="29">
        <v>-65.448390000000003</v>
      </c>
      <c r="G101" s="25">
        <v>-65.864000000000004</v>
      </c>
      <c r="H101" s="29">
        <v>-65.034300000000002</v>
      </c>
      <c r="I101" s="25">
        <v>-65.287703840000006</v>
      </c>
      <c r="J101" s="25"/>
      <c r="K101" s="25"/>
      <c r="L101" s="25"/>
      <c r="M101" s="29"/>
      <c r="N101" s="29"/>
      <c r="O101" s="30"/>
      <c r="P101" s="25"/>
      <c r="Q101" s="29"/>
      <c r="R101" s="25"/>
      <c r="S101" s="25"/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5"/>
        <v>-65.393240706935387</v>
      </c>
      <c r="AF101" s="2"/>
      <c r="AG101" s="32">
        <v>5.8168069999999998</v>
      </c>
      <c r="AH101" s="32">
        <v>6.5507</v>
      </c>
      <c r="AI101" s="32">
        <v>5.3322236504799001</v>
      </c>
      <c r="AJ101" s="32">
        <v>5.4</v>
      </c>
      <c r="AK101" s="32">
        <v>6.0214869999999996</v>
      </c>
      <c r="AL101" s="32">
        <v>5.4829999999999997</v>
      </c>
      <c r="AM101" s="32">
        <v>5.423</v>
      </c>
      <c r="AN101" s="32">
        <v>6.02830376</v>
      </c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6"/>
        <v>5.7569401763099872</v>
      </c>
    </row>
    <row r="102" spans="1:62">
      <c r="A102" s="29">
        <v>73</v>
      </c>
      <c r="B102" s="29">
        <v>-64.993112999999994</v>
      </c>
      <c r="C102" s="29">
        <v>-65.495800000000003</v>
      </c>
      <c r="D102" s="29">
        <v>-65.300022291999994</v>
      </c>
      <c r="E102" s="29">
        <v>-64.98</v>
      </c>
      <c r="F102" s="29">
        <v>-65.198350000000005</v>
      </c>
      <c r="G102" s="25">
        <v>-65.774000000000001</v>
      </c>
      <c r="H102" s="29">
        <v>-64.793599999999998</v>
      </c>
      <c r="I102" s="25">
        <v>-65.160385079999998</v>
      </c>
      <c r="J102" s="25"/>
      <c r="K102" s="25"/>
      <c r="L102" s="25"/>
      <c r="M102" s="29"/>
      <c r="N102" s="29"/>
      <c r="O102" s="30"/>
      <c r="P102" s="25"/>
      <c r="Q102" s="29"/>
      <c r="R102" s="25"/>
      <c r="S102" s="25"/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5"/>
        <v>-65.211908796499998</v>
      </c>
      <c r="AF102" s="2"/>
      <c r="AG102" s="32">
        <v>6.0395570000000003</v>
      </c>
      <c r="AH102" s="32">
        <v>6.7481999999999998</v>
      </c>
      <c r="AI102" s="32">
        <v>5.5506770853948302</v>
      </c>
      <c r="AJ102" s="32">
        <v>5.71</v>
      </c>
      <c r="AK102" s="32">
        <v>6.2225570000000001</v>
      </c>
      <c r="AL102" s="32">
        <v>5.6130000000000004</v>
      </c>
      <c r="AM102" s="32">
        <v>5.5522999999999998</v>
      </c>
      <c r="AN102" s="32">
        <v>6.2274395499999997</v>
      </c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6"/>
        <v>5.9579663294243543</v>
      </c>
    </row>
    <row r="103" spans="1:62">
      <c r="A103" s="29">
        <v>74</v>
      </c>
      <c r="B103" s="29">
        <v>-64.848849999999999</v>
      </c>
      <c r="C103" s="29">
        <v>-65.346400000000003</v>
      </c>
      <c r="D103" s="29">
        <v>-64.990577390852707</v>
      </c>
      <c r="E103" s="29">
        <v>-64.84</v>
      </c>
      <c r="F103" s="29">
        <v>-64.991659999999996</v>
      </c>
      <c r="G103" s="25">
        <v>-65.587999999999994</v>
      </c>
      <c r="H103" s="29">
        <v>-64.664900000000003</v>
      </c>
      <c r="I103" s="25">
        <v>-65.04126930000001</v>
      </c>
      <c r="J103" s="25"/>
      <c r="K103" s="25"/>
      <c r="L103" s="25"/>
      <c r="M103" s="29"/>
      <c r="N103" s="29"/>
      <c r="O103" s="30"/>
      <c r="P103" s="25"/>
      <c r="Q103" s="29"/>
      <c r="R103" s="25"/>
      <c r="S103" s="25"/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5"/>
        <v>-65.038957086356589</v>
      </c>
      <c r="AF103" s="2"/>
      <c r="AG103" s="32">
        <v>6.2764290000000003</v>
      </c>
      <c r="AH103" s="32">
        <v>7.0818000000000003</v>
      </c>
      <c r="AI103" s="32">
        <v>5.7581917786066201</v>
      </c>
      <c r="AJ103" s="32">
        <v>5.92</v>
      </c>
      <c r="AK103" s="32">
        <v>6.6593200000000001</v>
      </c>
      <c r="AL103" s="32">
        <v>5.8259999999999996</v>
      </c>
      <c r="AM103" s="32">
        <v>5.7424999999999997</v>
      </c>
      <c r="AN103" s="32">
        <v>6.4257714399999992</v>
      </c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6"/>
        <v>6.2112515273258273</v>
      </c>
    </row>
    <row r="104" spans="1:62">
      <c r="A104" s="29">
        <v>75</v>
      </c>
      <c r="B104" s="29">
        <v>-64.655581999999995</v>
      </c>
      <c r="C104" s="29">
        <v>-65.108000000000004</v>
      </c>
      <c r="D104" s="29">
        <v>-64.769900000000007</v>
      </c>
      <c r="E104" s="29">
        <v>-64.63</v>
      </c>
      <c r="F104" s="29">
        <v>-64.888109999999998</v>
      </c>
      <c r="G104" s="25">
        <v>-65.356999999999999</v>
      </c>
      <c r="H104" s="29">
        <v>-64.400700000000001</v>
      </c>
      <c r="I104" s="25">
        <v>-64.848602999999997</v>
      </c>
      <c r="J104" s="25"/>
      <c r="K104" s="25"/>
      <c r="L104" s="25"/>
      <c r="M104" s="29"/>
      <c r="N104" s="29"/>
      <c r="O104" s="30"/>
      <c r="P104" s="25"/>
      <c r="Q104" s="29"/>
      <c r="R104" s="25"/>
      <c r="S104" s="25"/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5"/>
        <v>-64.832236875000007</v>
      </c>
      <c r="AF104" s="2"/>
      <c r="AG104" s="32">
        <v>6.5236070000000002</v>
      </c>
      <c r="AH104" s="32">
        <v>7.2359999999999998</v>
      </c>
      <c r="AI104" s="32">
        <v>5.9663199999999996</v>
      </c>
      <c r="AJ104" s="32">
        <v>6.12</v>
      </c>
      <c r="AK104" s="32">
        <v>6.8596459999999997</v>
      </c>
      <c r="AL104" s="32">
        <v>5.8570000000000002</v>
      </c>
      <c r="AM104" s="32">
        <v>5.9762000000000004</v>
      </c>
      <c r="AN104" s="32">
        <v>6.53490225</v>
      </c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6"/>
        <v>6.3842094062500001</v>
      </c>
    </row>
    <row r="105" spans="1:62">
      <c r="A105" s="29">
        <v>76</v>
      </c>
      <c r="B105" s="29">
        <v>-64.401234000000002</v>
      </c>
      <c r="C105" s="29">
        <v>-64.890799999999999</v>
      </c>
      <c r="D105" s="29">
        <v>-64.573105576348297</v>
      </c>
      <c r="E105" s="29">
        <v>-64.37</v>
      </c>
      <c r="F105" s="29">
        <v>-64.723389999999995</v>
      </c>
      <c r="G105" s="25">
        <v>-65.150999999999996</v>
      </c>
      <c r="H105" s="29">
        <v>-64.274500000000003</v>
      </c>
      <c r="I105" s="25">
        <v>-64.672656560000007</v>
      </c>
      <c r="J105" s="25"/>
      <c r="K105" s="25"/>
      <c r="L105" s="25"/>
      <c r="M105" s="29"/>
      <c r="N105" s="29"/>
      <c r="O105" s="30"/>
      <c r="P105" s="25"/>
      <c r="Q105" s="29"/>
      <c r="R105" s="25"/>
      <c r="S105" s="25"/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5"/>
        <v>-64.632085767043534</v>
      </c>
      <c r="AF105" s="2"/>
      <c r="AG105" s="32">
        <v>6.7963909999999998</v>
      </c>
      <c r="AH105" s="32">
        <v>7.4745999999999997</v>
      </c>
      <c r="AI105" s="32">
        <v>6.2168623212440597</v>
      </c>
      <c r="AJ105" s="32">
        <v>6.35</v>
      </c>
      <c r="AK105" s="32">
        <v>6.9858390000000004</v>
      </c>
      <c r="AL105" s="32">
        <v>6.1639999999999997</v>
      </c>
      <c r="AM105" s="32">
        <v>6.2588999999999997</v>
      </c>
      <c r="AN105" s="32">
        <v>6.7467624800000001</v>
      </c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6"/>
        <v>6.6241693501555075</v>
      </c>
    </row>
    <row r="106" spans="1:62">
      <c r="A106" s="29">
        <v>77</v>
      </c>
      <c r="B106" s="29">
        <v>-64.181664999999995</v>
      </c>
      <c r="C106" s="29">
        <v>-64.643100000000004</v>
      </c>
      <c r="D106" s="29">
        <v>-64.335264660112202</v>
      </c>
      <c r="E106" s="29">
        <v>-64.069999999999993</v>
      </c>
      <c r="F106" s="29">
        <v>-64.551829999999995</v>
      </c>
      <c r="G106" s="25">
        <v>-65.064999999999998</v>
      </c>
      <c r="H106" s="29">
        <v>-64.143199999999993</v>
      </c>
      <c r="I106" s="25">
        <v>-64.47524593</v>
      </c>
      <c r="J106" s="25"/>
      <c r="K106" s="25"/>
      <c r="L106" s="25"/>
      <c r="M106" s="29"/>
      <c r="N106" s="29"/>
      <c r="O106" s="30"/>
      <c r="P106" s="25"/>
      <c r="Q106" s="29"/>
      <c r="R106" s="25"/>
      <c r="S106" s="25"/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5"/>
        <v>-64.433163198764021</v>
      </c>
      <c r="AF106" s="2"/>
      <c r="AG106" s="32">
        <v>7.0053510000000001</v>
      </c>
      <c r="AH106" s="32">
        <v>7.7615999999999996</v>
      </c>
      <c r="AI106" s="32">
        <v>6.4530253520690799</v>
      </c>
      <c r="AJ106" s="32">
        <v>6.65</v>
      </c>
      <c r="AK106" s="32">
        <v>7.1393950000000004</v>
      </c>
      <c r="AL106" s="32">
        <v>6.359</v>
      </c>
      <c r="AM106" s="32">
        <v>6.4066999999999998</v>
      </c>
      <c r="AN106" s="32">
        <v>7.0171000400000008</v>
      </c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6"/>
        <v>6.8490214240086358</v>
      </c>
    </row>
    <row r="107" spans="1:62">
      <c r="A107" s="29">
        <v>78</v>
      </c>
      <c r="B107" s="29">
        <v>-63.961120000000001</v>
      </c>
      <c r="C107" s="29">
        <v>-64.461200000000005</v>
      </c>
      <c r="D107" s="29">
        <v>-64.064904098433104</v>
      </c>
      <c r="E107" s="29">
        <v>-63.8</v>
      </c>
      <c r="F107" s="29">
        <v>-64.386889999999994</v>
      </c>
      <c r="G107" s="25">
        <v>-64.772999999999996</v>
      </c>
      <c r="H107" s="29">
        <v>-64.017899999999997</v>
      </c>
      <c r="I107" s="25">
        <v>-64.271692000000002</v>
      </c>
      <c r="J107" s="25"/>
      <c r="K107" s="25"/>
      <c r="L107" s="25"/>
      <c r="M107" s="29"/>
      <c r="N107" s="29"/>
      <c r="O107" s="30"/>
      <c r="P107" s="25"/>
      <c r="Q107" s="29"/>
      <c r="R107" s="25"/>
      <c r="S107" s="25"/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5"/>
        <v>-64.217088262304131</v>
      </c>
      <c r="AF107" s="2"/>
      <c r="AG107" s="32">
        <v>7.2698530000000003</v>
      </c>
      <c r="AH107" s="32">
        <v>7.9592999999999998</v>
      </c>
      <c r="AI107" s="32">
        <v>6.6808062520223901</v>
      </c>
      <c r="AJ107" s="32">
        <v>6.87</v>
      </c>
      <c r="AK107" s="32">
        <v>7.3878620000000002</v>
      </c>
      <c r="AL107" s="32">
        <v>6.7130000000000001</v>
      </c>
      <c r="AM107" s="32">
        <v>6.6180000000000003</v>
      </c>
      <c r="AN107" s="32">
        <v>7.1765422800000005</v>
      </c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6"/>
        <v>7.0844204415027994</v>
      </c>
    </row>
    <row r="108" spans="1:62">
      <c r="A108" s="29">
        <v>79</v>
      </c>
      <c r="B108" s="29">
        <v>-63.758271999999998</v>
      </c>
      <c r="C108" s="29">
        <v>-64.305700000000002</v>
      </c>
      <c r="D108" s="29">
        <v>-63.833333184064102</v>
      </c>
      <c r="E108" s="29">
        <v>-63.53</v>
      </c>
      <c r="F108" s="29">
        <v>-64.127359999999996</v>
      </c>
      <c r="G108" s="25">
        <v>-64.343000000000004</v>
      </c>
      <c r="H108" s="29">
        <v>-63.749499999999998</v>
      </c>
      <c r="I108" s="25">
        <v>-64.086289460000003</v>
      </c>
      <c r="J108" s="25"/>
      <c r="K108" s="25"/>
      <c r="L108" s="25"/>
      <c r="M108" s="29"/>
      <c r="N108" s="29"/>
      <c r="O108" s="30"/>
      <c r="P108" s="25"/>
      <c r="Q108" s="29"/>
      <c r="R108" s="25"/>
      <c r="S108" s="25"/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5"/>
        <v>-63.966681830508016</v>
      </c>
      <c r="AF108" s="2"/>
      <c r="AG108" s="32">
        <v>7.5048959999999996</v>
      </c>
      <c r="AH108" s="32">
        <v>8.2178000000000004</v>
      </c>
      <c r="AI108" s="32">
        <v>6.9320860118355299</v>
      </c>
      <c r="AJ108" s="32">
        <v>7.18</v>
      </c>
      <c r="AK108" s="32">
        <v>7.6265489999999998</v>
      </c>
      <c r="AL108" s="32">
        <v>6.8620000000000001</v>
      </c>
      <c r="AM108" s="32">
        <v>7.0434000000000001</v>
      </c>
      <c r="AN108" s="32">
        <v>7.4122144400000005</v>
      </c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6"/>
        <v>7.3473681814794407</v>
      </c>
    </row>
    <row r="109" spans="1:62">
      <c r="A109" s="29">
        <v>80</v>
      </c>
      <c r="B109" s="29">
        <v>-63.590808000000003</v>
      </c>
      <c r="C109" s="29">
        <v>-64.055199999999999</v>
      </c>
      <c r="D109" s="29">
        <v>-63.626800000000003</v>
      </c>
      <c r="E109" s="29">
        <v>-63.34</v>
      </c>
      <c r="F109" s="29">
        <v>-63.914909999999999</v>
      </c>
      <c r="G109" s="25">
        <v>-64.14</v>
      </c>
      <c r="H109" s="29">
        <v>-63.490600000000001</v>
      </c>
      <c r="I109" s="25">
        <v>-63.823418599999997</v>
      </c>
      <c r="J109" s="25"/>
      <c r="K109" s="25"/>
      <c r="L109" s="25"/>
      <c r="M109" s="29"/>
      <c r="N109" s="29"/>
      <c r="O109" s="30"/>
      <c r="P109" s="25"/>
      <c r="Q109" s="29"/>
      <c r="R109" s="25"/>
      <c r="S109" s="25"/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5"/>
        <v>-63.747717074999997</v>
      </c>
      <c r="AF109" s="2"/>
      <c r="AG109" s="32">
        <v>7.7375369999999997</v>
      </c>
      <c r="AH109" s="32">
        <v>8.5329999999999995</v>
      </c>
      <c r="AI109" s="32">
        <v>7.2451800000000004</v>
      </c>
      <c r="AJ109" s="32">
        <v>7.5</v>
      </c>
      <c r="AK109" s="32">
        <v>7.9833829999999999</v>
      </c>
      <c r="AL109" s="32">
        <v>7.1</v>
      </c>
      <c r="AM109" s="32">
        <v>7.2663000000000002</v>
      </c>
      <c r="AN109" s="32">
        <v>7.5566636000000003</v>
      </c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6"/>
        <v>7.6152579500000002</v>
      </c>
    </row>
    <row r="110" spans="1:62">
      <c r="A110" s="29">
        <v>81</v>
      </c>
      <c r="B110" s="29">
        <v>-63.379607999999998</v>
      </c>
      <c r="C110" s="29">
        <v>-63.786999999999999</v>
      </c>
      <c r="D110" s="29">
        <v>-63.288914799503402</v>
      </c>
      <c r="E110" s="29">
        <v>-63.07</v>
      </c>
      <c r="F110" s="29">
        <v>-63.827019999999997</v>
      </c>
      <c r="G110" s="25">
        <v>-63.889000000000003</v>
      </c>
      <c r="H110" s="29">
        <v>-63.231299999999997</v>
      </c>
      <c r="I110" s="25">
        <v>-63.610813059999998</v>
      </c>
      <c r="J110" s="25"/>
      <c r="K110" s="25"/>
      <c r="L110" s="25"/>
      <c r="M110" s="29"/>
      <c r="N110" s="29"/>
      <c r="O110" s="30"/>
      <c r="P110" s="25"/>
      <c r="Q110" s="29"/>
      <c r="R110" s="25"/>
      <c r="S110" s="25"/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5"/>
        <v>-63.510456982437923</v>
      </c>
      <c r="AF110" s="2"/>
      <c r="AG110" s="32">
        <v>8.0057829999999992</v>
      </c>
      <c r="AH110" s="32">
        <v>8.9343000000000004</v>
      </c>
      <c r="AI110" s="32">
        <v>7.5516354885221402</v>
      </c>
      <c r="AJ110" s="32">
        <v>7.74</v>
      </c>
      <c r="AK110" s="32">
        <v>8.2632519999999996</v>
      </c>
      <c r="AL110" s="32">
        <v>7.3550000000000004</v>
      </c>
      <c r="AM110" s="32">
        <v>7.5534999999999997</v>
      </c>
      <c r="AN110" s="32">
        <v>7.8044053399999997</v>
      </c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6"/>
        <v>7.9009844785652685</v>
      </c>
    </row>
    <row r="111" spans="1:62">
      <c r="A111" s="29">
        <v>82</v>
      </c>
      <c r="B111" s="29">
        <v>-63.169879999999999</v>
      </c>
      <c r="C111" s="29">
        <v>-63.582700000000003</v>
      </c>
      <c r="D111" s="29">
        <v>-63.024969628203102</v>
      </c>
      <c r="E111" s="29">
        <v>-62.81</v>
      </c>
      <c r="F111" s="29">
        <v>-63.667850000000001</v>
      </c>
      <c r="G111" s="25">
        <v>-63.783000000000001</v>
      </c>
      <c r="H111" s="29">
        <v>-62.9435</v>
      </c>
      <c r="I111" s="25">
        <v>-63.40534366</v>
      </c>
      <c r="J111" s="25"/>
      <c r="K111" s="25"/>
      <c r="L111" s="25"/>
      <c r="M111" s="29"/>
      <c r="N111" s="29"/>
      <c r="O111" s="30"/>
      <c r="P111" s="25"/>
      <c r="Q111" s="29"/>
      <c r="R111" s="25"/>
      <c r="S111" s="25"/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5"/>
        <v>-63.298405411025385</v>
      </c>
      <c r="AF111" s="2"/>
      <c r="AG111" s="32">
        <v>8.282489</v>
      </c>
      <c r="AH111" s="32">
        <v>9.2484000000000002</v>
      </c>
      <c r="AI111" s="32">
        <v>7.8615115853596</v>
      </c>
      <c r="AJ111" s="32">
        <v>7.97</v>
      </c>
      <c r="AK111" s="32">
        <v>8.5482259999999997</v>
      </c>
      <c r="AL111" s="32">
        <v>7.6210000000000004</v>
      </c>
      <c r="AM111" s="32">
        <v>7.7460000000000004</v>
      </c>
      <c r="AN111" s="32">
        <v>8.1064206999999975</v>
      </c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6"/>
        <v>8.17300591066995</v>
      </c>
    </row>
    <row r="112" spans="1:62">
      <c r="A112" s="29">
        <v>83</v>
      </c>
      <c r="B112" s="29">
        <v>-62.858975999999998</v>
      </c>
      <c r="C112" s="29">
        <v>-63.387700000000002</v>
      </c>
      <c r="D112" s="29">
        <v>-62.821936837971101</v>
      </c>
      <c r="E112" s="29">
        <v>-62.48</v>
      </c>
      <c r="F112" s="29">
        <v>-63.361629999999998</v>
      </c>
      <c r="G112" s="25">
        <v>-63.636000000000003</v>
      </c>
      <c r="H112" s="29">
        <v>-62.7</v>
      </c>
      <c r="I112" s="25">
        <v>-63.223487159999998</v>
      </c>
      <c r="J112" s="25"/>
      <c r="K112" s="25"/>
      <c r="L112" s="25"/>
      <c r="M112" s="29"/>
      <c r="N112" s="29"/>
      <c r="O112" s="30"/>
      <c r="P112" s="25"/>
      <c r="Q112" s="29"/>
      <c r="R112" s="25"/>
      <c r="S112" s="25"/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5"/>
        <v>-63.058716249746389</v>
      </c>
      <c r="AF112" s="2"/>
      <c r="AG112" s="32">
        <v>8.5400379999999991</v>
      </c>
      <c r="AH112" s="32">
        <v>9.4856999999999996</v>
      </c>
      <c r="AI112" s="32">
        <v>8.1109525236484608</v>
      </c>
      <c r="AJ112" s="32">
        <v>8.3699999999999992</v>
      </c>
      <c r="AK112" s="32">
        <v>8.8079190000000001</v>
      </c>
      <c r="AL112" s="32">
        <v>8.0280000000000005</v>
      </c>
      <c r="AM112" s="32">
        <v>7.9801000000000002</v>
      </c>
      <c r="AN112" s="32">
        <v>8.3421838599999987</v>
      </c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6"/>
        <v>8.4581116729560577</v>
      </c>
    </row>
    <row r="113" spans="1:62">
      <c r="A113" s="29">
        <v>84</v>
      </c>
      <c r="B113" s="29">
        <v>-62.620113000000003</v>
      </c>
      <c r="C113" s="29">
        <v>-63.057600000000001</v>
      </c>
      <c r="D113" s="29">
        <v>-62.4857246247593</v>
      </c>
      <c r="E113" s="29">
        <v>-62.15</v>
      </c>
      <c r="F113" s="29">
        <v>-63.13541</v>
      </c>
      <c r="G113" s="25">
        <v>-63.46</v>
      </c>
      <c r="H113" s="29">
        <v>-62.416699999999999</v>
      </c>
      <c r="I113" s="25">
        <v>-62.909456840000004</v>
      </c>
      <c r="J113" s="25"/>
      <c r="K113" s="25"/>
      <c r="L113" s="25"/>
      <c r="M113" s="29"/>
      <c r="N113" s="29"/>
      <c r="O113" s="30"/>
      <c r="P113" s="25"/>
      <c r="Q113" s="29"/>
      <c r="R113" s="25"/>
      <c r="S113" s="25"/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5"/>
        <v>-62.779375558094912</v>
      </c>
      <c r="AF113" s="2"/>
      <c r="AG113" s="32">
        <v>8.858447</v>
      </c>
      <c r="AH113" s="32">
        <v>9.8927999999999994</v>
      </c>
      <c r="AI113" s="32">
        <v>8.4973861444515801</v>
      </c>
      <c r="AJ113" s="32">
        <v>8.7100000000000009</v>
      </c>
      <c r="AK113" s="32">
        <v>9.1393850000000008</v>
      </c>
      <c r="AL113" s="32">
        <v>8.3279999999999994</v>
      </c>
      <c r="AM113" s="32">
        <v>8.2302999999999997</v>
      </c>
      <c r="AN113" s="32">
        <v>8.6890743999999973</v>
      </c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6"/>
        <v>8.7931740680564481</v>
      </c>
    </row>
    <row r="114" spans="1:62">
      <c r="A114" s="29">
        <v>85</v>
      </c>
      <c r="B114" s="29">
        <v>-62.282924000000001</v>
      </c>
      <c r="C114" s="29">
        <v>-62.777000000000001</v>
      </c>
      <c r="D114" s="29">
        <v>-62.228999999999999</v>
      </c>
      <c r="E114" s="29">
        <v>-61.68</v>
      </c>
      <c r="F114" s="29">
        <v>-63.011060000000001</v>
      </c>
      <c r="G114" s="25">
        <v>-63.16</v>
      </c>
      <c r="H114" s="29">
        <v>-62.051200000000001</v>
      </c>
      <c r="I114" s="25">
        <v>-62.567175249999998</v>
      </c>
      <c r="J114" s="25"/>
      <c r="K114" s="25"/>
      <c r="L114" s="25"/>
      <c r="M114" s="29"/>
      <c r="N114" s="29"/>
      <c r="O114" s="30"/>
      <c r="P114" s="25"/>
      <c r="Q114" s="29"/>
      <c r="R114" s="25"/>
      <c r="S114" s="25"/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5"/>
        <v>-62.469794906250002</v>
      </c>
      <c r="AF114" s="2"/>
      <c r="AG114" s="32">
        <v>9.1303079999999994</v>
      </c>
      <c r="AH114" s="32">
        <v>10.1837</v>
      </c>
      <c r="AI114" s="32">
        <v>8.7926800000000007</v>
      </c>
      <c r="AJ114" s="32">
        <v>9.02</v>
      </c>
      <c r="AK114" s="32">
        <v>9.6937040000000003</v>
      </c>
      <c r="AL114" s="32">
        <v>8.6189999999999998</v>
      </c>
      <c r="AM114" s="32">
        <v>8.6654</v>
      </c>
      <c r="AN114" s="32">
        <v>9.0231387000000005</v>
      </c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6"/>
        <v>9.1409913375000009</v>
      </c>
    </row>
    <row r="115" spans="1:62">
      <c r="A115" s="29">
        <v>86</v>
      </c>
      <c r="B115" s="29">
        <v>-62.017457</v>
      </c>
      <c r="C115" s="29">
        <v>-62.436700000000002</v>
      </c>
      <c r="D115" s="29">
        <v>-61.814731431749102</v>
      </c>
      <c r="E115" s="29">
        <v>-61.42</v>
      </c>
      <c r="F115" s="29">
        <v>-62.665869999999998</v>
      </c>
      <c r="G115" s="25">
        <v>-62.908999999999999</v>
      </c>
      <c r="H115" s="29">
        <v>-61.476599999999998</v>
      </c>
      <c r="I115" s="25">
        <v>-62.211093580000004</v>
      </c>
      <c r="J115" s="25"/>
      <c r="K115" s="25"/>
      <c r="L115" s="25"/>
      <c r="M115" s="29"/>
      <c r="N115" s="29"/>
      <c r="O115" s="30"/>
      <c r="P115" s="25"/>
      <c r="Q115" s="29"/>
      <c r="R115" s="25"/>
      <c r="S115" s="25"/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5"/>
        <v>-62.118931501468637</v>
      </c>
      <c r="AF115" s="2"/>
      <c r="AG115" s="32">
        <v>9.5175370000000008</v>
      </c>
      <c r="AH115" s="32">
        <v>10.5067</v>
      </c>
      <c r="AI115" s="32">
        <v>9.1213540073045696</v>
      </c>
      <c r="AJ115" s="32">
        <v>9.43</v>
      </c>
      <c r="AK115" s="32">
        <v>10.040150000000001</v>
      </c>
      <c r="AL115" s="32">
        <v>9.2949999999999999</v>
      </c>
      <c r="AM115" s="32">
        <v>9.1292000000000009</v>
      </c>
      <c r="AN115" s="32">
        <v>9.433508879999998</v>
      </c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6"/>
        <v>9.5591812359130692</v>
      </c>
    </row>
    <row r="116" spans="1:62">
      <c r="A116" s="29">
        <v>87</v>
      </c>
      <c r="B116" s="29">
        <v>-61.665156000000003</v>
      </c>
      <c r="C116" s="29">
        <v>-61.868899999999996</v>
      </c>
      <c r="D116" s="29">
        <v>-61.465458351715498</v>
      </c>
      <c r="E116" s="29">
        <v>-60.95</v>
      </c>
      <c r="F116" s="29">
        <v>-62.338639999999998</v>
      </c>
      <c r="G116" s="25">
        <v>-62.575000000000003</v>
      </c>
      <c r="H116" s="29">
        <v>-60.973999999999997</v>
      </c>
      <c r="I116" s="25">
        <v>-61.773911839999997</v>
      </c>
      <c r="J116" s="25"/>
      <c r="K116" s="25"/>
      <c r="L116" s="25"/>
      <c r="M116" s="29"/>
      <c r="N116" s="29"/>
      <c r="O116" s="30"/>
      <c r="P116" s="25"/>
      <c r="Q116" s="29"/>
      <c r="R116" s="25"/>
      <c r="S116" s="25"/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5"/>
        <v>-61.701383273964431</v>
      </c>
      <c r="AF116" s="2"/>
      <c r="AG116" s="32">
        <v>9.8175760000000007</v>
      </c>
      <c r="AH116" s="32">
        <v>10.8301</v>
      </c>
      <c r="AI116" s="32">
        <v>9.4716384107124796</v>
      </c>
      <c r="AJ116" s="32">
        <v>9.7799999999999994</v>
      </c>
      <c r="AK116" s="32">
        <v>10.257009999999999</v>
      </c>
      <c r="AL116" s="32">
        <v>9.7530000000000001</v>
      </c>
      <c r="AM116" s="32">
        <v>9.5755999999999997</v>
      </c>
      <c r="AN116" s="32">
        <v>9.7680855399999853</v>
      </c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6"/>
        <v>9.9066262438390584</v>
      </c>
    </row>
    <row r="117" spans="1:62">
      <c r="A117" s="29">
        <v>88</v>
      </c>
      <c r="B117" s="29">
        <v>-61.147492999999997</v>
      </c>
      <c r="C117" s="29">
        <v>-61.374600000000001</v>
      </c>
      <c r="D117" s="29">
        <v>-61.157862725488997</v>
      </c>
      <c r="E117" s="29">
        <v>-60.45</v>
      </c>
      <c r="F117" s="29">
        <v>-62.177329999999998</v>
      </c>
      <c r="G117" s="25">
        <v>-62.264000000000003</v>
      </c>
      <c r="H117" s="29">
        <v>-60.665599999999998</v>
      </c>
      <c r="I117" s="25">
        <v>-61.249937280000005</v>
      </c>
      <c r="J117" s="25"/>
      <c r="K117" s="25"/>
      <c r="L117" s="25"/>
      <c r="M117" s="29"/>
      <c r="N117" s="29"/>
      <c r="O117" s="30"/>
      <c r="P117" s="25"/>
      <c r="Q117" s="29"/>
      <c r="R117" s="25"/>
      <c r="S117" s="25"/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5"/>
        <v>-61.310852875686116</v>
      </c>
      <c r="AF117" s="2"/>
      <c r="AG117" s="32">
        <v>10.167616000000001</v>
      </c>
      <c r="AH117" s="32">
        <v>11.2026</v>
      </c>
      <c r="AI117" s="32">
        <v>9.8347899203628693</v>
      </c>
      <c r="AJ117" s="32">
        <v>10.119999999999999</v>
      </c>
      <c r="AK117" s="32">
        <v>10.863989999999999</v>
      </c>
      <c r="AL117" s="32">
        <v>9.9809999999999999</v>
      </c>
      <c r="AM117" s="32">
        <v>9.8323999999999998</v>
      </c>
      <c r="AN117" s="32">
        <v>10.288124960000008</v>
      </c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6"/>
        <v>10.28631511004536</v>
      </c>
    </row>
    <row r="118" spans="1:62">
      <c r="A118" s="29">
        <v>89</v>
      </c>
      <c r="B118" s="29">
        <v>-60.788522999999998</v>
      </c>
      <c r="C118" s="29">
        <v>-60.828899999999997</v>
      </c>
      <c r="D118" s="29">
        <v>-60.8489601031673</v>
      </c>
      <c r="E118" s="29">
        <v>-60.01</v>
      </c>
      <c r="F118" s="29">
        <v>-62.012860000000003</v>
      </c>
      <c r="G118" s="25">
        <v>-61.408000000000001</v>
      </c>
      <c r="H118" s="29">
        <v>-60.244</v>
      </c>
      <c r="I118" s="25">
        <v>-60.705605039999995</v>
      </c>
      <c r="J118" s="25"/>
      <c r="K118" s="25"/>
      <c r="L118" s="25"/>
      <c r="M118" s="29"/>
      <c r="N118" s="29"/>
      <c r="O118" s="30"/>
      <c r="P118" s="25"/>
      <c r="Q118" s="29"/>
      <c r="R118" s="25"/>
      <c r="S118" s="25"/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5"/>
        <v>-60.855856017895917</v>
      </c>
      <c r="AF118" s="2"/>
      <c r="AG118" s="32">
        <v>10.544103</v>
      </c>
      <c r="AH118" s="32">
        <v>11.5557</v>
      </c>
      <c r="AI118" s="32">
        <v>10.127653495119899</v>
      </c>
      <c r="AJ118" s="32">
        <v>10.55</v>
      </c>
      <c r="AK118" s="32">
        <v>11.655340000000001</v>
      </c>
      <c r="AL118" s="32">
        <v>10.433999999999999</v>
      </c>
      <c r="AM118" s="32">
        <v>10.133699999999999</v>
      </c>
      <c r="AN118" s="32">
        <v>10.720939310000002</v>
      </c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6"/>
        <v>10.715179475639991</v>
      </c>
    </row>
    <row r="119" spans="1:62">
      <c r="A119" s="29">
        <v>90</v>
      </c>
      <c r="B119" s="29">
        <v>-60.309429000000002</v>
      </c>
      <c r="C119" s="29">
        <v>-60.191699999999997</v>
      </c>
      <c r="D119" s="29">
        <v>-60.321100000000001</v>
      </c>
      <c r="E119" s="29">
        <v>-59.58</v>
      </c>
      <c r="F119" s="29">
        <v>-61.748130000000003</v>
      </c>
      <c r="G119" s="25">
        <v>-61.076999999999998</v>
      </c>
      <c r="H119" s="29">
        <v>-59.511899999999997</v>
      </c>
      <c r="I119" s="25">
        <v>-60.105542200000002</v>
      </c>
      <c r="J119" s="25"/>
      <c r="K119" s="25"/>
      <c r="L119" s="25"/>
      <c r="M119" s="29"/>
      <c r="N119" s="29"/>
      <c r="O119" s="30"/>
      <c r="P119" s="25"/>
      <c r="Q119" s="29"/>
      <c r="R119" s="25"/>
      <c r="S119" s="25"/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5"/>
        <v>-60.355600149999994</v>
      </c>
      <c r="AF119" s="2"/>
      <c r="AG119" s="32">
        <v>11.044325000000001</v>
      </c>
      <c r="AH119" s="32">
        <v>11.8895</v>
      </c>
      <c r="AI119" s="32">
        <v>10.500400000000001</v>
      </c>
      <c r="AJ119" s="32">
        <v>11.04</v>
      </c>
      <c r="AK119" s="32">
        <v>12.34521</v>
      </c>
      <c r="AL119" s="32">
        <v>11.209</v>
      </c>
      <c r="AM119" s="32">
        <v>10.5121</v>
      </c>
      <c r="AN119" s="32">
        <v>11.504438100000002</v>
      </c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6"/>
        <v>11.255621637500001</v>
      </c>
    </row>
    <row r="120" spans="1:62">
      <c r="A120" s="29">
        <v>91</v>
      </c>
      <c r="B120" s="29">
        <v>-59.793601000000002</v>
      </c>
      <c r="C120" s="29">
        <v>-59.714300000000001</v>
      </c>
      <c r="D120" s="29">
        <v>-59.800808897155299</v>
      </c>
      <c r="E120" s="29">
        <v>-58.74</v>
      </c>
      <c r="F120" s="29">
        <v>-61.577469999999998</v>
      </c>
      <c r="G120" s="25">
        <v>-60.207999999999998</v>
      </c>
      <c r="H120" s="29">
        <v>-59.1526</v>
      </c>
      <c r="I120" s="25">
        <v>-59.616129869999995</v>
      </c>
      <c r="J120" s="25"/>
      <c r="K120" s="25"/>
      <c r="L120" s="25"/>
      <c r="M120" s="29"/>
      <c r="N120" s="29"/>
      <c r="O120" s="30"/>
      <c r="P120" s="25"/>
      <c r="Q120" s="29"/>
      <c r="R120" s="25"/>
      <c r="S120" s="25"/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5"/>
        <v>-59.825363720894416</v>
      </c>
      <c r="AF120" s="2"/>
      <c r="AG120" s="32">
        <v>11.634759000000001</v>
      </c>
      <c r="AH120" s="32">
        <v>12.3492</v>
      </c>
      <c r="AI120" s="32">
        <v>10.893558578050399</v>
      </c>
      <c r="AJ120" s="32">
        <v>11.58</v>
      </c>
      <c r="AK120" s="32">
        <v>13.195499999999999</v>
      </c>
      <c r="AL120" s="32">
        <v>11.64</v>
      </c>
      <c r="AM120" s="32">
        <v>11.1335</v>
      </c>
      <c r="AN120" s="32">
        <v>12.029695050000001</v>
      </c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6"/>
        <v>11.807026578506299</v>
      </c>
    </row>
    <row r="121" spans="1:62">
      <c r="A121" s="29">
        <v>92</v>
      </c>
      <c r="B121" s="29">
        <v>-59.293303000000002</v>
      </c>
      <c r="C121" s="29">
        <v>-59.0488</v>
      </c>
      <c r="D121" s="29">
        <v>-59.236619840561303</v>
      </c>
      <c r="E121" s="29">
        <v>-58.16</v>
      </c>
      <c r="F121" s="29">
        <v>-61.409080000000003</v>
      </c>
      <c r="G121" s="25">
        <v>-59.942999999999998</v>
      </c>
      <c r="H121" s="29">
        <v>-58.738599999999998</v>
      </c>
      <c r="I121" s="25">
        <v>-58.902059399999999</v>
      </c>
      <c r="J121" s="25"/>
      <c r="K121" s="25"/>
      <c r="L121" s="25"/>
      <c r="M121" s="29"/>
      <c r="N121" s="29"/>
      <c r="O121" s="30"/>
      <c r="P121" s="25"/>
      <c r="Q121" s="29"/>
      <c r="R121" s="25"/>
      <c r="S121" s="25"/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5"/>
        <v>-59.341432780070164</v>
      </c>
      <c r="AF121" s="2"/>
      <c r="AG121" s="32">
        <v>12.277386999999999</v>
      </c>
      <c r="AH121" s="32">
        <v>13.1365</v>
      </c>
      <c r="AI121" s="32">
        <v>11.3805302375373</v>
      </c>
      <c r="AJ121" s="32">
        <v>12.56</v>
      </c>
      <c r="AK121" s="32">
        <v>13.908799999999999</v>
      </c>
      <c r="AL121" s="32">
        <v>11.731999999999999</v>
      </c>
      <c r="AM121" s="32">
        <v>11.998699999999999</v>
      </c>
      <c r="AN121" s="32">
        <v>12.587438080000002</v>
      </c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6"/>
        <v>12.447669414692163</v>
      </c>
    </row>
    <row r="122" spans="1:62">
      <c r="A122" s="29">
        <v>93</v>
      </c>
      <c r="B122" s="29">
        <v>-58.593663999999997</v>
      </c>
      <c r="C122" s="29">
        <v>-58.4405</v>
      </c>
      <c r="D122" s="29">
        <v>-58.642441805373203</v>
      </c>
      <c r="E122" s="29">
        <v>-57.41</v>
      </c>
      <c r="F122" s="29">
        <v>-60.898739999999997</v>
      </c>
      <c r="G122" s="25">
        <v>-59.334000000000003</v>
      </c>
      <c r="H122" s="29">
        <v>-57.900700000000001</v>
      </c>
      <c r="I122" s="25">
        <v>-58.142753299999995</v>
      </c>
      <c r="J122" s="25"/>
      <c r="K122" s="25"/>
      <c r="L122" s="25"/>
      <c r="M122" s="29"/>
      <c r="N122" s="29"/>
      <c r="O122" s="30"/>
      <c r="P122" s="25"/>
      <c r="Q122" s="29"/>
      <c r="R122" s="25"/>
      <c r="S122" s="25"/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5"/>
        <v>-58.670349888171643</v>
      </c>
      <c r="AF122" s="2"/>
      <c r="AG122" s="32">
        <v>12.884926999999999</v>
      </c>
      <c r="AH122" s="32">
        <v>13.976100000000001</v>
      </c>
      <c r="AI122" s="32">
        <v>11.992374652289</v>
      </c>
      <c r="AJ122" s="32">
        <v>13.32</v>
      </c>
      <c r="AK122" s="32">
        <v>14.572979999999999</v>
      </c>
      <c r="AL122" s="32">
        <v>12.179</v>
      </c>
      <c r="AM122" s="32">
        <v>12.855499999999999</v>
      </c>
      <c r="AN122" s="32">
        <v>12.946602530000014</v>
      </c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6"/>
        <v>13.090935522786125</v>
      </c>
    </row>
    <row r="123" spans="1:62">
      <c r="A123" s="29">
        <v>94</v>
      </c>
      <c r="B123" s="29">
        <v>-57.682718999999999</v>
      </c>
      <c r="C123" s="29">
        <v>-57.781199999999998</v>
      </c>
      <c r="D123" s="29">
        <v>-57.981721894561304</v>
      </c>
      <c r="E123" s="29">
        <v>-56.55</v>
      </c>
      <c r="F123" s="29">
        <v>-60.392740000000003</v>
      </c>
      <c r="G123" s="25">
        <v>-58.668999999999997</v>
      </c>
      <c r="H123" s="29">
        <v>-57.249200000000002</v>
      </c>
      <c r="I123" s="25">
        <v>-57.374402160000002</v>
      </c>
      <c r="J123" s="25"/>
      <c r="K123" s="25"/>
      <c r="L123" s="25"/>
      <c r="M123" s="29"/>
      <c r="N123" s="29"/>
      <c r="O123" s="30"/>
      <c r="P123" s="25"/>
      <c r="Q123" s="29"/>
      <c r="R123" s="25"/>
      <c r="S123" s="25"/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5"/>
        <v>-57.960122881820162</v>
      </c>
      <c r="AF123" s="2"/>
      <c r="AG123" s="32">
        <v>13.635835</v>
      </c>
      <c r="AH123" s="32">
        <v>14.9145</v>
      </c>
      <c r="AI123" s="32">
        <v>13.329407530464801</v>
      </c>
      <c r="AJ123" s="32">
        <v>14.01</v>
      </c>
      <c r="AK123" s="32">
        <v>15.220789999999999</v>
      </c>
      <c r="AL123" s="32">
        <v>13.265000000000001</v>
      </c>
      <c r="AM123" s="32">
        <v>13.491</v>
      </c>
      <c r="AN123" s="32">
        <v>14.00825012</v>
      </c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6"/>
        <v>13.984347831308099</v>
      </c>
    </row>
    <row r="124" spans="1:62">
      <c r="A124" s="29">
        <v>95</v>
      </c>
      <c r="B124" s="29">
        <v>-56.530189</v>
      </c>
      <c r="C124" s="29">
        <v>-56.536700000000003</v>
      </c>
      <c r="D124" s="29">
        <v>-56.786200000000001</v>
      </c>
      <c r="E124" s="29">
        <v>-55.45</v>
      </c>
      <c r="F124" s="29">
        <v>-59.672870000000003</v>
      </c>
      <c r="G124" s="25">
        <v>-58.029000000000003</v>
      </c>
      <c r="H124" s="29">
        <v>-55.809199999999997</v>
      </c>
      <c r="I124" s="25">
        <v>-56.791484200000021</v>
      </c>
      <c r="J124" s="25"/>
      <c r="K124" s="25"/>
      <c r="L124" s="25"/>
      <c r="M124" s="29"/>
      <c r="N124" s="29"/>
      <c r="O124" s="30"/>
      <c r="P124" s="25"/>
      <c r="Q124" s="29"/>
      <c r="R124" s="25"/>
      <c r="S124" s="25"/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5"/>
        <v>-56.950705399999997</v>
      </c>
      <c r="AF124" s="2"/>
      <c r="AG124" s="32">
        <v>14.501407</v>
      </c>
      <c r="AH124" s="32">
        <v>15.6341</v>
      </c>
      <c r="AI124" s="32">
        <v>14.277200000000001</v>
      </c>
      <c r="AJ124" s="32">
        <v>15.21</v>
      </c>
      <c r="AK124" s="32">
        <v>15.88697</v>
      </c>
      <c r="AL124" s="32">
        <v>14.374000000000001</v>
      </c>
      <c r="AM124" s="32">
        <v>14.858499999999999</v>
      </c>
      <c r="AN124" s="32">
        <v>14.686980899999995</v>
      </c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6"/>
        <v>14.928644737499999</v>
      </c>
    </row>
    <row r="125" spans="1:62">
      <c r="A125" s="29">
        <v>96</v>
      </c>
      <c r="B125" s="29">
        <v>-55.376739999999998</v>
      </c>
      <c r="C125" s="29">
        <v>-55.201000000000001</v>
      </c>
      <c r="D125" s="29">
        <v>-55.553909278718102</v>
      </c>
      <c r="E125" s="29">
        <v>-54.33</v>
      </c>
      <c r="F125" s="29">
        <v>-59.124400000000001</v>
      </c>
      <c r="G125" s="25">
        <v>-56.795999999999999</v>
      </c>
      <c r="H125" s="29">
        <v>-54.1203</v>
      </c>
      <c r="I125" s="25">
        <v>-55.574265600000004</v>
      </c>
      <c r="J125" s="25"/>
      <c r="K125" s="25"/>
      <c r="L125" s="25"/>
      <c r="M125" s="29"/>
      <c r="N125" s="29"/>
      <c r="O125" s="30"/>
      <c r="P125" s="25"/>
      <c r="Q125" s="29"/>
      <c r="R125" s="25"/>
      <c r="S125" s="25"/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5"/>
        <v>-55.759576859839754</v>
      </c>
      <c r="AF125" s="2"/>
      <c r="AG125" s="32">
        <v>15.547556</v>
      </c>
      <c r="AH125" s="32">
        <v>16.896999999999998</v>
      </c>
      <c r="AI125" s="32">
        <v>15.1154489271362</v>
      </c>
      <c r="AJ125" s="32">
        <v>16.43</v>
      </c>
      <c r="AK125" s="32">
        <v>16.487559999999998</v>
      </c>
      <c r="AL125" s="32">
        <v>15.586</v>
      </c>
      <c r="AM125" s="32">
        <v>15.730700000000001</v>
      </c>
      <c r="AN125" s="32">
        <v>15.605598399999996</v>
      </c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6"/>
        <v>15.924982915892024</v>
      </c>
    </row>
    <row r="126" spans="1:62">
      <c r="A126" s="29">
        <v>97</v>
      </c>
      <c r="B126" s="29">
        <v>-54.119830999999998</v>
      </c>
      <c r="C126" s="29">
        <v>-53.626399999999997</v>
      </c>
      <c r="D126" s="29">
        <v>-54.464970260429098</v>
      </c>
      <c r="E126" s="29">
        <v>-52.25</v>
      </c>
      <c r="F126" s="29">
        <v>-58.545050000000003</v>
      </c>
      <c r="G126" s="25">
        <v>-54.375</v>
      </c>
      <c r="H126" s="29">
        <v>-52.8645</v>
      </c>
      <c r="I126" s="25">
        <v>-54.270372400000035</v>
      </c>
      <c r="J126" s="25"/>
      <c r="K126" s="25"/>
      <c r="L126" s="25"/>
      <c r="M126" s="29"/>
      <c r="N126" s="29"/>
      <c r="O126" s="30"/>
      <c r="P126" s="25"/>
      <c r="Q126" s="29"/>
      <c r="R126" s="25"/>
      <c r="S126" s="25"/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5"/>
        <v>-54.314515457553647</v>
      </c>
      <c r="AF126" s="2"/>
      <c r="AG126" s="32">
        <v>16.72606</v>
      </c>
      <c r="AH126" s="32">
        <v>18.530200000000001</v>
      </c>
      <c r="AI126" s="32">
        <v>16.396810903187198</v>
      </c>
      <c r="AJ126" s="32">
        <v>18.14</v>
      </c>
      <c r="AK126" s="32">
        <v>17.90437</v>
      </c>
      <c r="AL126" s="32">
        <v>16.814</v>
      </c>
      <c r="AM126" s="32">
        <v>16.834399999999999</v>
      </c>
      <c r="AN126" s="32">
        <v>16.726698680000002</v>
      </c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6"/>
        <v>17.259067447898403</v>
      </c>
    </row>
    <row r="127" spans="1:62">
      <c r="A127" s="29">
        <v>98</v>
      </c>
      <c r="B127" s="29">
        <v>-52.407319999999999</v>
      </c>
      <c r="C127" s="29">
        <v>-51.418199999999999</v>
      </c>
      <c r="D127" s="29">
        <v>-51.624204428583397</v>
      </c>
      <c r="E127" s="29">
        <v>-49.65</v>
      </c>
      <c r="F127" s="29">
        <v>-57.338180000000001</v>
      </c>
      <c r="G127" s="25">
        <v>-53.103000000000002</v>
      </c>
      <c r="H127" s="29">
        <v>-51.391300000000001</v>
      </c>
      <c r="I127" s="25">
        <v>-52.145497900000002</v>
      </c>
      <c r="J127" s="25"/>
      <c r="K127" s="25"/>
      <c r="L127" s="25"/>
      <c r="M127" s="29"/>
      <c r="N127" s="29"/>
      <c r="O127" s="30"/>
      <c r="P127" s="25"/>
      <c r="Q127" s="29"/>
      <c r="R127" s="25"/>
      <c r="S127" s="25"/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5"/>
        <v>-52.384712791072928</v>
      </c>
      <c r="AF127" s="2"/>
      <c r="AG127" s="32">
        <v>18.146125000000001</v>
      </c>
      <c r="AH127" s="32">
        <v>20.213799999999999</v>
      </c>
      <c r="AI127" s="32">
        <v>18.0569760634509</v>
      </c>
      <c r="AJ127" s="32">
        <v>20.8</v>
      </c>
      <c r="AK127" s="32">
        <v>19.954429999999999</v>
      </c>
      <c r="AL127" s="32">
        <v>19.585000000000001</v>
      </c>
      <c r="AM127" s="32">
        <v>18.859100000000002</v>
      </c>
      <c r="AN127" s="32">
        <v>19.197355439999999</v>
      </c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6"/>
        <v>19.351598312931365</v>
      </c>
    </row>
    <row r="128" spans="1:62">
      <c r="A128" s="29">
        <v>99</v>
      </c>
      <c r="B128" s="25">
        <v>-49.883020999999999</v>
      </c>
      <c r="C128" s="29">
        <v>-48.695999999999998</v>
      </c>
      <c r="D128" s="29">
        <v>-50.096966792285997</v>
      </c>
      <c r="E128" s="29">
        <v>-43.81</v>
      </c>
      <c r="F128" s="25">
        <v>-56.165529999999997</v>
      </c>
      <c r="G128" s="25">
        <v>-48.34</v>
      </c>
      <c r="H128" s="25">
        <v>-47.938400000000001</v>
      </c>
      <c r="I128" s="25">
        <v>-50.197983120000053</v>
      </c>
      <c r="J128" s="25"/>
      <c r="K128" s="25"/>
      <c r="L128" s="25"/>
      <c r="M128" s="29"/>
      <c r="N128" s="29"/>
      <c r="O128" s="30"/>
      <c r="P128" s="25"/>
      <c r="Q128" s="29"/>
      <c r="R128" s="25"/>
      <c r="S128" s="25"/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5"/>
        <v>-49.390987614035758</v>
      </c>
      <c r="AF128" s="2"/>
      <c r="AG128" s="32">
        <v>20.458431000000001</v>
      </c>
      <c r="AH128" s="32">
        <v>23.028400000000001</v>
      </c>
      <c r="AI128" s="32">
        <v>20.728332920844</v>
      </c>
      <c r="AJ128" s="32">
        <v>26.81</v>
      </c>
      <c r="AK128" s="32">
        <v>24.627949999999998</v>
      </c>
      <c r="AL128" s="32">
        <v>22.873000000000001</v>
      </c>
      <c r="AM128" s="32">
        <v>22.829599999999999</v>
      </c>
      <c r="AN128" s="32">
        <v>21.528190459999998</v>
      </c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6"/>
        <v>22.8604880476055</v>
      </c>
    </row>
    <row r="129" spans="1:62">
      <c r="A129" s="29">
        <v>100</v>
      </c>
      <c r="B129" s="25">
        <v>-41.603254999999997</v>
      </c>
      <c r="C129" s="29">
        <v>-43.375399999999999</v>
      </c>
      <c r="D129" s="29">
        <v>-42.452500000000001</v>
      </c>
      <c r="E129" s="29">
        <v>-43.26</v>
      </c>
      <c r="F129" s="25">
        <v>-52.175179999999997</v>
      </c>
      <c r="G129" s="25">
        <v>-45.923000000000002</v>
      </c>
      <c r="H129" s="25">
        <v>-43.000100000000003</v>
      </c>
      <c r="I129" s="25">
        <v>-43.102595999999998</v>
      </c>
      <c r="J129" s="25"/>
      <c r="K129" s="25"/>
      <c r="L129" s="25"/>
      <c r="M129" s="29"/>
      <c r="N129" s="29"/>
      <c r="O129" s="30"/>
      <c r="P129" s="25"/>
      <c r="Q129" s="29"/>
      <c r="R129" s="25"/>
      <c r="S129" s="25"/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-44.361503875000004</v>
      </c>
      <c r="AF129" s="2"/>
      <c r="AG129" s="32">
        <v>30.773285000000001</v>
      </c>
      <c r="AH129" s="32">
        <v>30.892800000000001</v>
      </c>
      <c r="AI129" s="32">
        <v>26.4663</v>
      </c>
      <c r="AJ129" s="32">
        <v>28.51</v>
      </c>
      <c r="AK129" s="32">
        <v>30.695139999999999</v>
      </c>
      <c r="AL129" s="32">
        <v>27.501999999999999</v>
      </c>
      <c r="AM129" s="32">
        <v>34.378900000000002</v>
      </c>
      <c r="AN129" s="32">
        <v>30.650368</v>
      </c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29.983599125000005</v>
      </c>
    </row>
    <row r="130" spans="1:62">
      <c r="G130" s="20"/>
      <c r="AL130" s="20"/>
    </row>
    <row r="131" spans="1:62">
      <c r="G131" s="20"/>
      <c r="AL131" s="20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I263" s="23"/>
      <c r="O263" s="23"/>
    </row>
    <row r="264" spans="7:38">
      <c r="I264" s="23"/>
      <c r="O264" s="23"/>
    </row>
    <row r="265" spans="7:38">
      <c r="I265" s="23"/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271"/>
  <sheetViews>
    <sheetView topLeftCell="Z1" zoomScale="85" zoomScaleNormal="85" zoomScalePageLayoutView="80" workbookViewId="0">
      <selection activeCell="AQ34" sqref="AQ34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4" width="9.28515625" style="23" customWidth="1"/>
    <col min="15" max="15" width="9.28515625" style="2" customWidth="1"/>
    <col min="16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142</v>
      </c>
      <c r="D25" s="6" t="s">
        <v>145</v>
      </c>
      <c r="E25" s="6" t="s">
        <v>151</v>
      </c>
      <c r="F25" s="7" t="s">
        <v>152</v>
      </c>
      <c r="G25" s="6" t="s">
        <v>158</v>
      </c>
      <c r="H25" s="7" t="s">
        <v>160</v>
      </c>
      <c r="I25" s="7" t="s">
        <v>162</v>
      </c>
      <c r="J25" s="8" t="s">
        <v>164</v>
      </c>
      <c r="K25" s="6"/>
      <c r="L25" s="6"/>
      <c r="M25" s="6"/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AL25" si="0">C25</f>
        <v>CATT</v>
      </c>
      <c r="AI25" s="23" t="str">
        <f t="shared" si="0"/>
        <v>CATR</v>
      </c>
      <c r="AJ25" s="23" t="str">
        <f t="shared" si="0"/>
        <v>China Telecom</v>
      </c>
      <c r="AK25" s="23" t="str">
        <f t="shared" si="0"/>
        <v>OPPO</v>
      </c>
      <c r="AL25" s="23" t="str">
        <f t="shared" si="0"/>
        <v>ZTE</v>
      </c>
      <c r="AM25" s="23" t="str">
        <f t="shared" ref="AM25:AN25" si="1">H25</f>
        <v>MediaTek</v>
      </c>
      <c r="AN25" s="23" t="str">
        <f t="shared" si="1"/>
        <v>Intel</v>
      </c>
      <c r="AO25" s="23" t="str">
        <f t="shared" ref="AO25" si="2">J25</f>
        <v>Samsung</v>
      </c>
      <c r="AP25" s="23">
        <f t="shared" ref="AP25:AQ25" si="3">K25</f>
        <v>0</v>
      </c>
      <c r="AQ25" s="23">
        <f t="shared" si="3"/>
        <v>0</v>
      </c>
      <c r="AR25" s="23">
        <f t="shared" ref="AR25" si="4">M25</f>
        <v>0</v>
      </c>
      <c r="AS25" s="23">
        <f t="shared" ref="AS25" si="5">N25</f>
        <v>0</v>
      </c>
      <c r="AT25" s="23">
        <f t="shared" ref="AT25" si="6">O25</f>
        <v>0</v>
      </c>
      <c r="AU25" s="23">
        <f t="shared" ref="AU25:AV25" si="7">P25</f>
        <v>0</v>
      </c>
      <c r="AV25" s="23">
        <f t="shared" si="7"/>
        <v>0</v>
      </c>
      <c r="AW25" s="23">
        <f t="shared" ref="AW25" si="8">R25</f>
        <v>0</v>
      </c>
      <c r="AX25" s="23">
        <f t="shared" ref="AX25" si="9">S25</f>
        <v>0</v>
      </c>
      <c r="AY25" s="23">
        <f t="shared" ref="AY25" si="10">T25</f>
        <v>0</v>
      </c>
      <c r="AZ25" s="23">
        <f t="shared" ref="AZ25:BA25" si="11">U25</f>
        <v>0</v>
      </c>
      <c r="BA25" s="23">
        <f t="shared" si="11"/>
        <v>0</v>
      </c>
      <c r="BB25" s="23">
        <f t="shared" ref="BB25" si="12">W25</f>
        <v>0</v>
      </c>
      <c r="BC25" s="23">
        <f t="shared" ref="BC25" si="13">X25</f>
        <v>0</v>
      </c>
      <c r="BD25" s="23">
        <f t="shared" ref="BD25" si="14">Y25</f>
        <v>0</v>
      </c>
      <c r="BE25" s="23">
        <f t="shared" ref="BE25:BF25" si="15">Z25</f>
        <v>0</v>
      </c>
      <c r="BF25" s="23">
        <f t="shared" si="15"/>
        <v>0</v>
      </c>
      <c r="BG25" s="23">
        <f t="shared" ref="BG25" si="16">AB25</f>
        <v>0</v>
      </c>
      <c r="BH25" s="23">
        <f t="shared" ref="BH25" si="17">AC25</f>
        <v>0</v>
      </c>
      <c r="BI25" s="23">
        <f t="shared" ref="BI25" si="18">AD25</f>
        <v>0</v>
      </c>
      <c r="BJ25" s="5" t="str">
        <f t="shared" ref="BJ25" si="19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"/>
      <c r="J28" s="17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5">
        <v>-85.820626000000004</v>
      </c>
      <c r="C29" s="25">
        <v>-82.459500000000006</v>
      </c>
      <c r="D29" s="25">
        <v>-82.180300000000003</v>
      </c>
      <c r="E29" s="25">
        <v>-86.080185</v>
      </c>
      <c r="F29" s="25">
        <v>-79.03</v>
      </c>
      <c r="G29" s="25">
        <v>-82.953950000000006</v>
      </c>
      <c r="H29" s="29">
        <v>-79.736999999999995</v>
      </c>
      <c r="I29" s="25">
        <v>-80.970399999999998</v>
      </c>
      <c r="J29" s="29">
        <v>-81.008574999999993</v>
      </c>
      <c r="K29" s="25"/>
      <c r="L29" s="25"/>
      <c r="M29" s="29"/>
      <c r="N29" s="29"/>
      <c r="O29" s="30"/>
      <c r="P29" s="25"/>
      <c r="Q29" s="29"/>
      <c r="R29" s="25"/>
      <c r="S29" s="25"/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-82.248948444444451</v>
      </c>
      <c r="AF29" s="2"/>
      <c r="AG29" s="32">
        <v>-5.844322</v>
      </c>
      <c r="AH29" s="32">
        <v>-6.3909000000000002</v>
      </c>
      <c r="AI29" s="32">
        <v>-5.9271099999999999</v>
      </c>
      <c r="AJ29" s="32">
        <v>-4.3026540000000004</v>
      </c>
      <c r="AK29" s="32">
        <v>-5.14</v>
      </c>
      <c r="AL29" s="32">
        <v>-7.0113469999999998</v>
      </c>
      <c r="AM29" s="32">
        <v>-5.0679999999999996</v>
      </c>
      <c r="AN29" s="32">
        <v>-6.149</v>
      </c>
      <c r="AO29" s="32">
        <v>-6.15571</v>
      </c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-5.7765603333333324</v>
      </c>
    </row>
    <row r="30" spans="1:62">
      <c r="A30" s="29">
        <v>1</v>
      </c>
      <c r="B30" s="25">
        <v>-77.811245</v>
      </c>
      <c r="C30" s="25">
        <v>-78.976500000000001</v>
      </c>
      <c r="D30" s="25">
        <v>-78.596800000000002</v>
      </c>
      <c r="E30" s="25">
        <v>-81.885399000000007</v>
      </c>
      <c r="F30" s="25">
        <v>-78.09</v>
      </c>
      <c r="G30" s="25">
        <v>-78.533619999999999</v>
      </c>
      <c r="H30" s="29">
        <v>-78.096000000000004</v>
      </c>
      <c r="I30" s="25">
        <v>-78.032200000000003</v>
      </c>
      <c r="J30" s="29">
        <v>-77.348922090000002</v>
      </c>
      <c r="K30" s="25"/>
      <c r="L30" s="25"/>
      <c r="M30" s="29"/>
      <c r="N30" s="29"/>
      <c r="O30" s="30"/>
      <c r="P30" s="25"/>
      <c r="Q30" s="29"/>
      <c r="R30" s="25"/>
      <c r="S30" s="25"/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20">AVERAGE(B30:AD30)</f>
        <v>-78.596742898888877</v>
      </c>
      <c r="AF30" s="2"/>
      <c r="AG30" s="32">
        <v>-4.3294490000000003</v>
      </c>
      <c r="AH30" s="32">
        <v>-4.3216000000000001</v>
      </c>
      <c r="AI30" s="32">
        <v>-4.8519100000000002</v>
      </c>
      <c r="AJ30" s="32">
        <v>-3.785434</v>
      </c>
      <c r="AK30" s="32">
        <v>-4.76</v>
      </c>
      <c r="AL30" s="32">
        <v>-4.732977</v>
      </c>
      <c r="AM30" s="32">
        <v>-4.0229999999999997</v>
      </c>
      <c r="AN30" s="32">
        <v>-5.0890000000000004</v>
      </c>
      <c r="AO30" s="32">
        <v>-4.51606153</v>
      </c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21">AVERAGE(AG30:BI30)</f>
        <v>-4.4899368366666668</v>
      </c>
    </row>
    <row r="31" spans="1:62">
      <c r="A31" s="29">
        <v>2</v>
      </c>
      <c r="B31" s="25">
        <v>-76.838267000000002</v>
      </c>
      <c r="C31" s="25">
        <v>-77.853399999999993</v>
      </c>
      <c r="D31" s="25">
        <v>-76.960800000000006</v>
      </c>
      <c r="E31" s="25">
        <v>-79.637466000000003</v>
      </c>
      <c r="F31" s="25">
        <v>-77.37</v>
      </c>
      <c r="G31" s="25">
        <v>-76.748800000000003</v>
      </c>
      <c r="H31" s="29">
        <v>-76.771000000000001</v>
      </c>
      <c r="I31" s="25">
        <v>-77.033100000000005</v>
      </c>
      <c r="J31" s="29">
        <v>-76.516790159999999</v>
      </c>
      <c r="K31" s="25"/>
      <c r="L31" s="25"/>
      <c r="M31" s="29"/>
      <c r="N31" s="29"/>
      <c r="O31" s="30"/>
      <c r="P31" s="25"/>
      <c r="Q31" s="29"/>
      <c r="R31" s="25"/>
      <c r="S31" s="25"/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20"/>
        <v>-77.303291462222234</v>
      </c>
      <c r="AF31" s="2"/>
      <c r="AG31" s="32">
        <v>-3.8456329999999999</v>
      </c>
      <c r="AH31" s="32">
        <v>-3.8677999999999999</v>
      </c>
      <c r="AI31" s="32">
        <v>-4.4200799999999996</v>
      </c>
      <c r="AJ31" s="32">
        <v>-3.4724539999999999</v>
      </c>
      <c r="AK31" s="32">
        <v>-4.3600000000000003</v>
      </c>
      <c r="AL31" s="32">
        <v>-4.2002519999999999</v>
      </c>
      <c r="AM31" s="32">
        <v>-3.75</v>
      </c>
      <c r="AN31" s="32">
        <v>-4.5076999999999998</v>
      </c>
      <c r="AO31" s="32">
        <v>-4.0205883400000006</v>
      </c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21"/>
        <v>-4.0493897044444447</v>
      </c>
    </row>
    <row r="32" spans="1:62">
      <c r="A32" s="29">
        <v>3</v>
      </c>
      <c r="B32" s="25">
        <v>-76.077786000000003</v>
      </c>
      <c r="C32" s="25">
        <v>-77.136700000000005</v>
      </c>
      <c r="D32" s="25">
        <v>-76.403999999999996</v>
      </c>
      <c r="E32" s="25">
        <v>-79.202315999999996</v>
      </c>
      <c r="F32" s="25">
        <v>-76.88</v>
      </c>
      <c r="G32" s="25">
        <v>-75.906390000000002</v>
      </c>
      <c r="H32" s="29">
        <v>-75.506</v>
      </c>
      <c r="I32" s="25">
        <v>-76.540800000000004</v>
      </c>
      <c r="J32" s="29">
        <v>-75.756382699999989</v>
      </c>
      <c r="K32" s="25"/>
      <c r="L32" s="25"/>
      <c r="M32" s="29"/>
      <c r="N32" s="29"/>
      <c r="O32" s="30"/>
      <c r="P32" s="25"/>
      <c r="Q32" s="29"/>
      <c r="R32" s="25"/>
      <c r="S32" s="25"/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20"/>
        <v>-76.601152744444448</v>
      </c>
      <c r="AF32" s="2"/>
      <c r="AG32" s="32">
        <v>-3.5607929999999999</v>
      </c>
      <c r="AH32" s="32">
        <v>-3.5535000000000001</v>
      </c>
      <c r="AI32" s="32">
        <v>-4.1051000000000002</v>
      </c>
      <c r="AJ32" s="32">
        <v>-3.0582739999999999</v>
      </c>
      <c r="AK32" s="32">
        <v>-4.1500000000000004</v>
      </c>
      <c r="AL32" s="32">
        <v>-3.8300649999999998</v>
      </c>
      <c r="AM32" s="32">
        <v>-3.2450000000000001</v>
      </c>
      <c r="AN32" s="32">
        <v>-4.2384000000000004</v>
      </c>
      <c r="AO32" s="32">
        <v>-3.6176130400000002</v>
      </c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21"/>
        <v>-3.7065272266666671</v>
      </c>
    </row>
    <row r="33" spans="1:62">
      <c r="A33" s="29">
        <v>4</v>
      </c>
      <c r="B33" s="25">
        <v>-75.512831000000006</v>
      </c>
      <c r="C33" s="25">
        <v>-76.710400000000007</v>
      </c>
      <c r="D33" s="25">
        <v>-75.932500000000005</v>
      </c>
      <c r="E33" s="25">
        <v>-78.051056000000003</v>
      </c>
      <c r="F33" s="25">
        <v>-76.27</v>
      </c>
      <c r="G33" s="25">
        <v>-75.351529999999997</v>
      </c>
      <c r="H33" s="29">
        <v>-74.87</v>
      </c>
      <c r="I33" s="25">
        <v>-75.8994</v>
      </c>
      <c r="J33" s="29">
        <v>-75.146923600000008</v>
      </c>
      <c r="K33" s="25"/>
      <c r="L33" s="25"/>
      <c r="M33" s="29"/>
      <c r="N33" s="29"/>
      <c r="O33" s="30"/>
      <c r="P33" s="25"/>
      <c r="Q33" s="29"/>
      <c r="R33" s="25"/>
      <c r="S33" s="25"/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20"/>
        <v>-75.971626733333338</v>
      </c>
      <c r="AF33" s="2"/>
      <c r="AG33" s="32">
        <v>-3.3124880000000001</v>
      </c>
      <c r="AH33" s="32">
        <v>-3.2867000000000002</v>
      </c>
      <c r="AI33" s="32">
        <v>-3.87188</v>
      </c>
      <c r="AJ33" s="32">
        <v>-2.8301780000000001</v>
      </c>
      <c r="AK33" s="32">
        <v>-3.96</v>
      </c>
      <c r="AL33" s="32">
        <v>-3.3883139999999998</v>
      </c>
      <c r="AM33" s="32">
        <v>-3.1859999999999999</v>
      </c>
      <c r="AN33" s="32">
        <v>-3.8342000000000001</v>
      </c>
      <c r="AO33" s="32">
        <v>-3.33420424</v>
      </c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21"/>
        <v>-3.4448849155555559</v>
      </c>
    </row>
    <row r="34" spans="1:62">
      <c r="A34" s="29">
        <v>5</v>
      </c>
      <c r="B34" s="25">
        <v>-75.179451</v>
      </c>
      <c r="C34" s="25">
        <v>-76.334100000000007</v>
      </c>
      <c r="D34" s="25">
        <v>-75.486099999999993</v>
      </c>
      <c r="E34" s="25">
        <v>-77.505386000000001</v>
      </c>
      <c r="F34" s="25">
        <v>-75.989999999999995</v>
      </c>
      <c r="G34" s="25">
        <v>-74.680790000000002</v>
      </c>
      <c r="H34" s="29">
        <v>-74.613</v>
      </c>
      <c r="I34" s="25">
        <v>-75.503</v>
      </c>
      <c r="J34" s="29">
        <v>-74.733311950000001</v>
      </c>
      <c r="K34" s="25"/>
      <c r="L34" s="25"/>
      <c r="M34" s="29"/>
      <c r="N34" s="29"/>
      <c r="O34" s="30"/>
      <c r="P34" s="25"/>
      <c r="Q34" s="29"/>
      <c r="R34" s="25"/>
      <c r="S34" s="25"/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20"/>
        <v>-75.558348772222246</v>
      </c>
      <c r="AF34" s="2"/>
      <c r="AG34" s="32">
        <v>-3.0601919999999998</v>
      </c>
      <c r="AH34" s="32">
        <v>-3.0844999999999998</v>
      </c>
      <c r="AI34" s="32">
        <v>-3.6878799999999998</v>
      </c>
      <c r="AJ34" s="32">
        <v>-2.6242329999999998</v>
      </c>
      <c r="AK34" s="32">
        <v>-3.69</v>
      </c>
      <c r="AL34" s="32">
        <v>-3.1742140000000001</v>
      </c>
      <c r="AM34" s="32">
        <v>-3.1059999999999999</v>
      </c>
      <c r="AN34" s="32">
        <v>-3.6457999999999999</v>
      </c>
      <c r="AO34" s="32">
        <v>-3.1437930999999999</v>
      </c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21"/>
        <v>-3.2462902333333337</v>
      </c>
    </row>
    <row r="35" spans="1:62">
      <c r="A35" s="29">
        <v>6</v>
      </c>
      <c r="B35" s="25">
        <v>-74.834328999999997</v>
      </c>
      <c r="C35" s="25">
        <v>-75.983999999999995</v>
      </c>
      <c r="D35" s="25">
        <v>-75.214500000000001</v>
      </c>
      <c r="E35" s="25">
        <v>-77.109611999999998</v>
      </c>
      <c r="F35" s="25">
        <v>-75.61</v>
      </c>
      <c r="G35" s="25">
        <v>-74.258459999999999</v>
      </c>
      <c r="H35" s="29">
        <v>-74.433999999999997</v>
      </c>
      <c r="I35" s="25">
        <v>-75.172300000000007</v>
      </c>
      <c r="J35" s="29">
        <v>-74.399535819999997</v>
      </c>
      <c r="K35" s="25"/>
      <c r="L35" s="25"/>
      <c r="M35" s="29"/>
      <c r="N35" s="29"/>
      <c r="O35" s="30"/>
      <c r="P35" s="25"/>
      <c r="Q35" s="29"/>
      <c r="R35" s="25"/>
      <c r="S35" s="25"/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20"/>
        <v>-75.224081868888888</v>
      </c>
      <c r="AF35" s="2"/>
      <c r="AG35" s="32">
        <v>-2.834838</v>
      </c>
      <c r="AH35" s="32">
        <v>-2.8144</v>
      </c>
      <c r="AI35" s="32">
        <v>-3.4666700000000001</v>
      </c>
      <c r="AJ35" s="32">
        <v>-2.532305</v>
      </c>
      <c r="AK35" s="32">
        <v>-3.48</v>
      </c>
      <c r="AL35" s="32">
        <v>-3.0935239999999999</v>
      </c>
      <c r="AM35" s="32">
        <v>-2.9020000000000001</v>
      </c>
      <c r="AN35" s="32">
        <v>-3.4832000000000001</v>
      </c>
      <c r="AO35" s="32">
        <v>-2.9247468200000002</v>
      </c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21"/>
        <v>-3.0590759800000002</v>
      </c>
    </row>
    <row r="36" spans="1:62">
      <c r="A36" s="29">
        <v>7</v>
      </c>
      <c r="B36" s="25">
        <v>-74.591662999999997</v>
      </c>
      <c r="C36" s="25">
        <v>-75.550600000000003</v>
      </c>
      <c r="D36" s="25">
        <v>-74.926699999999997</v>
      </c>
      <c r="E36" s="25">
        <v>-76.721801999999997</v>
      </c>
      <c r="F36" s="25">
        <v>-75.37</v>
      </c>
      <c r="G36" s="25">
        <v>-74.052869999999999</v>
      </c>
      <c r="H36" s="29">
        <v>-74.13</v>
      </c>
      <c r="I36" s="25">
        <v>-74.885499999999993</v>
      </c>
      <c r="J36" s="29">
        <v>-74.11278867</v>
      </c>
      <c r="K36" s="25"/>
      <c r="L36" s="25"/>
      <c r="M36" s="29"/>
      <c r="N36" s="29"/>
      <c r="O36" s="30"/>
      <c r="P36" s="25"/>
      <c r="Q36" s="29"/>
      <c r="R36" s="25"/>
      <c r="S36" s="25"/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20"/>
        <v>-74.926880407777773</v>
      </c>
      <c r="AF36" s="2"/>
      <c r="AG36" s="32">
        <v>-2.655789</v>
      </c>
      <c r="AH36" s="32">
        <v>-2.5956000000000001</v>
      </c>
      <c r="AI36" s="32">
        <v>-3.25223</v>
      </c>
      <c r="AJ36" s="32">
        <v>-2.4423330000000001</v>
      </c>
      <c r="AK36" s="32">
        <v>-3.25</v>
      </c>
      <c r="AL36" s="32">
        <v>-2.9000159999999999</v>
      </c>
      <c r="AM36" s="32">
        <v>-2.6480000000000001</v>
      </c>
      <c r="AN36" s="32">
        <v>-3.3711000000000002</v>
      </c>
      <c r="AO36" s="32">
        <v>-2.6986711999999997</v>
      </c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21"/>
        <v>-2.8681932444444445</v>
      </c>
    </row>
    <row r="37" spans="1:62">
      <c r="A37" s="29">
        <v>8</v>
      </c>
      <c r="B37" s="25">
        <v>-74.326480000000004</v>
      </c>
      <c r="C37" s="25">
        <v>-75.385499999999993</v>
      </c>
      <c r="D37" s="25">
        <v>-74.662999999999997</v>
      </c>
      <c r="E37" s="25">
        <v>-76.226410000000001</v>
      </c>
      <c r="F37" s="25">
        <v>-75.06</v>
      </c>
      <c r="G37" s="25">
        <v>-73.537700000000001</v>
      </c>
      <c r="H37" s="29">
        <v>-73.971000000000004</v>
      </c>
      <c r="I37" s="25">
        <v>-74.588499999999996</v>
      </c>
      <c r="J37" s="29">
        <v>-73.849435639999996</v>
      </c>
      <c r="K37" s="25"/>
      <c r="L37" s="25"/>
      <c r="M37" s="29"/>
      <c r="N37" s="29"/>
      <c r="O37" s="30"/>
      <c r="P37" s="25"/>
      <c r="Q37" s="29"/>
      <c r="R37" s="25"/>
      <c r="S37" s="25"/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20"/>
        <v>-74.623113959999998</v>
      </c>
      <c r="AF37" s="2"/>
      <c r="AG37" s="32">
        <v>-2.488029</v>
      </c>
      <c r="AH37" s="32">
        <v>-2.3948</v>
      </c>
      <c r="AI37" s="32">
        <v>-3.06752</v>
      </c>
      <c r="AJ37" s="32">
        <v>-2.1963300000000001</v>
      </c>
      <c r="AK37" s="32">
        <v>-3.11</v>
      </c>
      <c r="AL37" s="32">
        <v>-2.8178420000000002</v>
      </c>
      <c r="AM37" s="32">
        <v>-2.488</v>
      </c>
      <c r="AN37" s="32">
        <v>-3.2513000000000001</v>
      </c>
      <c r="AO37" s="32">
        <v>-2.5301673600000001</v>
      </c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21"/>
        <v>-2.7048875955555558</v>
      </c>
    </row>
    <row r="38" spans="1:62">
      <c r="A38" s="29">
        <v>9</v>
      </c>
      <c r="B38" s="25">
        <v>-74.022979000000007</v>
      </c>
      <c r="C38" s="25">
        <v>-75.088800000000006</v>
      </c>
      <c r="D38" s="25">
        <v>-74.446899999999999</v>
      </c>
      <c r="E38" s="25">
        <v>-75.808357000000001</v>
      </c>
      <c r="F38" s="25">
        <v>-74.75</v>
      </c>
      <c r="G38" s="25">
        <v>-73.208629999999999</v>
      </c>
      <c r="H38" s="29">
        <v>-73.692999999999998</v>
      </c>
      <c r="I38" s="25">
        <v>-74.265699999999995</v>
      </c>
      <c r="J38" s="29">
        <v>-73.595743030000008</v>
      </c>
      <c r="K38" s="25"/>
      <c r="L38" s="25"/>
      <c r="M38" s="29"/>
      <c r="N38" s="29"/>
      <c r="O38" s="30"/>
      <c r="P38" s="25"/>
      <c r="Q38" s="29"/>
      <c r="R38" s="25"/>
      <c r="S38" s="25"/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20"/>
        <v>-74.320012114444438</v>
      </c>
      <c r="AF38" s="2"/>
      <c r="AG38" s="32">
        <v>-2.36781</v>
      </c>
      <c r="AH38" s="32">
        <v>-2.2307999999999999</v>
      </c>
      <c r="AI38" s="32">
        <v>-2.8728600000000002</v>
      </c>
      <c r="AJ38" s="32">
        <v>-2.0268799999999998</v>
      </c>
      <c r="AK38" s="32">
        <v>-2.96</v>
      </c>
      <c r="AL38" s="32">
        <v>-2.5991610000000001</v>
      </c>
      <c r="AM38" s="32">
        <v>-2.3570000000000002</v>
      </c>
      <c r="AN38" s="32">
        <v>-3.0829</v>
      </c>
      <c r="AO38" s="32">
        <v>-2.40804215</v>
      </c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21"/>
        <v>-2.5450503499999999</v>
      </c>
    </row>
    <row r="39" spans="1:62">
      <c r="A39" s="29">
        <v>10</v>
      </c>
      <c r="B39" s="25">
        <v>-73.796167999999994</v>
      </c>
      <c r="C39" s="25">
        <v>-74.863</v>
      </c>
      <c r="D39" s="25">
        <v>-74.210300000000004</v>
      </c>
      <c r="E39" s="25">
        <v>-75.482688999999993</v>
      </c>
      <c r="F39" s="25">
        <v>-74.56</v>
      </c>
      <c r="G39" s="25">
        <v>-72.975390000000004</v>
      </c>
      <c r="H39" s="29">
        <v>-73.606999999999999</v>
      </c>
      <c r="I39" s="25">
        <v>-73.975499999999997</v>
      </c>
      <c r="J39" s="29">
        <v>-73.4566272</v>
      </c>
      <c r="K39" s="25"/>
      <c r="L39" s="25"/>
      <c r="M39" s="29"/>
      <c r="N39" s="29"/>
      <c r="O39" s="30"/>
      <c r="P39" s="25"/>
      <c r="Q39" s="29"/>
      <c r="R39" s="25"/>
      <c r="S39" s="25"/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20"/>
        <v>-74.102963799999998</v>
      </c>
      <c r="AF39" s="2"/>
      <c r="AG39" s="32">
        <v>-2.2098930000000001</v>
      </c>
      <c r="AH39" s="32">
        <v>-2.0575999999999999</v>
      </c>
      <c r="AI39" s="32">
        <v>-2.7477999999999998</v>
      </c>
      <c r="AJ39" s="32">
        <v>-1.8138190000000001</v>
      </c>
      <c r="AK39" s="32">
        <v>-2.79</v>
      </c>
      <c r="AL39" s="32">
        <v>-2.4562810000000002</v>
      </c>
      <c r="AM39" s="32">
        <v>-2.3109999999999999</v>
      </c>
      <c r="AN39" s="32">
        <v>-2.9315000000000002</v>
      </c>
      <c r="AO39" s="32">
        <v>-2.2145931000000001</v>
      </c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21"/>
        <v>-2.3924984555555557</v>
      </c>
    </row>
    <row r="40" spans="1:62">
      <c r="A40" s="29">
        <v>11</v>
      </c>
      <c r="B40" s="25">
        <v>-73.583607000000001</v>
      </c>
      <c r="C40" s="25">
        <v>-74.618700000000004</v>
      </c>
      <c r="D40" s="25">
        <v>-73.969700000000003</v>
      </c>
      <c r="E40" s="25">
        <v>-75.015083000000004</v>
      </c>
      <c r="F40" s="25">
        <v>-74.28</v>
      </c>
      <c r="G40" s="25">
        <v>-72.864620000000002</v>
      </c>
      <c r="H40" s="29">
        <v>-73.194000000000003</v>
      </c>
      <c r="I40" s="25">
        <v>-73.713200000000001</v>
      </c>
      <c r="J40" s="29">
        <v>-73.286843000000005</v>
      </c>
      <c r="K40" s="25"/>
      <c r="L40" s="25"/>
      <c r="M40" s="29"/>
      <c r="N40" s="29"/>
      <c r="O40" s="30"/>
      <c r="P40" s="25"/>
      <c r="Q40" s="29"/>
      <c r="R40" s="25"/>
      <c r="S40" s="25"/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20"/>
        <v>-73.836194777777777</v>
      </c>
      <c r="AF40" s="2"/>
      <c r="AG40" s="32">
        <v>-2.0575480000000002</v>
      </c>
      <c r="AH40" s="32">
        <v>-1.9268000000000001</v>
      </c>
      <c r="AI40" s="32">
        <v>-2.53592</v>
      </c>
      <c r="AJ40" s="32">
        <v>-1.644218</v>
      </c>
      <c r="AK40" s="32">
        <v>-2.65</v>
      </c>
      <c r="AL40" s="32">
        <v>-2.2866029999999999</v>
      </c>
      <c r="AM40" s="32">
        <v>-2.1880000000000002</v>
      </c>
      <c r="AN40" s="32">
        <v>-2.7528999999999999</v>
      </c>
      <c r="AO40" s="32">
        <v>-2.04734551</v>
      </c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21"/>
        <v>-2.2321482788888889</v>
      </c>
    </row>
    <row r="41" spans="1:62">
      <c r="A41" s="29">
        <v>12</v>
      </c>
      <c r="B41" s="25">
        <v>-73.418272999999999</v>
      </c>
      <c r="C41" s="25">
        <v>-74.289100000000005</v>
      </c>
      <c r="D41" s="25">
        <v>-73.777100000000004</v>
      </c>
      <c r="E41" s="25">
        <v>-74.811424000000002</v>
      </c>
      <c r="F41" s="25">
        <v>-74.010000000000005</v>
      </c>
      <c r="G41" s="25">
        <v>-72.711770000000001</v>
      </c>
      <c r="H41" s="29">
        <v>-72.935000000000002</v>
      </c>
      <c r="I41" s="25">
        <v>-73.585499999999996</v>
      </c>
      <c r="J41" s="29">
        <v>-73.159081200000003</v>
      </c>
      <c r="K41" s="25"/>
      <c r="L41" s="25"/>
      <c r="M41" s="29"/>
      <c r="N41" s="29"/>
      <c r="O41" s="30"/>
      <c r="P41" s="25"/>
      <c r="Q41" s="29"/>
      <c r="R41" s="25"/>
      <c r="S41" s="25"/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20"/>
        <v>-73.633027577777796</v>
      </c>
      <c r="AF41" s="2"/>
      <c r="AG41" s="32">
        <v>-1.9189229999999999</v>
      </c>
      <c r="AH41" s="32">
        <v>-1.8386</v>
      </c>
      <c r="AI41" s="32">
        <v>-2.4098799999999998</v>
      </c>
      <c r="AJ41" s="32">
        <v>-1.5389189999999999</v>
      </c>
      <c r="AK41" s="32">
        <v>-2.54</v>
      </c>
      <c r="AL41" s="32">
        <v>-2.1338840000000001</v>
      </c>
      <c r="AM41" s="32">
        <v>-2.0920000000000001</v>
      </c>
      <c r="AN41" s="32">
        <v>-2.6598000000000002</v>
      </c>
      <c r="AO41" s="32">
        <v>-1.8695944</v>
      </c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21"/>
        <v>-2.1112889333333333</v>
      </c>
    </row>
    <row r="42" spans="1:62">
      <c r="A42" s="29">
        <v>13</v>
      </c>
      <c r="B42" s="25">
        <v>-73.234235999999996</v>
      </c>
      <c r="C42" s="25">
        <v>-74.117599999999996</v>
      </c>
      <c r="D42" s="25">
        <v>-73.534300000000002</v>
      </c>
      <c r="E42" s="25">
        <v>-74.581862999999998</v>
      </c>
      <c r="F42" s="25">
        <v>-73.84</v>
      </c>
      <c r="G42" s="25">
        <v>-72.221559999999997</v>
      </c>
      <c r="H42" s="29">
        <v>-72.471000000000004</v>
      </c>
      <c r="I42" s="25">
        <v>-73.391999999999996</v>
      </c>
      <c r="J42" s="29">
        <v>-72.986578300000005</v>
      </c>
      <c r="K42" s="25"/>
      <c r="L42" s="25"/>
      <c r="M42" s="29"/>
      <c r="N42" s="29"/>
      <c r="O42" s="30"/>
      <c r="P42" s="25"/>
      <c r="Q42" s="29"/>
      <c r="R42" s="25"/>
      <c r="S42" s="25"/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20"/>
        <v>-73.375459700000022</v>
      </c>
      <c r="AF42" s="2"/>
      <c r="AG42" s="32">
        <v>-1.7731399999999999</v>
      </c>
      <c r="AH42" s="32">
        <v>-1.6722999999999999</v>
      </c>
      <c r="AI42" s="32">
        <v>-2.2730100000000002</v>
      </c>
      <c r="AJ42" s="32">
        <v>-1.3721449999999999</v>
      </c>
      <c r="AK42" s="32">
        <v>-2.44</v>
      </c>
      <c r="AL42" s="32">
        <v>-1.8731120000000001</v>
      </c>
      <c r="AM42" s="32">
        <v>-2.0339999999999998</v>
      </c>
      <c r="AN42" s="32">
        <v>-2.5190000000000001</v>
      </c>
      <c r="AO42" s="32">
        <v>-1.6882934999999999</v>
      </c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21"/>
        <v>-1.9605556111111109</v>
      </c>
    </row>
    <row r="43" spans="1:62">
      <c r="A43" s="29">
        <v>14</v>
      </c>
      <c r="B43" s="25">
        <v>-73.057232999999997</v>
      </c>
      <c r="C43" s="25">
        <v>-73.894400000000005</v>
      </c>
      <c r="D43" s="25">
        <v>-73.375600000000006</v>
      </c>
      <c r="E43" s="25">
        <v>-74.310005000000004</v>
      </c>
      <c r="F43" s="25">
        <v>-73.69</v>
      </c>
      <c r="G43" s="25">
        <v>-71.943020000000004</v>
      </c>
      <c r="H43" s="29">
        <v>-72.27</v>
      </c>
      <c r="I43" s="25">
        <v>-73.153400000000005</v>
      </c>
      <c r="J43" s="29">
        <v>-72.8156441</v>
      </c>
      <c r="K43" s="25"/>
      <c r="L43" s="25"/>
      <c r="M43" s="29"/>
      <c r="N43" s="29"/>
      <c r="O43" s="30"/>
      <c r="P43" s="25"/>
      <c r="Q43" s="29"/>
      <c r="R43" s="25"/>
      <c r="S43" s="25"/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20"/>
        <v>-73.167700233333335</v>
      </c>
      <c r="AF43" s="2"/>
      <c r="AG43" s="32">
        <v>-1.6342810000000001</v>
      </c>
      <c r="AH43" s="32">
        <v>-1.5492999999999999</v>
      </c>
      <c r="AI43" s="32">
        <v>-2.1542300000000001</v>
      </c>
      <c r="AJ43" s="32">
        <v>-1.242653</v>
      </c>
      <c r="AK43" s="32">
        <v>-2.34</v>
      </c>
      <c r="AL43" s="32">
        <v>-1.786737</v>
      </c>
      <c r="AM43" s="32">
        <v>-1.891</v>
      </c>
      <c r="AN43" s="32">
        <v>-2.3643000000000001</v>
      </c>
      <c r="AO43" s="32">
        <v>-1.5676853199999998</v>
      </c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21"/>
        <v>-1.8366873688888887</v>
      </c>
    </row>
    <row r="44" spans="1:62">
      <c r="A44" s="29">
        <v>15</v>
      </c>
      <c r="B44" s="25">
        <v>-72.841988999999998</v>
      </c>
      <c r="C44" s="25">
        <v>-73.718699999999998</v>
      </c>
      <c r="D44" s="25">
        <v>-73.072199999999995</v>
      </c>
      <c r="E44" s="25">
        <v>-73.997619999999998</v>
      </c>
      <c r="F44" s="25">
        <v>-73.400000000000006</v>
      </c>
      <c r="G44" s="25">
        <v>-71.743899999999996</v>
      </c>
      <c r="H44" s="29">
        <v>-72.013999999999996</v>
      </c>
      <c r="I44" s="25">
        <v>-73.001000000000005</v>
      </c>
      <c r="J44" s="29">
        <v>-72.659030250000001</v>
      </c>
      <c r="K44" s="25"/>
      <c r="L44" s="25"/>
      <c r="M44" s="29"/>
      <c r="N44" s="29"/>
      <c r="O44" s="30"/>
      <c r="P44" s="25"/>
      <c r="Q44" s="29"/>
      <c r="R44" s="25"/>
      <c r="S44" s="25"/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20"/>
        <v>-72.938715472222214</v>
      </c>
      <c r="AF44" s="2"/>
      <c r="AG44" s="32">
        <v>-1.4903759999999999</v>
      </c>
      <c r="AH44" s="32">
        <v>-1.4031</v>
      </c>
      <c r="AI44" s="32">
        <v>-2.01294</v>
      </c>
      <c r="AJ44" s="32">
        <v>-1.127685</v>
      </c>
      <c r="AK44" s="32">
        <v>-2.2200000000000002</v>
      </c>
      <c r="AL44" s="32">
        <v>-1.681983</v>
      </c>
      <c r="AM44" s="32">
        <v>-1.8089999999999999</v>
      </c>
      <c r="AN44" s="32">
        <v>-2.2014</v>
      </c>
      <c r="AO44" s="32">
        <v>-1.4609119500000001</v>
      </c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21"/>
        <v>-1.7119328833333334</v>
      </c>
    </row>
    <row r="45" spans="1:62">
      <c r="A45" s="29">
        <v>16</v>
      </c>
      <c r="B45" s="25">
        <v>-72.675944000000001</v>
      </c>
      <c r="C45" s="25">
        <v>-73.582899999999995</v>
      </c>
      <c r="D45" s="25">
        <v>-72.868499999999997</v>
      </c>
      <c r="E45" s="25">
        <v>-73.783775000000006</v>
      </c>
      <c r="F45" s="25">
        <v>-73.23</v>
      </c>
      <c r="G45" s="25">
        <v>-71.324600000000004</v>
      </c>
      <c r="H45" s="29">
        <v>-71.847999999999999</v>
      </c>
      <c r="I45" s="25">
        <v>-72.857299999999995</v>
      </c>
      <c r="J45" s="29">
        <v>-72.535651440000009</v>
      </c>
      <c r="K45" s="25"/>
      <c r="L45" s="25"/>
      <c r="M45" s="29"/>
      <c r="N45" s="29"/>
      <c r="O45" s="30"/>
      <c r="P45" s="25"/>
      <c r="Q45" s="29"/>
      <c r="R45" s="25"/>
      <c r="S45" s="25"/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20"/>
        <v>-72.745185604444444</v>
      </c>
      <c r="AF45" s="2"/>
      <c r="AG45" s="32">
        <v>-1.395095</v>
      </c>
      <c r="AH45" s="32">
        <v>-1.236</v>
      </c>
      <c r="AI45" s="32">
        <v>-1.87131</v>
      </c>
      <c r="AJ45" s="32">
        <v>-1.049132</v>
      </c>
      <c r="AK45" s="32">
        <v>-2.11</v>
      </c>
      <c r="AL45" s="32">
        <v>-1.5691870000000001</v>
      </c>
      <c r="AM45" s="32">
        <v>-1.655</v>
      </c>
      <c r="AN45" s="32">
        <v>-2.0945</v>
      </c>
      <c r="AO45" s="32">
        <v>-1.3786244399999998</v>
      </c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21"/>
        <v>-1.5954276044444444</v>
      </c>
    </row>
    <row r="46" spans="1:62">
      <c r="A46" s="29">
        <v>17</v>
      </c>
      <c r="B46" s="25">
        <v>-72.507602000000006</v>
      </c>
      <c r="C46" s="25">
        <v>-73.384799999999998</v>
      </c>
      <c r="D46" s="25">
        <v>-72.734099999999998</v>
      </c>
      <c r="E46" s="25">
        <v>-73.600800000000007</v>
      </c>
      <c r="F46" s="25">
        <v>-73.02</v>
      </c>
      <c r="G46" s="25">
        <v>-71.103319999999997</v>
      </c>
      <c r="H46" s="29">
        <v>-71.631</v>
      </c>
      <c r="I46" s="25">
        <v>-72.681799999999996</v>
      </c>
      <c r="J46" s="29">
        <v>-72.439198560000008</v>
      </c>
      <c r="K46" s="25"/>
      <c r="L46" s="25"/>
      <c r="M46" s="29"/>
      <c r="N46" s="29"/>
      <c r="O46" s="30"/>
      <c r="P46" s="25"/>
      <c r="Q46" s="29"/>
      <c r="R46" s="25"/>
      <c r="S46" s="25"/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20"/>
        <v>-72.566957840000001</v>
      </c>
      <c r="AF46" s="2"/>
      <c r="AG46" s="32">
        <v>-1.2758590000000001</v>
      </c>
      <c r="AH46" s="32">
        <v>-1.1339999999999999</v>
      </c>
      <c r="AI46" s="32">
        <v>-1.6913499999999999</v>
      </c>
      <c r="AJ46" s="32">
        <v>-0.92473300000000003</v>
      </c>
      <c r="AK46" s="32">
        <v>-1.98</v>
      </c>
      <c r="AL46" s="32">
        <v>-1.3946769999999999</v>
      </c>
      <c r="AM46" s="32">
        <v>-1.579</v>
      </c>
      <c r="AN46" s="32">
        <v>-2.0177</v>
      </c>
      <c r="AO46" s="32">
        <v>-1.2687713299999999</v>
      </c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21"/>
        <v>-1.4740100366666666</v>
      </c>
    </row>
    <row r="47" spans="1:62">
      <c r="A47" s="29">
        <v>18</v>
      </c>
      <c r="B47" s="25">
        <v>-72.35351</v>
      </c>
      <c r="C47" s="25">
        <v>-73.153000000000006</v>
      </c>
      <c r="D47" s="25">
        <v>-72.465199999999996</v>
      </c>
      <c r="E47" s="25">
        <v>-73.499931000000004</v>
      </c>
      <c r="F47" s="25">
        <v>-72.84</v>
      </c>
      <c r="G47" s="25">
        <v>-70.798069999999996</v>
      </c>
      <c r="H47" s="29">
        <v>-71.516999999999996</v>
      </c>
      <c r="I47" s="25">
        <v>-72.581000000000003</v>
      </c>
      <c r="J47" s="29">
        <v>-72.334436780000004</v>
      </c>
      <c r="K47" s="25"/>
      <c r="L47" s="25"/>
      <c r="M47" s="29"/>
      <c r="N47" s="29"/>
      <c r="O47" s="30"/>
      <c r="P47" s="25"/>
      <c r="Q47" s="29"/>
      <c r="R47" s="25"/>
      <c r="S47" s="25"/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20"/>
        <v>-72.39357197555556</v>
      </c>
      <c r="AF47" s="2"/>
      <c r="AG47" s="32">
        <v>-1.1705380000000001</v>
      </c>
      <c r="AH47" s="32">
        <v>-1.0029999999999999</v>
      </c>
      <c r="AI47" s="32">
        <v>-1.5338400000000001</v>
      </c>
      <c r="AJ47" s="32">
        <v>-0.77518200000000004</v>
      </c>
      <c r="AK47" s="32">
        <v>-1.89</v>
      </c>
      <c r="AL47" s="32">
        <v>-1.2704819999999999</v>
      </c>
      <c r="AM47" s="32">
        <v>-1.506</v>
      </c>
      <c r="AN47" s="32">
        <v>-1.9032</v>
      </c>
      <c r="AO47" s="32">
        <v>-1.16648218</v>
      </c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21"/>
        <v>-1.3576360199999999</v>
      </c>
    </row>
    <row r="48" spans="1:62">
      <c r="A48" s="29">
        <v>19</v>
      </c>
      <c r="B48" s="25">
        <v>-72.218391999999994</v>
      </c>
      <c r="C48" s="25">
        <v>-72.963700000000003</v>
      </c>
      <c r="D48" s="25">
        <v>-72.333299999999994</v>
      </c>
      <c r="E48" s="25">
        <v>-73.246544</v>
      </c>
      <c r="F48" s="25">
        <v>-72.709999999999994</v>
      </c>
      <c r="G48" s="25">
        <v>-70.652450000000002</v>
      </c>
      <c r="H48" s="29">
        <v>-71.483000000000004</v>
      </c>
      <c r="I48" s="25">
        <v>-72.384299999999996</v>
      </c>
      <c r="J48" s="29">
        <v>-72.216614699999994</v>
      </c>
      <c r="K48" s="25"/>
      <c r="L48" s="25"/>
      <c r="M48" s="29"/>
      <c r="N48" s="29"/>
      <c r="O48" s="30"/>
      <c r="P48" s="25"/>
      <c r="Q48" s="29"/>
      <c r="R48" s="25"/>
      <c r="S48" s="25"/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20"/>
        <v>-72.245366744444439</v>
      </c>
      <c r="AF48" s="2"/>
      <c r="AG48" s="32">
        <v>-1.063266</v>
      </c>
      <c r="AH48" s="32">
        <v>-0.92369999999999997</v>
      </c>
      <c r="AI48" s="32">
        <v>-1.4265600000000001</v>
      </c>
      <c r="AJ48" s="32">
        <v>-0.67591299999999999</v>
      </c>
      <c r="AK48" s="32">
        <v>-1.75</v>
      </c>
      <c r="AL48" s="32">
        <v>-1.127418</v>
      </c>
      <c r="AM48" s="32">
        <v>-1.375</v>
      </c>
      <c r="AN48" s="32">
        <v>-1.7638</v>
      </c>
      <c r="AO48" s="32">
        <v>-1.0668115500000002</v>
      </c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21"/>
        <v>-1.2413853944444446</v>
      </c>
    </row>
    <row r="49" spans="1:62">
      <c r="A49" s="29">
        <v>20</v>
      </c>
      <c r="B49" s="25">
        <v>-72.056027</v>
      </c>
      <c r="C49" s="25">
        <v>-72.741699999999994</v>
      </c>
      <c r="D49" s="25">
        <v>-72.171899999999994</v>
      </c>
      <c r="E49" s="25">
        <v>-73.164230000000003</v>
      </c>
      <c r="F49" s="25">
        <v>-72.58</v>
      </c>
      <c r="G49" s="25">
        <v>-70.468509999999995</v>
      </c>
      <c r="H49" s="29">
        <v>-71.394000000000005</v>
      </c>
      <c r="I49" s="25">
        <v>-72.195800000000006</v>
      </c>
      <c r="J49" s="29">
        <v>-72.043400599999998</v>
      </c>
      <c r="K49" s="25"/>
      <c r="L49" s="25"/>
      <c r="M49" s="29"/>
      <c r="N49" s="29"/>
      <c r="O49" s="30"/>
      <c r="P49" s="25"/>
      <c r="Q49" s="29"/>
      <c r="R49" s="25"/>
      <c r="S49" s="25"/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20"/>
        <v>-72.090618622222223</v>
      </c>
      <c r="AF49" s="2"/>
      <c r="AG49" s="32">
        <v>-0.976715</v>
      </c>
      <c r="AH49" s="32">
        <v>-0.84840000000000004</v>
      </c>
      <c r="AI49" s="32">
        <v>-1.28895</v>
      </c>
      <c r="AJ49" s="32">
        <v>-0.53609200000000001</v>
      </c>
      <c r="AK49" s="32">
        <v>-1.62</v>
      </c>
      <c r="AL49" s="32">
        <v>-1.007849</v>
      </c>
      <c r="AM49" s="32">
        <v>-1.2669999999999999</v>
      </c>
      <c r="AN49" s="32">
        <v>-1.6183000000000001</v>
      </c>
      <c r="AO49" s="32">
        <v>-0.96551619999999982</v>
      </c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21"/>
        <v>-1.1254246888888888</v>
      </c>
    </row>
    <row r="50" spans="1:62">
      <c r="A50" s="29">
        <v>21</v>
      </c>
      <c r="B50" s="25">
        <v>-71.914782000000002</v>
      </c>
      <c r="C50" s="25">
        <v>-72.613100000000003</v>
      </c>
      <c r="D50" s="25">
        <v>-72.039599999999993</v>
      </c>
      <c r="E50" s="25">
        <v>-72.914687999999998</v>
      </c>
      <c r="F50" s="25">
        <v>-72.430000000000007</v>
      </c>
      <c r="G50" s="25">
        <v>-70.298079999999999</v>
      </c>
      <c r="H50" s="29">
        <v>-71.293000000000006</v>
      </c>
      <c r="I50" s="25">
        <v>-72.079899999999995</v>
      </c>
      <c r="J50" s="29">
        <v>-71.938202799999999</v>
      </c>
      <c r="K50" s="25"/>
      <c r="L50" s="25"/>
      <c r="M50" s="29"/>
      <c r="N50" s="29"/>
      <c r="O50" s="30"/>
      <c r="P50" s="25"/>
      <c r="Q50" s="29"/>
      <c r="R50" s="25"/>
      <c r="S50" s="25"/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20"/>
        <v>-71.946816977777772</v>
      </c>
      <c r="AF50" s="2"/>
      <c r="AG50" s="32">
        <v>-0.87800599999999995</v>
      </c>
      <c r="AH50" s="32">
        <v>-0.68789999999999996</v>
      </c>
      <c r="AI50" s="32">
        <v>-1.16327</v>
      </c>
      <c r="AJ50" s="32">
        <v>-0.48077599999999998</v>
      </c>
      <c r="AK50" s="32">
        <v>-1.51</v>
      </c>
      <c r="AL50" s="32">
        <v>-0.87342209999999998</v>
      </c>
      <c r="AM50" s="32">
        <v>-1.17</v>
      </c>
      <c r="AN50" s="32">
        <v>-1.5334000000000001</v>
      </c>
      <c r="AO50" s="32">
        <v>-0.81934377000000003</v>
      </c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21"/>
        <v>-1.0129019855555557</v>
      </c>
    </row>
    <row r="51" spans="1:62">
      <c r="A51" s="29">
        <v>22</v>
      </c>
      <c r="B51" s="25">
        <v>-71.785454000000001</v>
      </c>
      <c r="C51" s="25">
        <v>-72.458299999999994</v>
      </c>
      <c r="D51" s="25">
        <v>-71.915400000000005</v>
      </c>
      <c r="E51" s="25">
        <v>-72.686256</v>
      </c>
      <c r="F51" s="25">
        <v>-72.319999999999993</v>
      </c>
      <c r="G51" s="25">
        <v>-70.005319999999998</v>
      </c>
      <c r="H51" s="29">
        <v>-71.135999999999996</v>
      </c>
      <c r="I51" s="25">
        <v>-71.952600000000004</v>
      </c>
      <c r="J51" s="29">
        <v>-71.795263860000006</v>
      </c>
      <c r="K51" s="25"/>
      <c r="L51" s="25"/>
      <c r="M51" s="29"/>
      <c r="N51" s="29"/>
      <c r="O51" s="30"/>
      <c r="P51" s="25"/>
      <c r="Q51" s="29"/>
      <c r="R51" s="25"/>
      <c r="S51" s="25"/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20"/>
        <v>-71.783843762222219</v>
      </c>
      <c r="AF51" s="2"/>
      <c r="AG51" s="32">
        <v>-0.79061199999999998</v>
      </c>
      <c r="AH51" s="32">
        <v>-0.59430000000000005</v>
      </c>
      <c r="AI51" s="32">
        <v>-1.0684499999999999</v>
      </c>
      <c r="AJ51" s="32">
        <v>-0.38821699999999998</v>
      </c>
      <c r="AK51" s="32">
        <v>-1.4</v>
      </c>
      <c r="AL51" s="32">
        <v>-0.68081720000000001</v>
      </c>
      <c r="AM51" s="32">
        <v>-1.1020000000000001</v>
      </c>
      <c r="AN51" s="32">
        <v>-1.4362999999999999</v>
      </c>
      <c r="AO51" s="32">
        <v>-0.75314111999999989</v>
      </c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21"/>
        <v>-0.91264859111111107</v>
      </c>
    </row>
    <row r="52" spans="1:62">
      <c r="A52" s="29">
        <v>23</v>
      </c>
      <c r="B52" s="25">
        <v>-71.677498999999997</v>
      </c>
      <c r="C52" s="25">
        <v>-72.299800000000005</v>
      </c>
      <c r="D52" s="25">
        <v>-71.746700000000004</v>
      </c>
      <c r="E52" s="25">
        <v>-72.431854000000001</v>
      </c>
      <c r="F52" s="25">
        <v>-72.19</v>
      </c>
      <c r="G52" s="25">
        <v>-69.801760000000002</v>
      </c>
      <c r="H52" s="29">
        <v>-70.95</v>
      </c>
      <c r="I52" s="25">
        <v>-71.794600000000003</v>
      </c>
      <c r="J52" s="29">
        <v>-71.672246580000007</v>
      </c>
      <c r="K52" s="25"/>
      <c r="L52" s="25"/>
      <c r="M52" s="29"/>
      <c r="N52" s="29"/>
      <c r="O52" s="30"/>
      <c r="P52" s="25"/>
      <c r="Q52" s="29"/>
      <c r="R52" s="25"/>
      <c r="S52" s="25"/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20"/>
        <v>-71.618273286666678</v>
      </c>
      <c r="AF52" s="2"/>
      <c r="AG52" s="32">
        <v>-0.69403499999999996</v>
      </c>
      <c r="AH52" s="32">
        <v>-0.46239999999999998</v>
      </c>
      <c r="AI52" s="32">
        <v>-0.94512399999999996</v>
      </c>
      <c r="AJ52" s="32">
        <v>-0.26833699999999999</v>
      </c>
      <c r="AK52" s="32">
        <v>-1.28</v>
      </c>
      <c r="AL52" s="32">
        <v>-0.57445069999999998</v>
      </c>
      <c r="AM52" s="32">
        <v>-0.92300000000000004</v>
      </c>
      <c r="AN52" s="32">
        <v>-1.3898999999999999</v>
      </c>
      <c r="AO52" s="32">
        <v>-0.62443228999999956</v>
      </c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21"/>
        <v>-0.79574210999999995</v>
      </c>
    </row>
    <row r="53" spans="1:62">
      <c r="A53" s="29">
        <v>24</v>
      </c>
      <c r="B53" s="25">
        <v>-71.549890000000005</v>
      </c>
      <c r="C53" s="25">
        <v>-72.173400000000001</v>
      </c>
      <c r="D53" s="25">
        <v>-71.619299999999996</v>
      </c>
      <c r="E53" s="25">
        <v>-72.183716000000004</v>
      </c>
      <c r="F53" s="25">
        <v>-72</v>
      </c>
      <c r="G53" s="25">
        <v>-69.725269999999995</v>
      </c>
      <c r="H53" s="29">
        <v>-70.796999999999997</v>
      </c>
      <c r="I53" s="25">
        <v>-71.626199999999997</v>
      </c>
      <c r="J53" s="29">
        <v>-71.530855760000009</v>
      </c>
      <c r="K53" s="25"/>
      <c r="L53" s="25"/>
      <c r="M53" s="29"/>
      <c r="N53" s="29"/>
      <c r="O53" s="30"/>
      <c r="P53" s="25"/>
      <c r="Q53" s="29"/>
      <c r="R53" s="25"/>
      <c r="S53" s="25"/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20"/>
        <v>-71.467292417777784</v>
      </c>
      <c r="AF53" s="2"/>
      <c r="AG53" s="32">
        <v>-0.56335999999999997</v>
      </c>
      <c r="AH53" s="32">
        <v>-0.36570000000000003</v>
      </c>
      <c r="AI53" s="32">
        <v>-0.84121800000000002</v>
      </c>
      <c r="AJ53" s="32">
        <v>-0.151004</v>
      </c>
      <c r="AK53" s="32">
        <v>-1.1499999999999999</v>
      </c>
      <c r="AL53" s="32">
        <v>-0.47377540000000001</v>
      </c>
      <c r="AM53" s="32">
        <v>-0.85</v>
      </c>
      <c r="AN53" s="32">
        <v>-1.2964</v>
      </c>
      <c r="AO53" s="32">
        <v>-0.54171740000000013</v>
      </c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21"/>
        <v>-0.69257497777777788</v>
      </c>
    </row>
    <row r="54" spans="1:62">
      <c r="A54" s="29">
        <v>25</v>
      </c>
      <c r="B54" s="25">
        <v>-71.402994000000007</v>
      </c>
      <c r="C54" s="25">
        <v>-72.089699999999993</v>
      </c>
      <c r="D54" s="25">
        <v>-71.387600000000006</v>
      </c>
      <c r="E54" s="25">
        <v>-72.051772999999997</v>
      </c>
      <c r="F54" s="25">
        <v>-71.86</v>
      </c>
      <c r="G54" s="25">
        <v>-69.581990000000005</v>
      </c>
      <c r="H54" s="29">
        <v>-70.718999999999994</v>
      </c>
      <c r="I54" s="25">
        <v>-71.531800000000004</v>
      </c>
      <c r="J54" s="29">
        <v>-71.398872499999996</v>
      </c>
      <c r="K54" s="25"/>
      <c r="L54" s="25"/>
      <c r="M54" s="29"/>
      <c r="N54" s="29"/>
      <c r="O54" s="30"/>
      <c r="P54" s="25"/>
      <c r="Q54" s="29"/>
      <c r="R54" s="25"/>
      <c r="S54" s="25"/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20"/>
        <v>-71.335969944444457</v>
      </c>
      <c r="AF54" s="2"/>
      <c r="AG54" s="32">
        <v>-0.46819100000000002</v>
      </c>
      <c r="AH54" s="32">
        <v>-0.1946</v>
      </c>
      <c r="AI54" s="32">
        <v>-0.76232999999999995</v>
      </c>
      <c r="AJ54" s="32">
        <v>-4.0818E-2</v>
      </c>
      <c r="AK54" s="32">
        <v>-1.04</v>
      </c>
      <c r="AL54" s="32">
        <v>-0.30183330000000003</v>
      </c>
      <c r="AM54" s="32">
        <v>-0.66</v>
      </c>
      <c r="AN54" s="32">
        <v>-1.2337</v>
      </c>
      <c r="AO54" s="32">
        <v>-0.49496675000000001</v>
      </c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21"/>
        <v>-0.57738211666666661</v>
      </c>
    </row>
    <row r="55" spans="1:62">
      <c r="A55" s="29">
        <v>26</v>
      </c>
      <c r="B55" s="25">
        <v>-71.295158999999998</v>
      </c>
      <c r="C55" s="25">
        <v>-71.933599999999998</v>
      </c>
      <c r="D55" s="25">
        <v>-71.247500000000002</v>
      </c>
      <c r="E55" s="25">
        <v>-71.843895000000003</v>
      </c>
      <c r="F55" s="25">
        <v>-71.72</v>
      </c>
      <c r="G55" s="25">
        <v>-69.434749999999994</v>
      </c>
      <c r="H55" s="29">
        <v>-70.638999999999996</v>
      </c>
      <c r="I55" s="25">
        <v>-71.416300000000007</v>
      </c>
      <c r="J55" s="29">
        <v>-71.247591580000005</v>
      </c>
      <c r="K55" s="25"/>
      <c r="L55" s="25"/>
      <c r="M55" s="29"/>
      <c r="N55" s="29"/>
      <c r="O55" s="30"/>
      <c r="P55" s="25"/>
      <c r="Q55" s="29"/>
      <c r="R55" s="25"/>
      <c r="S55" s="25"/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20"/>
        <v>-71.197532842222216</v>
      </c>
      <c r="AF55" s="2"/>
      <c r="AG55" s="32">
        <v>-0.363562</v>
      </c>
      <c r="AH55" s="32">
        <v>-7.7899999999999997E-2</v>
      </c>
      <c r="AI55" s="32">
        <v>-0.68083199999999999</v>
      </c>
      <c r="AJ55" s="32">
        <v>6.9364999999999996E-2</v>
      </c>
      <c r="AK55" s="32">
        <v>-0.92</v>
      </c>
      <c r="AL55" s="32">
        <v>-0.1628916</v>
      </c>
      <c r="AM55" s="32">
        <v>-0.47299999999999998</v>
      </c>
      <c r="AN55" s="32">
        <v>-1.1355</v>
      </c>
      <c r="AO55" s="32">
        <v>-0.42736631999999997</v>
      </c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21"/>
        <v>-0.46352076888888888</v>
      </c>
    </row>
    <row r="56" spans="1:62">
      <c r="A56" s="29">
        <v>27</v>
      </c>
      <c r="B56" s="25">
        <v>-71.145910000000001</v>
      </c>
      <c r="C56" s="25">
        <v>-71.731200000000001</v>
      </c>
      <c r="D56" s="25">
        <v>-71.117900000000006</v>
      </c>
      <c r="E56" s="25">
        <v>-71.708693999999994</v>
      </c>
      <c r="F56" s="25">
        <v>-71.599999999999994</v>
      </c>
      <c r="G56" s="25">
        <v>-69.304329999999993</v>
      </c>
      <c r="H56" s="29">
        <v>-70.555000000000007</v>
      </c>
      <c r="I56" s="25">
        <v>-71.209199999999996</v>
      </c>
      <c r="J56" s="29">
        <v>-71.166720330000004</v>
      </c>
      <c r="K56" s="25"/>
      <c r="L56" s="25"/>
      <c r="M56" s="29"/>
      <c r="N56" s="29"/>
      <c r="O56" s="30"/>
      <c r="P56" s="25"/>
      <c r="Q56" s="29"/>
      <c r="R56" s="25"/>
      <c r="S56" s="25"/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20"/>
        <v>-71.059883814444447</v>
      </c>
      <c r="AF56" s="2"/>
      <c r="AG56" s="32">
        <v>-0.23702999999999999</v>
      </c>
      <c r="AH56" s="32">
        <v>3.6299999999999999E-2</v>
      </c>
      <c r="AI56" s="32">
        <v>-0.58047599999999999</v>
      </c>
      <c r="AJ56" s="32">
        <v>0.147455</v>
      </c>
      <c r="AK56" s="32">
        <v>-0.83</v>
      </c>
      <c r="AL56" s="32">
        <v>-7.1906049999999999E-2</v>
      </c>
      <c r="AM56" s="32">
        <v>-0.39100000000000001</v>
      </c>
      <c r="AN56" s="32">
        <v>-1.0289999999999999</v>
      </c>
      <c r="AO56" s="32">
        <v>-0.31021438000000001</v>
      </c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21"/>
        <v>-0.36287460333333332</v>
      </c>
    </row>
    <row r="57" spans="1:62">
      <c r="A57" s="29">
        <v>28</v>
      </c>
      <c r="B57" s="25">
        <v>-71.018234000000007</v>
      </c>
      <c r="C57" s="25">
        <v>-71.663399999999996</v>
      </c>
      <c r="D57" s="25">
        <v>-70.976500000000001</v>
      </c>
      <c r="E57" s="25">
        <v>-71.541640999999998</v>
      </c>
      <c r="F57" s="25">
        <v>-71.47</v>
      </c>
      <c r="G57" s="25">
        <v>-69.117900000000006</v>
      </c>
      <c r="H57" s="29">
        <v>-70.421999999999997</v>
      </c>
      <c r="I57" s="25">
        <v>-71.060199999999995</v>
      </c>
      <c r="J57" s="29">
        <v>-71.022957599999998</v>
      </c>
      <c r="K57" s="25"/>
      <c r="L57" s="25"/>
      <c r="M57" s="29"/>
      <c r="N57" s="29"/>
      <c r="O57" s="30"/>
      <c r="P57" s="25"/>
      <c r="Q57" s="29"/>
      <c r="R57" s="25"/>
      <c r="S57" s="25"/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20"/>
        <v>-70.921425844444457</v>
      </c>
      <c r="AF57" s="2"/>
      <c r="AG57" s="32">
        <v>-0.13661599999999999</v>
      </c>
      <c r="AH57" s="32">
        <v>0.1701</v>
      </c>
      <c r="AI57" s="32">
        <v>-0.50836499999999996</v>
      </c>
      <c r="AJ57" s="32">
        <v>0.23356299999999999</v>
      </c>
      <c r="AK57" s="32">
        <v>-0.76</v>
      </c>
      <c r="AL57" s="32">
        <v>4.6947300000000003E-3</v>
      </c>
      <c r="AM57" s="32">
        <v>-0.35099999999999998</v>
      </c>
      <c r="AN57" s="32">
        <v>-0.96079999999999999</v>
      </c>
      <c r="AO57" s="32">
        <v>-0.16228535999999982</v>
      </c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21"/>
        <v>-0.27452318111111107</v>
      </c>
    </row>
    <row r="58" spans="1:62">
      <c r="A58" s="29">
        <v>29</v>
      </c>
      <c r="B58" s="25">
        <v>-70.891934000000006</v>
      </c>
      <c r="C58" s="25">
        <v>-71.521000000000001</v>
      </c>
      <c r="D58" s="25">
        <v>-70.790800000000004</v>
      </c>
      <c r="E58" s="25">
        <v>-71.402061000000003</v>
      </c>
      <c r="F58" s="25">
        <v>-71.37</v>
      </c>
      <c r="G58" s="25">
        <v>-68.876819999999995</v>
      </c>
      <c r="H58" s="29">
        <v>-70.343000000000004</v>
      </c>
      <c r="I58" s="25">
        <v>-70.925200000000004</v>
      </c>
      <c r="J58" s="29">
        <v>-70.90661704</v>
      </c>
      <c r="K58" s="25"/>
      <c r="L58" s="25"/>
      <c r="M58" s="29"/>
      <c r="N58" s="29"/>
      <c r="O58" s="30"/>
      <c r="P58" s="25"/>
      <c r="Q58" s="29"/>
      <c r="R58" s="25"/>
      <c r="S58" s="25"/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20"/>
        <v>-70.780825782222223</v>
      </c>
      <c r="AF58" s="2"/>
      <c r="AG58" s="32">
        <v>-3.2784000000000001E-2</v>
      </c>
      <c r="AH58" s="32">
        <v>0.30909999999999999</v>
      </c>
      <c r="AI58" s="32">
        <v>-0.39512399999999998</v>
      </c>
      <c r="AJ58" s="32">
        <v>0.33451599999999998</v>
      </c>
      <c r="AK58" s="32">
        <v>-0.65</v>
      </c>
      <c r="AL58" s="32">
        <v>8.6421330000000005E-2</v>
      </c>
      <c r="AM58" s="32">
        <v>-0.189</v>
      </c>
      <c r="AN58" s="32">
        <v>-0.83979999999999999</v>
      </c>
      <c r="AO58" s="32">
        <v>-9.0164870000000008E-2</v>
      </c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21"/>
        <v>-0.16298172666666666</v>
      </c>
    </row>
    <row r="59" spans="1:62">
      <c r="A59" s="29">
        <v>30</v>
      </c>
      <c r="B59" s="25">
        <v>-70.759482000000006</v>
      </c>
      <c r="C59" s="25">
        <v>-71.373599999999996</v>
      </c>
      <c r="D59" s="25">
        <v>-70.666700000000006</v>
      </c>
      <c r="E59" s="25">
        <v>-71.287598000000003</v>
      </c>
      <c r="F59" s="25">
        <v>-71.23</v>
      </c>
      <c r="G59" s="25">
        <v>-68.808139999999995</v>
      </c>
      <c r="H59" s="29">
        <v>-70.203000000000003</v>
      </c>
      <c r="I59" s="25">
        <v>-70.789500000000004</v>
      </c>
      <c r="J59" s="29">
        <v>-70.804241699999992</v>
      </c>
      <c r="K59" s="25"/>
      <c r="L59" s="25"/>
      <c r="M59" s="29"/>
      <c r="N59" s="29"/>
      <c r="O59" s="30"/>
      <c r="P59" s="25"/>
      <c r="Q59" s="29"/>
      <c r="R59" s="25"/>
      <c r="S59" s="25"/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20"/>
        <v>-70.658029077777783</v>
      </c>
      <c r="AF59" s="2"/>
      <c r="AG59" s="32">
        <v>8.1636E-2</v>
      </c>
      <c r="AH59" s="32">
        <v>0.43259999999999998</v>
      </c>
      <c r="AI59" s="32">
        <v>-0.30709700000000001</v>
      </c>
      <c r="AJ59" s="32">
        <v>0.44924999999999998</v>
      </c>
      <c r="AK59" s="32">
        <v>-0.56000000000000005</v>
      </c>
      <c r="AL59" s="32">
        <v>0.1776886</v>
      </c>
      <c r="AM59" s="32">
        <v>-0.13600000000000001</v>
      </c>
      <c r="AN59" s="32">
        <v>-0.77390000000000003</v>
      </c>
      <c r="AO59" s="32">
        <v>2.8727699999999939E-2</v>
      </c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21"/>
        <v>-6.7454966666666685E-2</v>
      </c>
    </row>
    <row r="60" spans="1:62">
      <c r="A60" s="29">
        <v>31</v>
      </c>
      <c r="B60" s="25">
        <v>-70.639813000000004</v>
      </c>
      <c r="C60" s="25">
        <v>-71.220500000000001</v>
      </c>
      <c r="D60" s="25">
        <v>-70.556399999999996</v>
      </c>
      <c r="E60" s="25">
        <v>-71.138641000000007</v>
      </c>
      <c r="F60" s="25">
        <v>-71.11</v>
      </c>
      <c r="G60" s="25">
        <v>-68.692589999999996</v>
      </c>
      <c r="H60" s="29">
        <v>-70.123000000000005</v>
      </c>
      <c r="I60" s="25">
        <v>-70.675899999999999</v>
      </c>
      <c r="J60" s="29">
        <v>-70.647289419999993</v>
      </c>
      <c r="K60" s="25"/>
      <c r="L60" s="25"/>
      <c r="M60" s="29"/>
      <c r="N60" s="29"/>
      <c r="O60" s="30"/>
      <c r="P60" s="25"/>
      <c r="Q60" s="29"/>
      <c r="R60" s="25"/>
      <c r="S60" s="25"/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20"/>
        <v>-70.533792602222221</v>
      </c>
      <c r="AF60" s="2"/>
      <c r="AG60" s="32">
        <v>0.207816</v>
      </c>
      <c r="AH60" s="32">
        <v>0.5534</v>
      </c>
      <c r="AI60" s="32">
        <v>-0.19514599999999999</v>
      </c>
      <c r="AJ60" s="32">
        <v>0.54888999999999999</v>
      </c>
      <c r="AK60" s="32">
        <v>-0.45</v>
      </c>
      <c r="AL60" s="32">
        <v>0.25869249999999999</v>
      </c>
      <c r="AM60" s="32">
        <v>-6.0999999999999999E-2</v>
      </c>
      <c r="AN60" s="32">
        <v>-0.67830000000000001</v>
      </c>
      <c r="AO60" s="32">
        <v>0.11770482999999995</v>
      </c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21"/>
        <v>3.3561925555555559E-2</v>
      </c>
    </row>
    <row r="61" spans="1:62">
      <c r="A61" s="29">
        <v>32</v>
      </c>
      <c r="B61" s="25">
        <v>-70.499881999999999</v>
      </c>
      <c r="C61" s="25">
        <v>-71.086600000000004</v>
      </c>
      <c r="D61" s="25">
        <v>-70.439899999999994</v>
      </c>
      <c r="E61" s="25">
        <v>-70.989410000000007</v>
      </c>
      <c r="F61" s="25">
        <v>-71.02</v>
      </c>
      <c r="G61" s="25">
        <v>-68.598709999999997</v>
      </c>
      <c r="H61" s="29">
        <v>-70.046999999999997</v>
      </c>
      <c r="I61" s="25">
        <v>-70.565100000000001</v>
      </c>
      <c r="J61" s="29">
        <v>-70.552654880000006</v>
      </c>
      <c r="K61" s="25"/>
      <c r="L61" s="25"/>
      <c r="M61" s="29"/>
      <c r="N61" s="29"/>
      <c r="O61" s="30"/>
      <c r="P61" s="25"/>
      <c r="Q61" s="29"/>
      <c r="R61" s="25"/>
      <c r="S61" s="25"/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20"/>
        <v>-70.422139653333318</v>
      </c>
      <c r="AF61" s="2"/>
      <c r="AG61" s="32">
        <v>0.30630800000000002</v>
      </c>
      <c r="AH61" s="32">
        <v>0.67269999999999996</v>
      </c>
      <c r="AI61" s="32">
        <v>-7.9669799999999999E-2</v>
      </c>
      <c r="AJ61" s="32">
        <v>0.685859</v>
      </c>
      <c r="AK61" s="32">
        <v>-0.32</v>
      </c>
      <c r="AL61" s="32">
        <v>0.3779343</v>
      </c>
      <c r="AM61" s="32">
        <v>3.1E-2</v>
      </c>
      <c r="AN61" s="32">
        <v>-0.5625</v>
      </c>
      <c r="AO61" s="32">
        <v>0.22871216000000016</v>
      </c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21"/>
        <v>0.14892707333333333</v>
      </c>
    </row>
    <row r="62" spans="1:62">
      <c r="A62" s="29">
        <v>33</v>
      </c>
      <c r="B62" s="25">
        <v>-70.364919</v>
      </c>
      <c r="C62" s="25">
        <v>-70.9833</v>
      </c>
      <c r="D62" s="25">
        <v>-70.288700000000006</v>
      </c>
      <c r="E62" s="25">
        <v>-70.847190999999995</v>
      </c>
      <c r="F62" s="25">
        <v>-70.89</v>
      </c>
      <c r="G62" s="25">
        <v>-68.537260000000003</v>
      </c>
      <c r="H62" s="29">
        <v>-70.004999999999995</v>
      </c>
      <c r="I62" s="25">
        <v>-70.402299999999997</v>
      </c>
      <c r="J62" s="29">
        <v>-70.450343820000001</v>
      </c>
      <c r="K62" s="25"/>
      <c r="L62" s="25"/>
      <c r="M62" s="29"/>
      <c r="N62" s="29"/>
      <c r="O62" s="30"/>
      <c r="P62" s="25"/>
      <c r="Q62" s="29"/>
      <c r="R62" s="25"/>
      <c r="S62" s="25"/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20"/>
        <v>-70.307668202222231</v>
      </c>
      <c r="AF62" s="2"/>
      <c r="AG62" s="32">
        <v>0.425118</v>
      </c>
      <c r="AH62" s="32">
        <v>0.78559999999999997</v>
      </c>
      <c r="AI62" s="32">
        <v>3.3725399999999999E-4</v>
      </c>
      <c r="AJ62" s="32">
        <v>0.75902599999999998</v>
      </c>
      <c r="AK62" s="32">
        <v>-0.21</v>
      </c>
      <c r="AL62" s="32">
        <v>0.47054000000000001</v>
      </c>
      <c r="AM62" s="32">
        <v>0.14799999999999999</v>
      </c>
      <c r="AN62" s="32">
        <v>-0.45200000000000001</v>
      </c>
      <c r="AO62" s="32">
        <v>0.33711354999999998</v>
      </c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21"/>
        <v>0.25152608933333337</v>
      </c>
    </row>
    <row r="63" spans="1:62">
      <c r="A63" s="29">
        <v>34</v>
      </c>
      <c r="B63" s="25">
        <v>-70.259929</v>
      </c>
      <c r="C63" s="25">
        <v>-70.871700000000004</v>
      </c>
      <c r="D63" s="25">
        <v>-70.193299999999994</v>
      </c>
      <c r="E63" s="25">
        <v>-70.731605999999999</v>
      </c>
      <c r="F63" s="25">
        <v>-70.790000000000006</v>
      </c>
      <c r="G63" s="25">
        <v>-68.453810000000004</v>
      </c>
      <c r="H63" s="29">
        <v>-69.718000000000004</v>
      </c>
      <c r="I63" s="25">
        <v>-70.238399999999999</v>
      </c>
      <c r="J63" s="29">
        <v>-70.308846279999997</v>
      </c>
      <c r="K63" s="25"/>
      <c r="L63" s="25"/>
      <c r="M63" s="29"/>
      <c r="N63" s="29"/>
      <c r="O63" s="30"/>
      <c r="P63" s="25"/>
      <c r="Q63" s="29"/>
      <c r="R63" s="25"/>
      <c r="S63" s="25"/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20"/>
        <v>-70.173954586666667</v>
      </c>
      <c r="AF63" s="2"/>
      <c r="AG63" s="32">
        <v>0.55464199999999997</v>
      </c>
      <c r="AH63" s="32">
        <v>0.91620000000000001</v>
      </c>
      <c r="AI63" s="32">
        <v>6.1926799999999997E-2</v>
      </c>
      <c r="AJ63" s="32">
        <v>0.88581500000000002</v>
      </c>
      <c r="AK63" s="32">
        <v>-0.11</v>
      </c>
      <c r="AL63" s="32">
        <v>0.6656725</v>
      </c>
      <c r="AM63" s="32">
        <v>0.22900000000000001</v>
      </c>
      <c r="AN63" s="32">
        <v>-0.3548</v>
      </c>
      <c r="AO63" s="32">
        <v>0.47337540000000033</v>
      </c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21"/>
        <v>0.36909241111111118</v>
      </c>
    </row>
    <row r="64" spans="1:62">
      <c r="A64" s="29">
        <v>35</v>
      </c>
      <c r="B64" s="25">
        <v>-70.131845999999996</v>
      </c>
      <c r="C64" s="25">
        <v>-70.777600000000007</v>
      </c>
      <c r="D64" s="25">
        <v>-70.022099999999995</v>
      </c>
      <c r="E64" s="25">
        <v>-70.589995999999999</v>
      </c>
      <c r="F64" s="25">
        <v>-70.69</v>
      </c>
      <c r="G64" s="25">
        <v>-68.2607</v>
      </c>
      <c r="H64" s="29">
        <v>-69.641000000000005</v>
      </c>
      <c r="I64" s="25">
        <v>-70.085599999999999</v>
      </c>
      <c r="J64" s="29">
        <v>-70.191400999999999</v>
      </c>
      <c r="K64" s="25"/>
      <c r="L64" s="25"/>
      <c r="M64" s="29"/>
      <c r="N64" s="29"/>
      <c r="O64" s="30"/>
      <c r="P64" s="25"/>
      <c r="Q64" s="29"/>
      <c r="R64" s="25"/>
      <c r="S64" s="25"/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20"/>
        <v>-70.043360333333339</v>
      </c>
      <c r="AF64" s="2"/>
      <c r="AG64" s="32">
        <v>0.670709</v>
      </c>
      <c r="AH64" s="32">
        <v>1.0163</v>
      </c>
      <c r="AI64" s="32">
        <v>0.17180799999999999</v>
      </c>
      <c r="AJ64" s="32">
        <v>1.021792</v>
      </c>
      <c r="AK64" s="32">
        <v>0.01</v>
      </c>
      <c r="AL64" s="32">
        <v>0.83095909999999995</v>
      </c>
      <c r="AM64" s="32">
        <v>0.28399999999999997</v>
      </c>
      <c r="AN64" s="32">
        <v>-0.2</v>
      </c>
      <c r="AO64" s="32">
        <v>0.58404354999999941</v>
      </c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21"/>
        <v>0.48773462777777765</v>
      </c>
    </row>
    <row r="65" spans="1:62">
      <c r="A65" s="29">
        <v>36</v>
      </c>
      <c r="B65" s="25">
        <v>-70.023664999999994</v>
      </c>
      <c r="C65" s="25">
        <v>-70.654799999999994</v>
      </c>
      <c r="D65" s="25">
        <v>-69.892499999999998</v>
      </c>
      <c r="E65" s="25">
        <v>-70.492630000000005</v>
      </c>
      <c r="F65" s="25">
        <v>-70.59</v>
      </c>
      <c r="G65" s="25">
        <v>-68.162580000000005</v>
      </c>
      <c r="H65" s="29">
        <v>-69.558999999999997</v>
      </c>
      <c r="I65" s="25">
        <v>-69.980900000000005</v>
      </c>
      <c r="J65" s="29">
        <v>-70.076275120000005</v>
      </c>
      <c r="K65" s="25"/>
      <c r="L65" s="25"/>
      <c r="M65" s="29"/>
      <c r="N65" s="29"/>
      <c r="O65" s="30"/>
      <c r="P65" s="25"/>
      <c r="Q65" s="29"/>
      <c r="R65" s="25"/>
      <c r="S65" s="25"/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20"/>
        <v>-69.936927791111117</v>
      </c>
      <c r="AF65" s="2"/>
      <c r="AG65" s="32">
        <v>0.80483099999999996</v>
      </c>
      <c r="AH65" s="32">
        <v>1.1939</v>
      </c>
      <c r="AI65" s="32">
        <v>0.28897800000000001</v>
      </c>
      <c r="AJ65" s="32">
        <v>1.121869</v>
      </c>
      <c r="AK65" s="32">
        <v>0.14000000000000001</v>
      </c>
      <c r="AL65" s="32">
        <v>0.9134989</v>
      </c>
      <c r="AM65" s="32">
        <v>0.34</v>
      </c>
      <c r="AN65" s="32">
        <v>-0.11119999999999999</v>
      </c>
      <c r="AO65" s="32">
        <v>0.70162247999999994</v>
      </c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21"/>
        <v>0.59927770888888887</v>
      </c>
    </row>
    <row r="66" spans="1:62">
      <c r="A66" s="29">
        <v>37</v>
      </c>
      <c r="B66" s="25">
        <v>-69.909785999999997</v>
      </c>
      <c r="C66" s="25">
        <v>-70.528700000000001</v>
      </c>
      <c r="D66" s="25">
        <v>-69.762699999999995</v>
      </c>
      <c r="E66" s="25">
        <v>-70.346457999999998</v>
      </c>
      <c r="F66" s="25">
        <v>-70.459999999999994</v>
      </c>
      <c r="G66" s="25">
        <v>-68.015129999999999</v>
      </c>
      <c r="H66" s="29">
        <v>-69.510000000000005</v>
      </c>
      <c r="I66" s="25">
        <v>-69.863399999999999</v>
      </c>
      <c r="J66" s="29">
        <v>-69.989645500000009</v>
      </c>
      <c r="K66" s="25"/>
      <c r="L66" s="25"/>
      <c r="M66" s="29"/>
      <c r="N66" s="29"/>
      <c r="O66" s="30"/>
      <c r="P66" s="25"/>
      <c r="Q66" s="29"/>
      <c r="R66" s="25"/>
      <c r="S66" s="25"/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20"/>
        <v>-69.820646611111115</v>
      </c>
      <c r="AF66" s="2"/>
      <c r="AG66" s="32">
        <v>0.91438399999999997</v>
      </c>
      <c r="AH66" s="32">
        <v>1.355</v>
      </c>
      <c r="AI66" s="32">
        <v>0.41892000000000001</v>
      </c>
      <c r="AJ66" s="32">
        <v>1.313887</v>
      </c>
      <c r="AK66" s="32">
        <v>0.25</v>
      </c>
      <c r="AL66" s="32">
        <v>0.95993059999999997</v>
      </c>
      <c r="AM66" s="32">
        <v>0.47199999999999998</v>
      </c>
      <c r="AN66" s="32">
        <v>-3.3700000000000001E-2</v>
      </c>
      <c r="AO66" s="32">
        <v>0.79406896999999999</v>
      </c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21"/>
        <v>0.71605450777777768</v>
      </c>
    </row>
    <row r="67" spans="1:62">
      <c r="A67" s="29">
        <v>38</v>
      </c>
      <c r="B67" s="25">
        <v>-69.793508000000003</v>
      </c>
      <c r="C67" s="25">
        <v>-70.448099999999997</v>
      </c>
      <c r="D67" s="25">
        <v>-69.6601</v>
      </c>
      <c r="E67" s="25">
        <v>-70.212280000000007</v>
      </c>
      <c r="F67" s="25">
        <v>-70.349999999999994</v>
      </c>
      <c r="G67" s="25">
        <v>-67.8386</v>
      </c>
      <c r="H67" s="29">
        <v>-69.474000000000004</v>
      </c>
      <c r="I67" s="25">
        <v>-69.772199999999998</v>
      </c>
      <c r="J67" s="29">
        <v>-69.799710500000003</v>
      </c>
      <c r="K67" s="25"/>
      <c r="L67" s="25"/>
      <c r="M67" s="29"/>
      <c r="N67" s="29"/>
      <c r="O67" s="30"/>
      <c r="P67" s="25"/>
      <c r="Q67" s="29"/>
      <c r="R67" s="25"/>
      <c r="S67" s="25"/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20"/>
        <v>-69.705388722222224</v>
      </c>
      <c r="AF67" s="2"/>
      <c r="AG67" s="32">
        <v>1.0535270000000001</v>
      </c>
      <c r="AH67" s="32">
        <v>1.4801</v>
      </c>
      <c r="AI67" s="32">
        <v>0.52372700000000005</v>
      </c>
      <c r="AJ67" s="32">
        <v>1.444024</v>
      </c>
      <c r="AK67" s="32">
        <v>0.38</v>
      </c>
      <c r="AL67" s="32">
        <v>1.065002</v>
      </c>
      <c r="AM67" s="32">
        <v>0.59899999999999998</v>
      </c>
      <c r="AN67" s="32">
        <v>9.8199999999999996E-2</v>
      </c>
      <c r="AO67" s="32">
        <v>0.92720093999999997</v>
      </c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21"/>
        <v>0.84119788222222214</v>
      </c>
    </row>
    <row r="68" spans="1:62">
      <c r="A68" s="29">
        <v>39</v>
      </c>
      <c r="B68" s="25">
        <v>-69.710305000000005</v>
      </c>
      <c r="C68" s="25">
        <v>-70.3078</v>
      </c>
      <c r="D68" s="25">
        <v>-69.583500000000001</v>
      </c>
      <c r="E68" s="25">
        <v>-70.079078999999993</v>
      </c>
      <c r="F68" s="25">
        <v>-70.23</v>
      </c>
      <c r="G68" s="25">
        <v>-67.673079999999999</v>
      </c>
      <c r="H68" s="29">
        <v>-69.453999999999994</v>
      </c>
      <c r="I68" s="25">
        <v>-69.629800000000003</v>
      </c>
      <c r="J68" s="29">
        <v>-69.669230110000001</v>
      </c>
      <c r="K68" s="25"/>
      <c r="L68" s="25"/>
      <c r="M68" s="29"/>
      <c r="N68" s="29"/>
      <c r="O68" s="30"/>
      <c r="P68" s="25"/>
      <c r="Q68" s="29"/>
      <c r="R68" s="25"/>
      <c r="S68" s="25"/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20"/>
        <v>-69.592977123333341</v>
      </c>
      <c r="AF68" s="2"/>
      <c r="AG68" s="32">
        <v>1.149027</v>
      </c>
      <c r="AH68" s="32">
        <v>1.6198999999999999</v>
      </c>
      <c r="AI68" s="32">
        <v>0.69293700000000003</v>
      </c>
      <c r="AJ68" s="32">
        <v>1.593404</v>
      </c>
      <c r="AK68" s="32">
        <v>0.45</v>
      </c>
      <c r="AL68" s="32">
        <v>1.1531089999999999</v>
      </c>
      <c r="AM68" s="32">
        <v>0.84399999999999997</v>
      </c>
      <c r="AN68" s="32">
        <v>0.1978</v>
      </c>
      <c r="AO68" s="32">
        <v>1.0761581</v>
      </c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21"/>
        <v>0.97514834444444454</v>
      </c>
    </row>
    <row r="69" spans="1:62">
      <c r="A69" s="29">
        <v>40</v>
      </c>
      <c r="B69" s="25">
        <v>-69.577977000000004</v>
      </c>
      <c r="C69" s="25">
        <v>-70.179299999999998</v>
      </c>
      <c r="D69" s="25">
        <v>-69.4542</v>
      </c>
      <c r="E69" s="25">
        <v>-69.944534000000004</v>
      </c>
      <c r="F69" s="25">
        <v>-70.150000000000006</v>
      </c>
      <c r="G69" s="25">
        <v>-67.578379999999996</v>
      </c>
      <c r="H69" s="29">
        <v>-69.326999999999998</v>
      </c>
      <c r="I69" s="25">
        <v>-69.483800000000002</v>
      </c>
      <c r="J69" s="29">
        <v>-69.533438000000004</v>
      </c>
      <c r="K69" s="25"/>
      <c r="L69" s="25"/>
      <c r="M69" s="29"/>
      <c r="N69" s="29"/>
      <c r="O69" s="30"/>
      <c r="P69" s="25"/>
      <c r="Q69" s="29"/>
      <c r="R69" s="25"/>
      <c r="S69" s="25"/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20"/>
        <v>-69.469847666666681</v>
      </c>
      <c r="AF69" s="2"/>
      <c r="AG69" s="32">
        <v>1.2520089999999999</v>
      </c>
      <c r="AH69" s="32">
        <v>1.7588999999999999</v>
      </c>
      <c r="AI69" s="32">
        <v>0.83367599999999997</v>
      </c>
      <c r="AJ69" s="32">
        <v>1.7078660000000001</v>
      </c>
      <c r="AK69" s="32">
        <v>0.59</v>
      </c>
      <c r="AL69" s="32">
        <v>1.264073</v>
      </c>
      <c r="AM69" s="32">
        <v>0.86799999999999999</v>
      </c>
      <c r="AN69" s="32">
        <v>0.33939999999999998</v>
      </c>
      <c r="AO69" s="32">
        <v>1.2400290000000003</v>
      </c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21"/>
        <v>1.0948836666666666</v>
      </c>
    </row>
    <row r="70" spans="1:62">
      <c r="A70" s="29">
        <v>41</v>
      </c>
      <c r="B70" s="25">
        <v>-69.476150000000004</v>
      </c>
      <c r="C70" s="25">
        <v>-70.079700000000003</v>
      </c>
      <c r="D70" s="25">
        <v>-69.315700000000007</v>
      </c>
      <c r="E70" s="25">
        <v>-69.820503000000002</v>
      </c>
      <c r="F70" s="25">
        <v>-70.05</v>
      </c>
      <c r="G70" s="25">
        <v>-67.376620000000003</v>
      </c>
      <c r="H70" s="29">
        <v>-69.225999999999999</v>
      </c>
      <c r="I70" s="25">
        <v>-69.367599999999996</v>
      </c>
      <c r="J70" s="29">
        <v>-69.42411208</v>
      </c>
      <c r="K70" s="25"/>
      <c r="L70" s="25"/>
      <c r="M70" s="29"/>
      <c r="N70" s="29"/>
      <c r="O70" s="30"/>
      <c r="P70" s="25"/>
      <c r="Q70" s="29"/>
      <c r="R70" s="25"/>
      <c r="S70" s="25"/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20"/>
        <v>-69.348487231111108</v>
      </c>
      <c r="AF70" s="2"/>
      <c r="AG70" s="32">
        <v>1.3814219999999999</v>
      </c>
      <c r="AH70" s="32">
        <v>1.8909</v>
      </c>
      <c r="AI70" s="32">
        <v>0.94923500000000005</v>
      </c>
      <c r="AJ70" s="32">
        <v>1.8282620000000001</v>
      </c>
      <c r="AK70" s="32">
        <v>0.66</v>
      </c>
      <c r="AL70" s="32">
        <v>1.3751409999999999</v>
      </c>
      <c r="AM70" s="32">
        <v>1.038</v>
      </c>
      <c r="AN70" s="32">
        <v>0.45</v>
      </c>
      <c r="AO70" s="32">
        <v>1.3829433799999995</v>
      </c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21"/>
        <v>1.2173225977777777</v>
      </c>
    </row>
    <row r="71" spans="1:62">
      <c r="A71" s="29">
        <v>42</v>
      </c>
      <c r="B71" s="25">
        <v>-69.352811000000003</v>
      </c>
      <c r="C71" s="25">
        <v>-69.978999999999999</v>
      </c>
      <c r="D71" s="25">
        <v>-69.167699999999996</v>
      </c>
      <c r="E71" s="25">
        <v>-69.647368999999998</v>
      </c>
      <c r="F71" s="25">
        <v>-69.95</v>
      </c>
      <c r="G71" s="25">
        <v>-67.23715</v>
      </c>
      <c r="H71" s="29">
        <v>-69.138000000000005</v>
      </c>
      <c r="I71" s="25">
        <v>-69.246899999999997</v>
      </c>
      <c r="J71" s="29">
        <v>-69.321249420000001</v>
      </c>
      <c r="K71" s="25"/>
      <c r="L71" s="25"/>
      <c r="M71" s="29"/>
      <c r="N71" s="29"/>
      <c r="O71" s="30"/>
      <c r="P71" s="25"/>
      <c r="Q71" s="29"/>
      <c r="R71" s="25"/>
      <c r="S71" s="25"/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20"/>
        <v>-69.226686602222216</v>
      </c>
      <c r="AF71" s="2"/>
      <c r="AG71" s="32">
        <v>1.493214</v>
      </c>
      <c r="AH71" s="32">
        <v>2.1206999999999998</v>
      </c>
      <c r="AI71" s="32">
        <v>1.0745400000000001</v>
      </c>
      <c r="AJ71" s="32">
        <v>1.901966</v>
      </c>
      <c r="AK71" s="32">
        <v>0.81</v>
      </c>
      <c r="AL71" s="32">
        <v>1.510419</v>
      </c>
      <c r="AM71" s="32">
        <v>1.236</v>
      </c>
      <c r="AN71" s="32">
        <v>0.53059999999999996</v>
      </c>
      <c r="AO71" s="32">
        <v>1.4495578199999999</v>
      </c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21"/>
        <v>1.3474440911111114</v>
      </c>
    </row>
    <row r="72" spans="1:62">
      <c r="A72" s="29">
        <v>43</v>
      </c>
      <c r="B72" s="25">
        <v>-69.243533999999997</v>
      </c>
      <c r="C72" s="25">
        <v>-69.875500000000002</v>
      </c>
      <c r="D72" s="25">
        <v>-69.026300000000006</v>
      </c>
      <c r="E72" s="25">
        <v>-69.549446000000003</v>
      </c>
      <c r="F72" s="25">
        <v>-69.83</v>
      </c>
      <c r="G72" s="25">
        <v>-67.176280000000006</v>
      </c>
      <c r="H72" s="29">
        <v>-68.977000000000004</v>
      </c>
      <c r="I72" s="25">
        <v>-69.064800000000005</v>
      </c>
      <c r="J72" s="29">
        <v>-69.202583179999991</v>
      </c>
      <c r="K72" s="25"/>
      <c r="L72" s="25"/>
      <c r="M72" s="29"/>
      <c r="N72" s="29"/>
      <c r="O72" s="30"/>
      <c r="P72" s="25"/>
      <c r="Q72" s="29"/>
      <c r="R72" s="25"/>
      <c r="S72" s="25"/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20"/>
        <v>-69.105049242222222</v>
      </c>
      <c r="AF72" s="2"/>
      <c r="AG72" s="32">
        <v>1.619912</v>
      </c>
      <c r="AH72" s="32">
        <v>2.3155000000000001</v>
      </c>
      <c r="AI72" s="32">
        <v>1.2030400000000001</v>
      </c>
      <c r="AJ72" s="32">
        <v>1.9858849999999999</v>
      </c>
      <c r="AK72" s="32">
        <v>0.95</v>
      </c>
      <c r="AL72" s="32">
        <v>1.6425320000000001</v>
      </c>
      <c r="AM72" s="32">
        <v>1.2989999999999999</v>
      </c>
      <c r="AN72" s="32">
        <v>0.65669999999999995</v>
      </c>
      <c r="AO72" s="32">
        <v>1.5512381199999994</v>
      </c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21"/>
        <v>1.4693119022222221</v>
      </c>
    </row>
    <row r="73" spans="1:62">
      <c r="A73" s="29">
        <v>44</v>
      </c>
      <c r="B73" s="25">
        <v>-69.122710999999995</v>
      </c>
      <c r="C73" s="25">
        <v>-69.772099999999995</v>
      </c>
      <c r="D73" s="25">
        <v>-68.939400000000006</v>
      </c>
      <c r="E73" s="25">
        <v>-69.437363000000005</v>
      </c>
      <c r="F73" s="25">
        <v>-69.739999999999995</v>
      </c>
      <c r="G73" s="25">
        <v>-67.08278</v>
      </c>
      <c r="H73" s="29">
        <v>-68.927000000000007</v>
      </c>
      <c r="I73" s="25">
        <v>-68.959100000000007</v>
      </c>
      <c r="J73" s="29">
        <v>-69.086946560000001</v>
      </c>
      <c r="K73" s="25"/>
      <c r="L73" s="25"/>
      <c r="M73" s="29"/>
      <c r="N73" s="29"/>
      <c r="O73" s="30"/>
      <c r="P73" s="25"/>
      <c r="Q73" s="29"/>
      <c r="R73" s="25"/>
      <c r="S73" s="25"/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20"/>
        <v>-69.007488951111114</v>
      </c>
      <c r="AF73" s="2"/>
      <c r="AG73" s="32">
        <v>1.7385889999999999</v>
      </c>
      <c r="AH73" s="32">
        <v>2.4925000000000002</v>
      </c>
      <c r="AI73" s="32">
        <v>1.35669</v>
      </c>
      <c r="AJ73" s="32">
        <v>2.0476670000000001</v>
      </c>
      <c r="AK73" s="32">
        <v>1.05</v>
      </c>
      <c r="AL73" s="32">
        <v>1.707492</v>
      </c>
      <c r="AM73" s="32">
        <v>1.3779999999999999</v>
      </c>
      <c r="AN73" s="32">
        <v>0.79779999999999995</v>
      </c>
      <c r="AO73" s="32">
        <v>1.668579640000001</v>
      </c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21"/>
        <v>1.5819241822222225</v>
      </c>
    </row>
    <row r="74" spans="1:62">
      <c r="A74" s="29">
        <v>45</v>
      </c>
      <c r="B74" s="25">
        <v>-69.011898000000002</v>
      </c>
      <c r="C74" s="25">
        <v>-69.632300000000001</v>
      </c>
      <c r="D74" s="25">
        <v>-68.773899999999998</v>
      </c>
      <c r="E74" s="25">
        <v>-69.357712000000006</v>
      </c>
      <c r="F74" s="25">
        <v>-69.599999999999994</v>
      </c>
      <c r="G74" s="25">
        <v>-66.937089999999998</v>
      </c>
      <c r="H74" s="29">
        <v>-68.867000000000004</v>
      </c>
      <c r="I74" s="25">
        <v>-68.811800000000005</v>
      </c>
      <c r="J74" s="29">
        <v>-68.962169299999999</v>
      </c>
      <c r="K74" s="25"/>
      <c r="L74" s="25"/>
      <c r="M74" s="29"/>
      <c r="N74" s="29"/>
      <c r="O74" s="30"/>
      <c r="P74" s="25"/>
      <c r="Q74" s="29"/>
      <c r="R74" s="25"/>
      <c r="S74" s="25"/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20"/>
        <v>-68.883763255555564</v>
      </c>
      <c r="AF74" s="2"/>
      <c r="AG74" s="32">
        <v>1.8803270000000001</v>
      </c>
      <c r="AH74" s="32">
        <v>2.6111</v>
      </c>
      <c r="AI74" s="32">
        <v>1.4328799999999999</v>
      </c>
      <c r="AJ74" s="32">
        <v>2.227347</v>
      </c>
      <c r="AK74" s="32">
        <v>1.1499999999999999</v>
      </c>
      <c r="AL74" s="32">
        <v>1.8347389999999999</v>
      </c>
      <c r="AM74" s="32">
        <v>1.405</v>
      </c>
      <c r="AN74" s="32">
        <v>0.95309999999999995</v>
      </c>
      <c r="AO74" s="32">
        <v>1.8402849000000017</v>
      </c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21"/>
        <v>1.7038642111111113</v>
      </c>
    </row>
    <row r="75" spans="1:62">
      <c r="A75" s="29">
        <v>46</v>
      </c>
      <c r="B75" s="25">
        <v>-68.909529000000006</v>
      </c>
      <c r="C75" s="25">
        <v>-69.512699999999995</v>
      </c>
      <c r="D75" s="25">
        <v>-68.636399999999995</v>
      </c>
      <c r="E75" s="25">
        <v>-69.213104000000001</v>
      </c>
      <c r="F75" s="25">
        <v>-69.53</v>
      </c>
      <c r="G75" s="25">
        <v>-66.810490000000001</v>
      </c>
      <c r="H75" s="29">
        <v>-68.599000000000004</v>
      </c>
      <c r="I75" s="25">
        <v>-68.663799999999995</v>
      </c>
      <c r="J75" s="29">
        <v>-68.8367267</v>
      </c>
      <c r="K75" s="25"/>
      <c r="L75" s="25"/>
      <c r="M75" s="29"/>
      <c r="N75" s="29"/>
      <c r="O75" s="30"/>
      <c r="P75" s="25"/>
      <c r="Q75" s="29"/>
      <c r="R75" s="25"/>
      <c r="S75" s="25"/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20"/>
        <v>-68.745749966666665</v>
      </c>
      <c r="AF75" s="2"/>
      <c r="AG75" s="32">
        <v>2.0146380000000002</v>
      </c>
      <c r="AH75" s="32">
        <v>2.7503000000000002</v>
      </c>
      <c r="AI75" s="32">
        <v>1.5282899999999999</v>
      </c>
      <c r="AJ75" s="32">
        <v>2.3495919999999999</v>
      </c>
      <c r="AK75" s="32">
        <v>1.27</v>
      </c>
      <c r="AL75" s="32">
        <v>1.8654539999999999</v>
      </c>
      <c r="AM75" s="32">
        <v>1.4870000000000001</v>
      </c>
      <c r="AN75" s="32">
        <v>1.121</v>
      </c>
      <c r="AO75" s="32">
        <v>1.9734697600000008</v>
      </c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21"/>
        <v>1.8177493066666668</v>
      </c>
    </row>
    <row r="76" spans="1:62">
      <c r="A76" s="29">
        <v>47</v>
      </c>
      <c r="B76" s="25">
        <v>-68.788101999999995</v>
      </c>
      <c r="C76" s="25">
        <v>-69.418199999999999</v>
      </c>
      <c r="D76" s="25">
        <v>-68.5197</v>
      </c>
      <c r="E76" s="25">
        <v>-69.066055000000006</v>
      </c>
      <c r="F76" s="25">
        <v>-69.39</v>
      </c>
      <c r="G76" s="25">
        <v>-66.671360000000007</v>
      </c>
      <c r="H76" s="29">
        <v>-68.528999999999996</v>
      </c>
      <c r="I76" s="25">
        <v>-68.465900000000005</v>
      </c>
      <c r="J76" s="29">
        <v>-68.658763129999997</v>
      </c>
      <c r="K76" s="25"/>
      <c r="L76" s="25"/>
      <c r="M76" s="29"/>
      <c r="N76" s="29"/>
      <c r="O76" s="30"/>
      <c r="P76" s="25"/>
      <c r="Q76" s="29"/>
      <c r="R76" s="25"/>
      <c r="S76" s="25"/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20"/>
        <v>-68.611897792222223</v>
      </c>
      <c r="AF76" s="2"/>
      <c r="AG76" s="32">
        <v>2.144679</v>
      </c>
      <c r="AH76" s="32">
        <v>2.8812000000000002</v>
      </c>
      <c r="AI76" s="32">
        <v>1.6135999999999999</v>
      </c>
      <c r="AJ76" s="32">
        <v>2.4923790000000001</v>
      </c>
      <c r="AK76" s="32">
        <v>1.39</v>
      </c>
      <c r="AL76" s="32">
        <v>2.0472670000000002</v>
      </c>
      <c r="AM76" s="32">
        <v>1.544</v>
      </c>
      <c r="AN76" s="32">
        <v>1.2419</v>
      </c>
      <c r="AO76" s="32">
        <v>2.1067639799999998</v>
      </c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21"/>
        <v>1.9401987755555554</v>
      </c>
    </row>
    <row r="77" spans="1:62">
      <c r="A77" s="29">
        <v>48</v>
      </c>
      <c r="B77" s="25">
        <v>-68.666379000000006</v>
      </c>
      <c r="C77" s="25">
        <v>-69.272099999999995</v>
      </c>
      <c r="D77" s="25">
        <v>-68.401600000000002</v>
      </c>
      <c r="E77" s="25">
        <v>-68.956985000000003</v>
      </c>
      <c r="F77" s="25">
        <v>-69.260000000000005</v>
      </c>
      <c r="G77" s="25">
        <v>-66.58305</v>
      </c>
      <c r="H77" s="29">
        <v>-68.456000000000003</v>
      </c>
      <c r="I77" s="25">
        <v>-68.384299999999996</v>
      </c>
      <c r="J77" s="29">
        <v>-68.531129280000002</v>
      </c>
      <c r="K77" s="25"/>
      <c r="L77" s="25"/>
      <c r="M77" s="29"/>
      <c r="N77" s="29"/>
      <c r="O77" s="30"/>
      <c r="P77" s="25"/>
      <c r="Q77" s="29"/>
      <c r="R77" s="25"/>
      <c r="S77" s="25"/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20"/>
        <v>-68.501282586666662</v>
      </c>
      <c r="AF77" s="2"/>
      <c r="AG77" s="32">
        <v>2.2507380000000001</v>
      </c>
      <c r="AH77" s="32">
        <v>2.9819</v>
      </c>
      <c r="AI77" s="32">
        <v>1.78691</v>
      </c>
      <c r="AJ77" s="32">
        <v>2.5718030000000001</v>
      </c>
      <c r="AK77" s="32">
        <v>1.5</v>
      </c>
      <c r="AL77" s="32">
        <v>2.291947</v>
      </c>
      <c r="AM77" s="32">
        <v>1.64</v>
      </c>
      <c r="AN77" s="32">
        <v>1.3663000000000001</v>
      </c>
      <c r="AO77" s="32">
        <v>2.2053217199999997</v>
      </c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21"/>
        <v>2.0661021911111113</v>
      </c>
    </row>
    <row r="78" spans="1:62">
      <c r="A78" s="29">
        <v>49</v>
      </c>
      <c r="B78" s="25">
        <v>-68.538556</v>
      </c>
      <c r="C78" s="25">
        <v>-69.174000000000007</v>
      </c>
      <c r="D78" s="25">
        <v>-68.300200000000004</v>
      </c>
      <c r="E78" s="25">
        <v>-68.821670999999995</v>
      </c>
      <c r="F78" s="25">
        <v>-69.11</v>
      </c>
      <c r="G78" s="25">
        <v>-66.518180000000001</v>
      </c>
      <c r="H78" s="29">
        <v>-68.388000000000005</v>
      </c>
      <c r="I78" s="25">
        <v>-68.268799999999999</v>
      </c>
      <c r="J78" s="29">
        <v>-68.418136130000008</v>
      </c>
      <c r="K78" s="25"/>
      <c r="L78" s="25"/>
      <c r="M78" s="29"/>
      <c r="N78" s="29"/>
      <c r="O78" s="30"/>
      <c r="P78" s="25"/>
      <c r="Q78" s="29"/>
      <c r="R78" s="25"/>
      <c r="S78" s="25"/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20"/>
        <v>-68.393060347777791</v>
      </c>
      <c r="AF78" s="2"/>
      <c r="AG78" s="32">
        <v>2.3927139999999998</v>
      </c>
      <c r="AH78" s="32">
        <v>3.1154000000000002</v>
      </c>
      <c r="AI78" s="32">
        <v>1.87514</v>
      </c>
      <c r="AJ78" s="32">
        <v>2.7291629999999998</v>
      </c>
      <c r="AK78" s="32">
        <v>1.64</v>
      </c>
      <c r="AL78" s="32">
        <v>2.3504390000000002</v>
      </c>
      <c r="AM78" s="32">
        <v>1.7</v>
      </c>
      <c r="AN78" s="32">
        <v>1.5524</v>
      </c>
      <c r="AO78" s="32">
        <v>2.37056413</v>
      </c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21"/>
        <v>2.1917577922222224</v>
      </c>
    </row>
    <row r="79" spans="1:62">
      <c r="A79" s="29">
        <v>50</v>
      </c>
      <c r="B79" s="25">
        <v>-68.430638000000002</v>
      </c>
      <c r="C79" s="25">
        <v>-69.060599999999994</v>
      </c>
      <c r="D79" s="25">
        <v>-68.195499999999996</v>
      </c>
      <c r="E79" s="25">
        <v>-68.623458999999997</v>
      </c>
      <c r="F79" s="25">
        <v>-68.97</v>
      </c>
      <c r="G79" s="25">
        <v>-66.444019999999995</v>
      </c>
      <c r="H79" s="29">
        <v>-68.296999999999997</v>
      </c>
      <c r="I79" s="25">
        <v>-68.140100000000004</v>
      </c>
      <c r="J79" s="29">
        <v>-68.320743499999992</v>
      </c>
      <c r="K79" s="25"/>
      <c r="L79" s="25"/>
      <c r="M79" s="29"/>
      <c r="N79" s="29"/>
      <c r="O79" s="30"/>
      <c r="P79" s="25"/>
      <c r="Q79" s="29"/>
      <c r="R79" s="25"/>
      <c r="S79" s="25"/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20"/>
        <v>-68.2757845</v>
      </c>
      <c r="AF79" s="2"/>
      <c r="AG79" s="32">
        <v>2.5239880000000001</v>
      </c>
      <c r="AH79" s="32">
        <v>3.2431999999999999</v>
      </c>
      <c r="AI79" s="32">
        <v>2.0070700000000001</v>
      </c>
      <c r="AJ79" s="32">
        <v>2.8742990000000002</v>
      </c>
      <c r="AK79" s="32">
        <v>1.76</v>
      </c>
      <c r="AL79" s="32">
        <v>2.422809</v>
      </c>
      <c r="AM79" s="32">
        <v>1.766</v>
      </c>
      <c r="AN79" s="32">
        <v>1.6806000000000001</v>
      </c>
      <c r="AO79" s="32">
        <v>2.5114115000000004</v>
      </c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21"/>
        <v>2.3099308333333335</v>
      </c>
    </row>
    <row r="80" spans="1:62">
      <c r="A80" s="29">
        <v>51</v>
      </c>
      <c r="B80" s="25">
        <v>-68.330175999999994</v>
      </c>
      <c r="C80" s="25">
        <v>-68.964299999999994</v>
      </c>
      <c r="D80" s="25">
        <v>-68.062700000000007</v>
      </c>
      <c r="E80" s="25">
        <v>-68.534362999999999</v>
      </c>
      <c r="F80" s="25">
        <v>-68.790000000000006</v>
      </c>
      <c r="G80" s="25">
        <v>-66.288880000000006</v>
      </c>
      <c r="H80" s="29">
        <v>-68.099000000000004</v>
      </c>
      <c r="I80" s="25">
        <v>-68.037700000000001</v>
      </c>
      <c r="J80" s="29">
        <v>-68.206635059999996</v>
      </c>
      <c r="K80" s="25"/>
      <c r="L80" s="25"/>
      <c r="M80" s="29"/>
      <c r="N80" s="29"/>
      <c r="O80" s="30"/>
      <c r="P80" s="25"/>
      <c r="Q80" s="29"/>
      <c r="R80" s="25"/>
      <c r="S80" s="25"/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20"/>
        <v>-68.145972673333347</v>
      </c>
      <c r="AF80" s="2"/>
      <c r="AG80" s="32">
        <v>2.6494279999999999</v>
      </c>
      <c r="AH80" s="32">
        <v>3.3597000000000001</v>
      </c>
      <c r="AI80" s="32">
        <v>2.11191</v>
      </c>
      <c r="AJ80" s="32">
        <v>2.9856039999999999</v>
      </c>
      <c r="AK80" s="32">
        <v>1.92</v>
      </c>
      <c r="AL80" s="32">
        <v>2.5472640000000002</v>
      </c>
      <c r="AM80" s="32">
        <v>1.7809999999999999</v>
      </c>
      <c r="AN80" s="32">
        <v>1.8278000000000001</v>
      </c>
      <c r="AO80" s="32">
        <v>2.6582360700000001</v>
      </c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21"/>
        <v>2.4267713411111114</v>
      </c>
    </row>
    <row r="81" spans="1:62">
      <c r="A81" s="29">
        <v>52</v>
      </c>
      <c r="B81" s="25">
        <v>-68.174589999999995</v>
      </c>
      <c r="C81" s="25">
        <v>-68.813500000000005</v>
      </c>
      <c r="D81" s="25">
        <v>-67.908699999999996</v>
      </c>
      <c r="E81" s="25">
        <v>-68.349311999999998</v>
      </c>
      <c r="F81" s="25">
        <v>-68.650000000000006</v>
      </c>
      <c r="G81" s="25">
        <v>-66.192459999999997</v>
      </c>
      <c r="H81" s="29">
        <v>-67.863</v>
      </c>
      <c r="I81" s="25">
        <v>-67.947500000000005</v>
      </c>
      <c r="J81" s="29">
        <v>-68.084604999999996</v>
      </c>
      <c r="K81" s="25"/>
      <c r="L81" s="25"/>
      <c r="M81" s="29"/>
      <c r="N81" s="29"/>
      <c r="O81" s="30"/>
      <c r="P81" s="25"/>
      <c r="Q81" s="29"/>
      <c r="R81" s="25"/>
      <c r="S81" s="25"/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20"/>
        <v>-67.998185222222233</v>
      </c>
      <c r="AF81" s="2"/>
      <c r="AG81" s="32">
        <v>2.7684850000000001</v>
      </c>
      <c r="AH81" s="32">
        <v>3.5398999999999998</v>
      </c>
      <c r="AI81" s="32">
        <v>2.31569</v>
      </c>
      <c r="AJ81" s="32">
        <v>3.1815030000000002</v>
      </c>
      <c r="AK81" s="32">
        <v>2.04</v>
      </c>
      <c r="AL81" s="32">
        <v>2.6616870000000001</v>
      </c>
      <c r="AM81" s="32">
        <v>2.11</v>
      </c>
      <c r="AN81" s="32">
        <v>1.9952000000000001</v>
      </c>
      <c r="AO81" s="32">
        <v>2.74529852</v>
      </c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21"/>
        <v>2.5953070577777777</v>
      </c>
    </row>
    <row r="82" spans="1:62">
      <c r="A82" s="29">
        <v>53</v>
      </c>
      <c r="B82" s="25">
        <v>-68.036572000000007</v>
      </c>
      <c r="C82" s="25">
        <v>-68.652600000000007</v>
      </c>
      <c r="D82" s="25">
        <v>-67.807900000000004</v>
      </c>
      <c r="E82" s="25">
        <v>-68.143569999999997</v>
      </c>
      <c r="F82" s="25">
        <v>-68.489999999999995</v>
      </c>
      <c r="G82" s="25">
        <v>-66.134540000000001</v>
      </c>
      <c r="H82" s="29">
        <v>-67.795000000000002</v>
      </c>
      <c r="I82" s="25">
        <v>-67.845799999999997</v>
      </c>
      <c r="J82" s="29">
        <v>-67.992743009999998</v>
      </c>
      <c r="K82" s="25"/>
      <c r="L82" s="25"/>
      <c r="M82" s="29"/>
      <c r="N82" s="29"/>
      <c r="O82" s="30"/>
      <c r="P82" s="25"/>
      <c r="Q82" s="29"/>
      <c r="R82" s="25"/>
      <c r="S82" s="25"/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20"/>
        <v>-67.87763611222222</v>
      </c>
      <c r="AF82" s="2"/>
      <c r="AG82" s="32">
        <v>2.8904269999999999</v>
      </c>
      <c r="AH82" s="32">
        <v>3.6943999999999999</v>
      </c>
      <c r="AI82" s="32">
        <v>2.4671099999999999</v>
      </c>
      <c r="AJ82" s="32">
        <v>3.348665</v>
      </c>
      <c r="AK82" s="32">
        <v>2.21</v>
      </c>
      <c r="AL82" s="32">
        <v>2.7509030000000001</v>
      </c>
      <c r="AM82" s="32">
        <v>2.1589999999999998</v>
      </c>
      <c r="AN82" s="32">
        <v>2.1272000000000002</v>
      </c>
      <c r="AO82" s="32">
        <v>2.9606547900000004</v>
      </c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21"/>
        <v>2.7342621988888891</v>
      </c>
    </row>
    <row r="83" spans="1:62">
      <c r="A83" s="29">
        <v>54</v>
      </c>
      <c r="B83" s="25">
        <v>-67.897799000000006</v>
      </c>
      <c r="C83" s="25">
        <v>-68.553299999999993</v>
      </c>
      <c r="D83" s="25">
        <v>-67.683800000000005</v>
      </c>
      <c r="E83" s="25">
        <v>-67.889183000000003</v>
      </c>
      <c r="F83" s="25">
        <v>-68.36</v>
      </c>
      <c r="G83" s="25">
        <v>-66.043629999999993</v>
      </c>
      <c r="H83" s="29">
        <v>-67.736000000000004</v>
      </c>
      <c r="I83" s="25">
        <v>-67.709699999999998</v>
      </c>
      <c r="J83" s="29">
        <v>-67.876959020000001</v>
      </c>
      <c r="K83" s="25"/>
      <c r="L83" s="25"/>
      <c r="M83" s="29"/>
      <c r="N83" s="29"/>
      <c r="O83" s="30"/>
      <c r="P83" s="25"/>
      <c r="Q83" s="29"/>
      <c r="R83" s="25"/>
      <c r="S83" s="25"/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20"/>
        <v>-67.750041224444445</v>
      </c>
      <c r="AF83" s="2"/>
      <c r="AG83" s="32">
        <v>3.0118969999999998</v>
      </c>
      <c r="AH83" s="32">
        <v>3.8403</v>
      </c>
      <c r="AI83" s="32">
        <v>2.6427800000000001</v>
      </c>
      <c r="AJ83" s="32">
        <v>3.493223</v>
      </c>
      <c r="AK83" s="32">
        <v>2.33</v>
      </c>
      <c r="AL83" s="32">
        <v>2.878654</v>
      </c>
      <c r="AM83" s="32">
        <v>2.319</v>
      </c>
      <c r="AN83" s="32">
        <v>2.2262</v>
      </c>
      <c r="AO83" s="32">
        <v>3.0930500200000002</v>
      </c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21"/>
        <v>2.8705671133333333</v>
      </c>
    </row>
    <row r="84" spans="1:62">
      <c r="A84" s="29">
        <v>55</v>
      </c>
      <c r="B84" s="25">
        <v>-67.770272000000006</v>
      </c>
      <c r="C84" s="25">
        <v>-68.441599999999994</v>
      </c>
      <c r="D84" s="25">
        <v>-67.548400000000001</v>
      </c>
      <c r="E84" s="25">
        <v>-67.794753999999998</v>
      </c>
      <c r="F84" s="25">
        <v>-68.239999999999995</v>
      </c>
      <c r="G84" s="25">
        <v>-65.901970000000006</v>
      </c>
      <c r="H84" s="29">
        <v>-67.62</v>
      </c>
      <c r="I84" s="25">
        <v>-67.555700000000002</v>
      </c>
      <c r="J84" s="29">
        <v>-67.735255199999997</v>
      </c>
      <c r="K84" s="25"/>
      <c r="L84" s="25"/>
      <c r="M84" s="29"/>
      <c r="N84" s="29"/>
      <c r="O84" s="30"/>
      <c r="P84" s="25"/>
      <c r="Q84" s="29"/>
      <c r="R84" s="25"/>
      <c r="S84" s="25"/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20"/>
        <v>-67.623105688888884</v>
      </c>
      <c r="AF84" s="2"/>
      <c r="AG84" s="32">
        <v>3.160771</v>
      </c>
      <c r="AH84" s="32">
        <v>3.9619</v>
      </c>
      <c r="AI84" s="32">
        <v>2.7841900000000002</v>
      </c>
      <c r="AJ84" s="32">
        <v>3.636412</v>
      </c>
      <c r="AK84" s="32">
        <v>2.44</v>
      </c>
      <c r="AL84" s="32">
        <v>3.0284840000000002</v>
      </c>
      <c r="AM84" s="32">
        <v>2.371</v>
      </c>
      <c r="AN84" s="32">
        <v>2.3468</v>
      </c>
      <c r="AO84" s="32">
        <v>3.2521089000000001</v>
      </c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21"/>
        <v>2.9979628777777778</v>
      </c>
    </row>
    <row r="85" spans="1:62">
      <c r="A85" s="29">
        <v>56</v>
      </c>
      <c r="B85" s="25">
        <v>-67.652797000000007</v>
      </c>
      <c r="C85" s="25">
        <v>-68.316100000000006</v>
      </c>
      <c r="D85" s="25">
        <v>-67.442899999999995</v>
      </c>
      <c r="E85" s="25">
        <v>-67.632277999999999</v>
      </c>
      <c r="F85" s="25">
        <v>-68.13</v>
      </c>
      <c r="G85" s="25">
        <v>-65.800169999999994</v>
      </c>
      <c r="H85" s="29">
        <v>-67.540999999999997</v>
      </c>
      <c r="I85" s="25">
        <v>-67.331900000000005</v>
      </c>
      <c r="J85" s="29">
        <v>-67.649263599999998</v>
      </c>
      <c r="K85" s="25"/>
      <c r="L85" s="25"/>
      <c r="M85" s="29"/>
      <c r="N85" s="29"/>
      <c r="O85" s="30"/>
      <c r="P85" s="25"/>
      <c r="Q85" s="29"/>
      <c r="R85" s="25"/>
      <c r="S85" s="25"/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20"/>
        <v>-67.49960095555555</v>
      </c>
      <c r="AF85" s="2"/>
      <c r="AG85" s="32">
        <v>3.3457159999999999</v>
      </c>
      <c r="AH85" s="32">
        <v>4.1416000000000004</v>
      </c>
      <c r="AI85" s="32">
        <v>2.9056500000000001</v>
      </c>
      <c r="AJ85" s="32">
        <v>3.7797839999999998</v>
      </c>
      <c r="AK85" s="32">
        <v>2.62</v>
      </c>
      <c r="AL85" s="32">
        <v>3.1584159999999999</v>
      </c>
      <c r="AM85" s="32">
        <v>2.4369999999999998</v>
      </c>
      <c r="AN85" s="32">
        <v>2.4603999999999999</v>
      </c>
      <c r="AO85" s="32">
        <v>3.3353633600000023</v>
      </c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21"/>
        <v>3.1315477066666668</v>
      </c>
    </row>
    <row r="86" spans="1:62">
      <c r="A86" s="29">
        <v>57</v>
      </c>
      <c r="B86" s="25">
        <v>-67.535235</v>
      </c>
      <c r="C86" s="25">
        <v>-68.144900000000007</v>
      </c>
      <c r="D86" s="25">
        <v>-67.324700000000007</v>
      </c>
      <c r="E86" s="25">
        <v>-67.522835000000001</v>
      </c>
      <c r="F86" s="25">
        <v>-67.959999999999994</v>
      </c>
      <c r="G86" s="25">
        <v>-65.67747</v>
      </c>
      <c r="H86" s="29">
        <v>-67.478999999999999</v>
      </c>
      <c r="I86" s="25">
        <v>-67.152799999999999</v>
      </c>
      <c r="J86" s="29">
        <v>-67.54004012</v>
      </c>
      <c r="K86" s="25"/>
      <c r="L86" s="25"/>
      <c r="M86" s="29"/>
      <c r="N86" s="29"/>
      <c r="O86" s="30"/>
      <c r="P86" s="25"/>
      <c r="Q86" s="29"/>
      <c r="R86" s="25"/>
      <c r="S86" s="25"/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20"/>
        <v>-67.370775568888874</v>
      </c>
      <c r="AF86" s="2"/>
      <c r="AG86" s="32">
        <v>3.4964390000000001</v>
      </c>
      <c r="AH86" s="32">
        <v>4.3090000000000002</v>
      </c>
      <c r="AI86" s="32">
        <v>3.1232700000000002</v>
      </c>
      <c r="AJ86" s="32">
        <v>4.0043829999999998</v>
      </c>
      <c r="AK86" s="32">
        <v>2.75</v>
      </c>
      <c r="AL86" s="32">
        <v>3.242397</v>
      </c>
      <c r="AM86" s="32">
        <v>2.6829999999999998</v>
      </c>
      <c r="AN86" s="32">
        <v>2.5714999999999999</v>
      </c>
      <c r="AO86" s="32">
        <v>3.5187969999999984</v>
      </c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21"/>
        <v>3.299865111111111</v>
      </c>
    </row>
    <row r="87" spans="1:62">
      <c r="A87" s="29">
        <v>58</v>
      </c>
      <c r="B87" s="25">
        <v>-67.356744000000006</v>
      </c>
      <c r="C87" s="25">
        <v>-67.964500000000001</v>
      </c>
      <c r="D87" s="25">
        <v>-67.1524</v>
      </c>
      <c r="E87" s="25">
        <v>-67.330771999999996</v>
      </c>
      <c r="F87" s="25">
        <v>-67.84</v>
      </c>
      <c r="G87" s="25">
        <v>-65.549469999999999</v>
      </c>
      <c r="H87" s="29">
        <v>-67.367000000000004</v>
      </c>
      <c r="I87" s="25">
        <v>-67.0321</v>
      </c>
      <c r="J87" s="29">
        <v>-67.446452660000006</v>
      </c>
      <c r="K87" s="25"/>
      <c r="L87" s="25"/>
      <c r="M87" s="29"/>
      <c r="N87" s="29"/>
      <c r="O87" s="30"/>
      <c r="P87" s="25"/>
      <c r="Q87" s="29"/>
      <c r="R87" s="25"/>
      <c r="S87" s="25"/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20"/>
        <v>-67.226604295555546</v>
      </c>
      <c r="AF87" s="2"/>
      <c r="AG87" s="32">
        <v>3.6432699999999998</v>
      </c>
      <c r="AH87" s="32">
        <v>4.4221000000000004</v>
      </c>
      <c r="AI87" s="32">
        <v>3.2346900000000001</v>
      </c>
      <c r="AJ87" s="32">
        <v>4.122458</v>
      </c>
      <c r="AK87" s="32">
        <v>2.89</v>
      </c>
      <c r="AL87" s="32">
        <v>3.3136190000000001</v>
      </c>
      <c r="AM87" s="32">
        <v>2.9089999999999998</v>
      </c>
      <c r="AN87" s="32">
        <v>2.7216</v>
      </c>
      <c r="AO87" s="32">
        <v>3.6367878399999998</v>
      </c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21"/>
        <v>3.4326138711111107</v>
      </c>
    </row>
    <row r="88" spans="1:62">
      <c r="A88" s="29">
        <v>59</v>
      </c>
      <c r="B88" s="25">
        <v>-67.212791999999993</v>
      </c>
      <c r="C88" s="25">
        <v>-67.818100000000001</v>
      </c>
      <c r="D88" s="25">
        <v>-67.013300000000001</v>
      </c>
      <c r="E88" s="25">
        <v>-67.095191999999997</v>
      </c>
      <c r="F88" s="25">
        <v>-67.72</v>
      </c>
      <c r="G88" s="25">
        <v>-65.327579999999998</v>
      </c>
      <c r="H88" s="29">
        <v>-67.296999999999997</v>
      </c>
      <c r="I88" s="25">
        <v>-66.920599999999993</v>
      </c>
      <c r="J88" s="29">
        <v>-67.377900430000011</v>
      </c>
      <c r="K88" s="25"/>
      <c r="L88" s="25"/>
      <c r="M88" s="29"/>
      <c r="N88" s="29"/>
      <c r="O88" s="30"/>
      <c r="P88" s="25"/>
      <c r="Q88" s="29"/>
      <c r="R88" s="25"/>
      <c r="S88" s="25"/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20"/>
        <v>-67.08694049222224</v>
      </c>
      <c r="AF88" s="2"/>
      <c r="AG88" s="32">
        <v>3.818276</v>
      </c>
      <c r="AH88" s="32">
        <v>4.6485000000000003</v>
      </c>
      <c r="AI88" s="32">
        <v>3.3791799999999999</v>
      </c>
      <c r="AJ88" s="32">
        <v>4.2252910000000004</v>
      </c>
      <c r="AK88" s="32">
        <v>2.98</v>
      </c>
      <c r="AL88" s="32">
        <v>3.5234559999999999</v>
      </c>
      <c r="AM88" s="32">
        <v>3.0249999999999999</v>
      </c>
      <c r="AN88" s="32">
        <v>2.8353000000000002</v>
      </c>
      <c r="AO88" s="32">
        <v>3.8647214699999992</v>
      </c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21"/>
        <v>3.5888582744444446</v>
      </c>
    </row>
    <row r="89" spans="1:62">
      <c r="A89" s="29">
        <v>60</v>
      </c>
      <c r="B89" s="25">
        <v>-67.100387999999995</v>
      </c>
      <c r="C89" s="25">
        <v>-67.661199999999994</v>
      </c>
      <c r="D89" s="25">
        <v>-66.895399999999995</v>
      </c>
      <c r="E89" s="25">
        <v>-66.955687999999995</v>
      </c>
      <c r="F89" s="25">
        <v>-67.55</v>
      </c>
      <c r="G89" s="25">
        <v>-65.218919999999997</v>
      </c>
      <c r="H89" s="29">
        <v>-67.033000000000001</v>
      </c>
      <c r="I89" s="25">
        <v>-66.778400000000005</v>
      </c>
      <c r="J89" s="29">
        <v>-67.172793200000001</v>
      </c>
      <c r="K89" s="25"/>
      <c r="L89" s="25"/>
      <c r="M89" s="29"/>
      <c r="N89" s="29"/>
      <c r="O89" s="30"/>
      <c r="P89" s="25"/>
      <c r="Q89" s="29"/>
      <c r="R89" s="25"/>
      <c r="S89" s="25"/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20"/>
        <v>-66.929532133333339</v>
      </c>
      <c r="AF89" s="2"/>
      <c r="AG89" s="32">
        <v>3.9750619999999999</v>
      </c>
      <c r="AH89" s="32">
        <v>4.8136999999999999</v>
      </c>
      <c r="AI89" s="32">
        <v>3.51553</v>
      </c>
      <c r="AJ89" s="32">
        <v>4.3590600000000004</v>
      </c>
      <c r="AK89" s="32">
        <v>3.11</v>
      </c>
      <c r="AL89" s="32">
        <v>3.655132</v>
      </c>
      <c r="AM89" s="32">
        <v>3.1320000000000001</v>
      </c>
      <c r="AN89" s="32">
        <v>2.9941</v>
      </c>
      <c r="AO89" s="32">
        <v>3.9612723999999999</v>
      </c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21"/>
        <v>3.7239840444444443</v>
      </c>
    </row>
    <row r="90" spans="1:62">
      <c r="A90" s="29">
        <v>61</v>
      </c>
      <c r="B90" s="25">
        <v>-66.909801000000002</v>
      </c>
      <c r="C90" s="25">
        <v>-67.4739</v>
      </c>
      <c r="D90" s="25">
        <v>-66.810199999999995</v>
      </c>
      <c r="E90" s="25">
        <v>-66.881080999999995</v>
      </c>
      <c r="F90" s="25">
        <v>-67.36</v>
      </c>
      <c r="G90" s="25">
        <v>-65.141930000000002</v>
      </c>
      <c r="H90" s="29">
        <v>-66.882000000000005</v>
      </c>
      <c r="I90" s="25">
        <v>-66.592699999999994</v>
      </c>
      <c r="J90" s="29">
        <v>-67.047596069999997</v>
      </c>
      <c r="K90" s="25"/>
      <c r="L90" s="25"/>
      <c r="M90" s="29"/>
      <c r="N90" s="29"/>
      <c r="O90" s="30"/>
      <c r="P90" s="25"/>
      <c r="Q90" s="29"/>
      <c r="R90" s="25"/>
      <c r="S90" s="25"/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20"/>
        <v>-66.788800896666672</v>
      </c>
      <c r="AF90" s="2"/>
      <c r="AG90" s="32">
        <v>4.0982279999999998</v>
      </c>
      <c r="AH90" s="32">
        <v>4.9710999999999999</v>
      </c>
      <c r="AI90" s="32">
        <v>3.6633900000000001</v>
      </c>
      <c r="AJ90" s="32">
        <v>4.5684230000000001</v>
      </c>
      <c r="AK90" s="32">
        <v>3.24</v>
      </c>
      <c r="AL90" s="32">
        <v>3.8208139999999999</v>
      </c>
      <c r="AM90" s="32">
        <v>3.327</v>
      </c>
      <c r="AN90" s="32">
        <v>3.1417000000000002</v>
      </c>
      <c r="AO90" s="32">
        <v>4.0614311899999995</v>
      </c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21"/>
        <v>3.8768984655555547</v>
      </c>
    </row>
    <row r="91" spans="1:62">
      <c r="A91" s="29">
        <v>62</v>
      </c>
      <c r="B91" s="25">
        <v>-66.764025000000004</v>
      </c>
      <c r="C91" s="25">
        <v>-67.337000000000003</v>
      </c>
      <c r="D91" s="25">
        <v>-66.635999999999996</v>
      </c>
      <c r="E91" s="25">
        <v>-66.761275999999995</v>
      </c>
      <c r="F91" s="25">
        <v>-67.239999999999995</v>
      </c>
      <c r="G91" s="25">
        <v>-64.929580000000001</v>
      </c>
      <c r="H91" s="29">
        <v>-66.665999999999997</v>
      </c>
      <c r="I91" s="25">
        <v>-66.362899999999996</v>
      </c>
      <c r="J91" s="29">
        <v>-66.874924219999997</v>
      </c>
      <c r="K91" s="25"/>
      <c r="L91" s="25"/>
      <c r="M91" s="29"/>
      <c r="N91" s="29"/>
      <c r="O91" s="30"/>
      <c r="P91" s="25"/>
      <c r="Q91" s="29"/>
      <c r="R91" s="25"/>
      <c r="S91" s="25"/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20"/>
        <v>-66.619078357777781</v>
      </c>
      <c r="AF91" s="2"/>
      <c r="AG91" s="32">
        <v>4.2500559999999998</v>
      </c>
      <c r="AH91" s="32">
        <v>5.1139000000000001</v>
      </c>
      <c r="AI91" s="32">
        <v>3.8741099999999999</v>
      </c>
      <c r="AJ91" s="32">
        <v>4.6787039999999998</v>
      </c>
      <c r="AK91" s="32">
        <v>3.41</v>
      </c>
      <c r="AL91" s="32">
        <v>4.0295519999999998</v>
      </c>
      <c r="AM91" s="32">
        <v>3.41</v>
      </c>
      <c r="AN91" s="32">
        <v>3.2747999999999999</v>
      </c>
      <c r="AO91" s="32">
        <v>4.24557948</v>
      </c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21"/>
        <v>4.0318557200000003</v>
      </c>
    </row>
    <row r="92" spans="1:62">
      <c r="A92" s="29">
        <v>63</v>
      </c>
      <c r="B92" s="25">
        <v>-66.573312999999999</v>
      </c>
      <c r="C92" s="25">
        <v>-67.207099999999997</v>
      </c>
      <c r="D92" s="25">
        <v>-66.523499999999999</v>
      </c>
      <c r="E92" s="25">
        <v>-66.626273999999995</v>
      </c>
      <c r="F92" s="25">
        <v>-66.98</v>
      </c>
      <c r="G92" s="25">
        <v>-64.765110000000007</v>
      </c>
      <c r="H92" s="29">
        <v>-66.573999999999998</v>
      </c>
      <c r="I92" s="25">
        <v>-66.256399999999999</v>
      </c>
      <c r="J92" s="29">
        <v>-66.702992410000007</v>
      </c>
      <c r="K92" s="25"/>
      <c r="L92" s="25"/>
      <c r="M92" s="29"/>
      <c r="N92" s="29"/>
      <c r="O92" s="30"/>
      <c r="P92" s="25"/>
      <c r="Q92" s="29"/>
      <c r="R92" s="25"/>
      <c r="S92" s="25"/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20"/>
        <v>-66.467632156666667</v>
      </c>
      <c r="AF92" s="2"/>
      <c r="AG92" s="32">
        <v>4.4188130000000001</v>
      </c>
      <c r="AH92" s="32">
        <v>5.2630999999999997</v>
      </c>
      <c r="AI92" s="32">
        <v>4.0945299999999998</v>
      </c>
      <c r="AJ92" s="32">
        <v>4.7562410000000002</v>
      </c>
      <c r="AK92" s="32">
        <v>3.66</v>
      </c>
      <c r="AL92" s="32">
        <v>4.235087</v>
      </c>
      <c r="AM92" s="32">
        <v>3.569</v>
      </c>
      <c r="AN92" s="32">
        <v>3.5011999999999999</v>
      </c>
      <c r="AO92" s="32">
        <v>4.4493141300000003</v>
      </c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21"/>
        <v>4.2163650144444444</v>
      </c>
    </row>
    <row r="93" spans="1:62">
      <c r="A93" s="29">
        <v>64</v>
      </c>
      <c r="B93" s="25">
        <v>-66.404041000000007</v>
      </c>
      <c r="C93" s="25">
        <v>-67.055800000000005</v>
      </c>
      <c r="D93" s="25">
        <v>-66.350300000000004</v>
      </c>
      <c r="E93" s="25">
        <v>-66.451972999999995</v>
      </c>
      <c r="F93" s="25">
        <v>-66.83</v>
      </c>
      <c r="G93" s="25">
        <v>-64.648269999999997</v>
      </c>
      <c r="H93" s="29">
        <v>-66.510000000000005</v>
      </c>
      <c r="I93" s="25">
        <v>-66.109300000000005</v>
      </c>
      <c r="J93" s="29">
        <v>-66.616818840000008</v>
      </c>
      <c r="K93" s="25"/>
      <c r="L93" s="25"/>
      <c r="M93" s="29"/>
      <c r="N93" s="29"/>
      <c r="O93" s="30"/>
      <c r="P93" s="25"/>
      <c r="Q93" s="29"/>
      <c r="R93" s="25"/>
      <c r="S93" s="25"/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20"/>
        <v>-66.330722537777774</v>
      </c>
      <c r="AF93" s="2"/>
      <c r="AG93" s="32">
        <v>4.6219150000000004</v>
      </c>
      <c r="AH93" s="32">
        <v>5.3987999999999996</v>
      </c>
      <c r="AI93" s="32">
        <v>4.2470999999999997</v>
      </c>
      <c r="AJ93" s="32">
        <v>4.8832370000000003</v>
      </c>
      <c r="AK93" s="32">
        <v>3.85</v>
      </c>
      <c r="AL93" s="32">
        <v>4.3808319999999998</v>
      </c>
      <c r="AM93" s="32">
        <v>3.839</v>
      </c>
      <c r="AN93" s="32">
        <v>3.7612999999999999</v>
      </c>
      <c r="AO93" s="32">
        <v>4.67657788</v>
      </c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21"/>
        <v>4.4065290977777778</v>
      </c>
    </row>
    <row r="94" spans="1:62">
      <c r="A94" s="29">
        <v>65</v>
      </c>
      <c r="B94" s="25">
        <v>-66.291400999999993</v>
      </c>
      <c r="C94" s="25">
        <v>-66.868600000000001</v>
      </c>
      <c r="D94" s="25">
        <v>-66.239199999999997</v>
      </c>
      <c r="E94" s="25">
        <v>-66.213798999999995</v>
      </c>
      <c r="F94" s="25">
        <v>-66.599999999999994</v>
      </c>
      <c r="G94" s="25">
        <v>-64.516850000000005</v>
      </c>
      <c r="H94" s="29">
        <v>-66.331000000000003</v>
      </c>
      <c r="I94" s="25">
        <v>-65.965299999999999</v>
      </c>
      <c r="J94" s="29">
        <v>-66.42050789999999</v>
      </c>
      <c r="K94" s="25"/>
      <c r="L94" s="25"/>
      <c r="M94" s="29"/>
      <c r="N94" s="29"/>
      <c r="O94" s="30"/>
      <c r="P94" s="25"/>
      <c r="Q94" s="29"/>
      <c r="R94" s="25"/>
      <c r="S94" s="25"/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22">AVERAGE(B94:AD94)</f>
        <v>-66.160739766666651</v>
      </c>
      <c r="AF94" s="2"/>
      <c r="AG94" s="32">
        <v>4.7931540000000004</v>
      </c>
      <c r="AH94" s="32">
        <v>5.5799000000000003</v>
      </c>
      <c r="AI94" s="32">
        <v>4.3266799999999996</v>
      </c>
      <c r="AJ94" s="32">
        <v>5.0375079999999999</v>
      </c>
      <c r="AK94" s="32">
        <v>4.1399999999999997</v>
      </c>
      <c r="AL94" s="32">
        <v>4.5956130000000002</v>
      </c>
      <c r="AM94" s="32">
        <v>3.9319999999999999</v>
      </c>
      <c r="AN94" s="32">
        <v>3.9784999999999999</v>
      </c>
      <c r="AO94" s="32">
        <v>4.79388535</v>
      </c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23">AVERAGE(AG94:BI94)</f>
        <v>4.5752489277777766</v>
      </c>
    </row>
    <row r="95" spans="1:62">
      <c r="A95" s="29">
        <v>66</v>
      </c>
      <c r="B95" s="25">
        <v>-66.099092999999996</v>
      </c>
      <c r="C95" s="25">
        <v>-66.654399999999995</v>
      </c>
      <c r="D95" s="25">
        <v>-66.129599999999996</v>
      </c>
      <c r="E95" s="25">
        <v>-66.029999000000004</v>
      </c>
      <c r="F95" s="25">
        <v>-66.44</v>
      </c>
      <c r="G95" s="25">
        <v>-64.404169999999993</v>
      </c>
      <c r="H95" s="29">
        <v>-66.244</v>
      </c>
      <c r="I95" s="25">
        <v>-65.798900000000003</v>
      </c>
      <c r="J95" s="29">
        <v>-66.294643119999989</v>
      </c>
      <c r="K95" s="25"/>
      <c r="L95" s="25"/>
      <c r="M95" s="29"/>
      <c r="N95" s="29"/>
      <c r="O95" s="30"/>
      <c r="P95" s="25"/>
      <c r="Q95" s="29"/>
      <c r="R95" s="25"/>
      <c r="S95" s="25"/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22"/>
        <v>-66.010533902222221</v>
      </c>
      <c r="AF95" s="2"/>
      <c r="AG95" s="32">
        <v>4.9984859999999998</v>
      </c>
      <c r="AH95" s="32">
        <v>5.7697000000000003</v>
      </c>
      <c r="AI95" s="32">
        <v>4.4967199999999901</v>
      </c>
      <c r="AJ95" s="32">
        <v>5.2069720000000004</v>
      </c>
      <c r="AK95" s="32">
        <v>4.3099999999999996</v>
      </c>
      <c r="AL95" s="32">
        <v>4.7265870000000003</v>
      </c>
      <c r="AM95" s="32">
        <v>4.0389999999999997</v>
      </c>
      <c r="AN95" s="32">
        <v>4.2678000000000003</v>
      </c>
      <c r="AO95" s="32">
        <v>4.9623038800000003</v>
      </c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23"/>
        <v>4.7530632088888876</v>
      </c>
    </row>
    <row r="96" spans="1:62">
      <c r="A96" s="29">
        <v>67</v>
      </c>
      <c r="B96" s="25">
        <v>-65.979996</v>
      </c>
      <c r="C96" s="25">
        <v>-66.505899999999997</v>
      </c>
      <c r="D96" s="25">
        <v>-65.931100000000001</v>
      </c>
      <c r="E96" s="25">
        <v>-65.761527999999998</v>
      </c>
      <c r="F96" s="25">
        <v>-66.28</v>
      </c>
      <c r="G96" s="25">
        <v>-64.232969999999995</v>
      </c>
      <c r="H96" s="29">
        <v>-66.147000000000006</v>
      </c>
      <c r="I96" s="25">
        <v>-65.638900000000007</v>
      </c>
      <c r="J96" s="29">
        <v>-66.11992029000001</v>
      </c>
      <c r="K96" s="25"/>
      <c r="L96" s="25"/>
      <c r="M96" s="29"/>
      <c r="N96" s="29"/>
      <c r="O96" s="30"/>
      <c r="P96" s="25"/>
      <c r="Q96" s="29"/>
      <c r="R96" s="25"/>
      <c r="S96" s="25"/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22"/>
        <v>-65.844146032222227</v>
      </c>
      <c r="AF96" s="2"/>
      <c r="AG96" s="32">
        <v>5.1569089999999997</v>
      </c>
      <c r="AH96" s="32">
        <v>6.0374999999999996</v>
      </c>
      <c r="AI96" s="32">
        <v>4.6760999999999902</v>
      </c>
      <c r="AJ96" s="32">
        <v>5.3176459999999999</v>
      </c>
      <c r="AK96" s="32">
        <v>4.49</v>
      </c>
      <c r="AL96" s="32">
        <v>4.853307</v>
      </c>
      <c r="AM96" s="32">
        <v>4.173</v>
      </c>
      <c r="AN96" s="32">
        <v>4.4073000000000002</v>
      </c>
      <c r="AO96" s="32">
        <v>5.0896921200000005</v>
      </c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23"/>
        <v>4.9112726799999997</v>
      </c>
    </row>
    <row r="97" spans="1:62">
      <c r="A97" s="29">
        <v>68</v>
      </c>
      <c r="B97" s="25">
        <v>-65.789438000000004</v>
      </c>
      <c r="C97" s="25">
        <v>-66.338899999999995</v>
      </c>
      <c r="D97" s="25">
        <v>-65.762600000000006</v>
      </c>
      <c r="E97" s="25">
        <v>-65.515120999999994</v>
      </c>
      <c r="F97" s="25">
        <v>-66.06</v>
      </c>
      <c r="G97" s="25">
        <v>-64.054370000000006</v>
      </c>
      <c r="H97" s="29">
        <v>-66.091999999999999</v>
      </c>
      <c r="I97" s="25">
        <v>-65.479399999999998</v>
      </c>
      <c r="J97" s="29">
        <v>-65.92871876000001</v>
      </c>
      <c r="K97" s="25"/>
      <c r="L97" s="25"/>
      <c r="M97" s="29"/>
      <c r="N97" s="29"/>
      <c r="O97" s="30"/>
      <c r="P97" s="25"/>
      <c r="Q97" s="29"/>
      <c r="R97" s="25"/>
      <c r="S97" s="25"/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22"/>
        <v>-65.668949751111114</v>
      </c>
      <c r="AF97" s="2"/>
      <c r="AG97" s="32">
        <v>5.326886</v>
      </c>
      <c r="AH97" s="32">
        <v>6.1943999999999999</v>
      </c>
      <c r="AI97" s="32">
        <v>4.8533099999999996</v>
      </c>
      <c r="AJ97" s="32">
        <v>5.5043150000000001</v>
      </c>
      <c r="AK97" s="32">
        <v>4.7300000000000004</v>
      </c>
      <c r="AL97" s="32">
        <v>5.0440800000000001</v>
      </c>
      <c r="AM97" s="32">
        <v>4.2729999999999997</v>
      </c>
      <c r="AN97" s="32">
        <v>4.5716999999999999</v>
      </c>
      <c r="AO97" s="32">
        <v>5.1838901600000007</v>
      </c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23"/>
        <v>5.0757312400000005</v>
      </c>
    </row>
    <row r="98" spans="1:62">
      <c r="A98" s="29">
        <v>69</v>
      </c>
      <c r="B98" s="25">
        <v>-65.650782000000007</v>
      </c>
      <c r="C98" s="25">
        <v>-66.159599999999998</v>
      </c>
      <c r="D98" s="25">
        <v>-65.677099999999996</v>
      </c>
      <c r="E98" s="25">
        <v>-65.325126999999995</v>
      </c>
      <c r="F98" s="25">
        <v>-65.89</v>
      </c>
      <c r="G98" s="25">
        <v>-63.892490000000002</v>
      </c>
      <c r="H98" s="29">
        <v>-65.885999999999996</v>
      </c>
      <c r="I98" s="25">
        <v>-65.323899999999995</v>
      </c>
      <c r="J98" s="29">
        <v>-65.757211640000008</v>
      </c>
      <c r="K98" s="25"/>
      <c r="L98" s="25"/>
      <c r="M98" s="29"/>
      <c r="N98" s="29"/>
      <c r="O98" s="30"/>
      <c r="P98" s="25"/>
      <c r="Q98" s="29"/>
      <c r="R98" s="25"/>
      <c r="S98" s="25"/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22"/>
        <v>-65.506912293333329</v>
      </c>
      <c r="AF98" s="2"/>
      <c r="AG98" s="32">
        <v>5.479635</v>
      </c>
      <c r="AH98" s="32">
        <v>6.3856000000000002</v>
      </c>
      <c r="AI98" s="32">
        <v>5.11266</v>
      </c>
      <c r="AJ98" s="32">
        <v>5.6565310000000002</v>
      </c>
      <c r="AK98" s="32">
        <v>4.93</v>
      </c>
      <c r="AL98" s="32">
        <v>5.238429</v>
      </c>
      <c r="AM98" s="32">
        <v>4.3579999999999997</v>
      </c>
      <c r="AN98" s="32">
        <v>4.7118000000000002</v>
      </c>
      <c r="AO98" s="32">
        <v>5.3049723799999997</v>
      </c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23"/>
        <v>5.2419585977777778</v>
      </c>
    </row>
    <row r="99" spans="1:62">
      <c r="A99" s="29">
        <v>70</v>
      </c>
      <c r="B99" s="25">
        <v>-65.476007999999993</v>
      </c>
      <c r="C99" s="25">
        <v>-65.912400000000005</v>
      </c>
      <c r="D99" s="25">
        <v>-65.491799999999998</v>
      </c>
      <c r="E99" s="25">
        <v>-65.106300000000005</v>
      </c>
      <c r="F99" s="25">
        <v>-65.61</v>
      </c>
      <c r="G99" s="25">
        <v>-63.674309999999998</v>
      </c>
      <c r="H99" s="29">
        <v>-65.852999999999994</v>
      </c>
      <c r="I99" s="25">
        <v>-65.127099999999999</v>
      </c>
      <c r="J99" s="29">
        <v>-65.625799499999999</v>
      </c>
      <c r="K99" s="25"/>
      <c r="L99" s="25"/>
      <c r="M99" s="29"/>
      <c r="N99" s="29"/>
      <c r="O99" s="30"/>
      <c r="P99" s="25"/>
      <c r="Q99" s="29"/>
      <c r="R99" s="25"/>
      <c r="S99" s="25"/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22"/>
        <v>-65.319635277777763</v>
      </c>
      <c r="AF99" s="2"/>
      <c r="AG99" s="32">
        <v>5.6520960000000002</v>
      </c>
      <c r="AH99" s="32">
        <v>6.4908000000000001</v>
      </c>
      <c r="AI99" s="32">
        <v>5.2448199999999998</v>
      </c>
      <c r="AJ99" s="32">
        <v>5.8363290000000001</v>
      </c>
      <c r="AK99" s="32">
        <v>5.0599999999999996</v>
      </c>
      <c r="AL99" s="32">
        <v>5.5567359999999999</v>
      </c>
      <c r="AM99" s="32">
        <v>4.4619999999999997</v>
      </c>
      <c r="AN99" s="32">
        <v>4.9821999999999997</v>
      </c>
      <c r="AO99" s="32">
        <v>5.516269799999999</v>
      </c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23"/>
        <v>5.4223611999999992</v>
      </c>
    </row>
    <row r="100" spans="1:62">
      <c r="A100" s="29">
        <v>71</v>
      </c>
      <c r="B100" s="25">
        <v>-65.264397000000002</v>
      </c>
      <c r="C100" s="25">
        <v>-65.741299999999995</v>
      </c>
      <c r="D100" s="25">
        <v>-65.280900000000003</v>
      </c>
      <c r="E100" s="25">
        <v>-64.90155</v>
      </c>
      <c r="F100" s="25">
        <v>-65.5</v>
      </c>
      <c r="G100" s="25">
        <v>-63.570639999999997</v>
      </c>
      <c r="H100" s="29">
        <v>-65.81</v>
      </c>
      <c r="I100" s="25">
        <v>-64.965800000000002</v>
      </c>
      <c r="J100" s="29">
        <v>-65.450111530000001</v>
      </c>
      <c r="K100" s="25"/>
      <c r="L100" s="25"/>
      <c r="M100" s="29"/>
      <c r="N100" s="29"/>
      <c r="O100" s="30"/>
      <c r="P100" s="25"/>
      <c r="Q100" s="29"/>
      <c r="R100" s="25"/>
      <c r="S100" s="25"/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22"/>
        <v>-65.164966503333332</v>
      </c>
      <c r="AF100" s="2"/>
      <c r="AG100" s="32">
        <v>5.8335980000000003</v>
      </c>
      <c r="AH100" s="32">
        <v>6.6616999999999997</v>
      </c>
      <c r="AI100" s="32">
        <v>5.3510299999999997</v>
      </c>
      <c r="AJ100" s="32">
        <v>5.9526209999999997</v>
      </c>
      <c r="AK100" s="32">
        <v>5.32</v>
      </c>
      <c r="AL100" s="32">
        <v>5.8456089999999996</v>
      </c>
      <c r="AM100" s="32">
        <v>4.8070000000000004</v>
      </c>
      <c r="AN100" s="32">
        <v>5.1757</v>
      </c>
      <c r="AO100" s="32">
        <v>5.7080711299999995</v>
      </c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23"/>
        <v>5.6283699033333328</v>
      </c>
    </row>
    <row r="101" spans="1:62">
      <c r="A101" s="29">
        <v>72</v>
      </c>
      <c r="B101" s="25">
        <v>-65.118472999999994</v>
      </c>
      <c r="C101" s="25">
        <v>-65.557000000000002</v>
      </c>
      <c r="D101" s="25">
        <v>-65.1233</v>
      </c>
      <c r="E101" s="25">
        <v>-64.723517999999999</v>
      </c>
      <c r="F101" s="25">
        <v>-65.33</v>
      </c>
      <c r="G101" s="25">
        <v>-63.430190000000003</v>
      </c>
      <c r="H101" s="29">
        <v>-65.730999999999995</v>
      </c>
      <c r="I101" s="25">
        <v>-64.819100000000006</v>
      </c>
      <c r="J101" s="29">
        <v>-65.264098959999998</v>
      </c>
      <c r="K101" s="25"/>
      <c r="L101" s="25"/>
      <c r="M101" s="29"/>
      <c r="N101" s="29"/>
      <c r="O101" s="30"/>
      <c r="P101" s="25"/>
      <c r="Q101" s="29"/>
      <c r="R101" s="25"/>
      <c r="S101" s="25"/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22"/>
        <v>-65.010742217777775</v>
      </c>
      <c r="AF101" s="2"/>
      <c r="AG101" s="32">
        <v>5.9814959999999999</v>
      </c>
      <c r="AH101" s="32">
        <v>6.8106</v>
      </c>
      <c r="AI101" s="32">
        <v>5.5579599999999996</v>
      </c>
      <c r="AJ101" s="32">
        <v>6.1417999999999999</v>
      </c>
      <c r="AK101" s="32">
        <v>5.62</v>
      </c>
      <c r="AL101" s="32">
        <v>6.0121450000000003</v>
      </c>
      <c r="AM101" s="32">
        <v>5.0279999999999996</v>
      </c>
      <c r="AN101" s="32">
        <v>5.5063000000000004</v>
      </c>
      <c r="AO101" s="32">
        <v>5.9046990799999985</v>
      </c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23"/>
        <v>5.8403333422222232</v>
      </c>
    </row>
    <row r="102" spans="1:62">
      <c r="A102" s="29">
        <v>73</v>
      </c>
      <c r="B102" s="25">
        <v>-64.910355999999993</v>
      </c>
      <c r="C102" s="25">
        <v>-65.251099999999994</v>
      </c>
      <c r="D102" s="25">
        <v>-64.954599999999999</v>
      </c>
      <c r="E102" s="25">
        <v>-64.445617999999996</v>
      </c>
      <c r="F102" s="25">
        <v>-65.010000000000005</v>
      </c>
      <c r="G102" s="25">
        <v>-63.288640000000001</v>
      </c>
      <c r="H102" s="29">
        <v>-65.653000000000006</v>
      </c>
      <c r="I102" s="25">
        <v>-64.610299999999995</v>
      </c>
      <c r="J102" s="29">
        <v>-65.130155239999993</v>
      </c>
      <c r="K102" s="25"/>
      <c r="L102" s="25"/>
      <c r="M102" s="29"/>
      <c r="N102" s="29"/>
      <c r="O102" s="30"/>
      <c r="P102" s="25"/>
      <c r="Q102" s="29"/>
      <c r="R102" s="25"/>
      <c r="S102" s="25"/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22"/>
        <v>-64.805974359999993</v>
      </c>
      <c r="AF102" s="2"/>
      <c r="AG102" s="32">
        <v>6.2358969999999996</v>
      </c>
      <c r="AH102" s="32">
        <v>7.0145999999999997</v>
      </c>
      <c r="AI102" s="32">
        <v>5.7892299999999999</v>
      </c>
      <c r="AJ102" s="32">
        <v>6.3036209999999997</v>
      </c>
      <c r="AK102" s="32">
        <v>5.76</v>
      </c>
      <c r="AL102" s="32">
        <v>6.2529519999999996</v>
      </c>
      <c r="AM102" s="32">
        <v>5.306</v>
      </c>
      <c r="AN102" s="32">
        <v>5.7119999999999997</v>
      </c>
      <c r="AO102" s="32">
        <v>6.2406670700000006</v>
      </c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23"/>
        <v>6.0683296744444437</v>
      </c>
    </row>
    <row r="103" spans="1:62">
      <c r="A103" s="29">
        <v>74</v>
      </c>
      <c r="B103" s="25">
        <v>-64.748458999999997</v>
      </c>
      <c r="C103" s="25">
        <v>-65.068299999999994</v>
      </c>
      <c r="D103" s="25">
        <v>-64.799599999999998</v>
      </c>
      <c r="E103" s="25">
        <v>-64.219352999999998</v>
      </c>
      <c r="F103" s="25">
        <v>-64.87</v>
      </c>
      <c r="G103" s="25">
        <v>-63.07949</v>
      </c>
      <c r="H103" s="29">
        <v>-65.319000000000003</v>
      </c>
      <c r="I103" s="25">
        <v>-64.433199999999999</v>
      </c>
      <c r="J103" s="29">
        <v>-64.994616339999993</v>
      </c>
      <c r="K103" s="25"/>
      <c r="L103" s="25"/>
      <c r="M103" s="29"/>
      <c r="N103" s="29"/>
      <c r="O103" s="30"/>
      <c r="P103" s="25"/>
      <c r="Q103" s="29"/>
      <c r="R103" s="25"/>
      <c r="S103" s="25"/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22"/>
        <v>-64.614668704444455</v>
      </c>
      <c r="AF103" s="2"/>
      <c r="AG103" s="32">
        <v>6.4486129999999999</v>
      </c>
      <c r="AH103" s="32">
        <v>7.3028000000000004</v>
      </c>
      <c r="AI103" s="32">
        <v>6.0568099999999996</v>
      </c>
      <c r="AJ103" s="32">
        <v>6.5647520000000004</v>
      </c>
      <c r="AK103" s="32">
        <v>5.98</v>
      </c>
      <c r="AL103" s="32">
        <v>6.3922270000000001</v>
      </c>
      <c r="AM103" s="32">
        <v>5.516</v>
      </c>
      <c r="AN103" s="32">
        <v>5.9344000000000001</v>
      </c>
      <c r="AO103" s="32">
        <v>6.4647293799999996</v>
      </c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23"/>
        <v>6.2955923755555547</v>
      </c>
    </row>
    <row r="104" spans="1:62">
      <c r="A104" s="29">
        <v>75</v>
      </c>
      <c r="B104" s="25">
        <v>-64.530940999999999</v>
      </c>
      <c r="C104" s="25">
        <v>-64.851200000000006</v>
      </c>
      <c r="D104" s="25">
        <v>-64.601299999999995</v>
      </c>
      <c r="E104" s="25">
        <v>-63.947524999999999</v>
      </c>
      <c r="F104" s="25">
        <v>-64.56</v>
      </c>
      <c r="G104" s="25">
        <v>-62.908560000000001</v>
      </c>
      <c r="H104" s="29">
        <v>-65.146000000000001</v>
      </c>
      <c r="I104" s="25">
        <v>-64.254999999999995</v>
      </c>
      <c r="J104" s="29">
        <v>-64.817093999999997</v>
      </c>
      <c r="K104" s="25"/>
      <c r="L104" s="25"/>
      <c r="M104" s="29"/>
      <c r="N104" s="29"/>
      <c r="O104" s="30"/>
      <c r="P104" s="25"/>
      <c r="Q104" s="29"/>
      <c r="R104" s="25"/>
      <c r="S104" s="25"/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22"/>
        <v>-64.401957777777781</v>
      </c>
      <c r="AF104" s="2"/>
      <c r="AG104" s="32">
        <v>6.6564860000000001</v>
      </c>
      <c r="AH104" s="32">
        <v>7.6281999999999996</v>
      </c>
      <c r="AI104" s="32">
        <v>6.25176</v>
      </c>
      <c r="AJ104" s="32">
        <v>6.7833069999999998</v>
      </c>
      <c r="AK104" s="32">
        <v>6.3</v>
      </c>
      <c r="AL104" s="32">
        <v>6.6491819999999997</v>
      </c>
      <c r="AM104" s="32">
        <v>5.7060000000000004</v>
      </c>
      <c r="AN104" s="32">
        <v>6.1375999999999999</v>
      </c>
      <c r="AO104" s="32">
        <v>6.7200300000000004</v>
      </c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23"/>
        <v>6.5369516666666669</v>
      </c>
    </row>
    <row r="105" spans="1:62">
      <c r="A105" s="29">
        <v>76</v>
      </c>
      <c r="B105" s="25">
        <v>-64.340714000000006</v>
      </c>
      <c r="C105" s="25">
        <v>-64.653999999999996</v>
      </c>
      <c r="D105" s="25">
        <v>-64.292000000000002</v>
      </c>
      <c r="E105" s="25">
        <v>-63.750168000000002</v>
      </c>
      <c r="F105" s="25">
        <v>-64.2</v>
      </c>
      <c r="G105" s="25">
        <v>-62.818530000000003</v>
      </c>
      <c r="H105" s="29">
        <v>-64.945999999999998</v>
      </c>
      <c r="I105" s="25">
        <v>-64.123500000000007</v>
      </c>
      <c r="J105" s="29">
        <v>-64.589497440000002</v>
      </c>
      <c r="K105" s="25"/>
      <c r="L105" s="25"/>
      <c r="M105" s="29"/>
      <c r="N105" s="29"/>
      <c r="O105" s="30"/>
      <c r="P105" s="25"/>
      <c r="Q105" s="29"/>
      <c r="R105" s="25"/>
      <c r="S105" s="25"/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22"/>
        <v>-64.190489937777784</v>
      </c>
      <c r="AF105" s="2"/>
      <c r="AG105" s="32">
        <v>6.8410840000000004</v>
      </c>
      <c r="AH105" s="32">
        <v>7.8339999999999996</v>
      </c>
      <c r="AI105" s="32">
        <v>6.4533199999999997</v>
      </c>
      <c r="AJ105" s="32">
        <v>7.0561540000000003</v>
      </c>
      <c r="AK105" s="32">
        <v>6.68</v>
      </c>
      <c r="AL105" s="32">
        <v>6.9257200000000001</v>
      </c>
      <c r="AM105" s="32">
        <v>5.8239999999999998</v>
      </c>
      <c r="AN105" s="32">
        <v>6.3228999999999997</v>
      </c>
      <c r="AO105" s="32">
        <v>6.9848100799999999</v>
      </c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23"/>
        <v>6.7691097866666663</v>
      </c>
    </row>
    <row r="106" spans="1:62">
      <c r="A106" s="29">
        <v>77</v>
      </c>
      <c r="B106" s="25">
        <v>-64.115219999999994</v>
      </c>
      <c r="C106" s="25">
        <v>-64.468500000000006</v>
      </c>
      <c r="D106" s="25">
        <v>-64.085599999999999</v>
      </c>
      <c r="E106" s="25">
        <v>-63.527701999999998</v>
      </c>
      <c r="F106" s="25">
        <v>-64.040000000000006</v>
      </c>
      <c r="G106" s="25">
        <v>-62.640700000000002</v>
      </c>
      <c r="H106" s="29">
        <v>-64.667000000000002</v>
      </c>
      <c r="I106" s="25">
        <v>-63.936599999999999</v>
      </c>
      <c r="J106" s="29">
        <v>-64.433012310000009</v>
      </c>
      <c r="K106" s="25"/>
      <c r="L106" s="25"/>
      <c r="M106" s="29"/>
      <c r="N106" s="29"/>
      <c r="O106" s="30"/>
      <c r="P106" s="25"/>
      <c r="Q106" s="29"/>
      <c r="R106" s="25"/>
      <c r="S106" s="25"/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22"/>
        <v>-63.990481589999995</v>
      </c>
      <c r="AF106" s="2"/>
      <c r="AG106" s="32">
        <v>7.1288600000000004</v>
      </c>
      <c r="AH106" s="32">
        <v>8.0655000000000001</v>
      </c>
      <c r="AI106" s="32">
        <v>6.6577999999999999</v>
      </c>
      <c r="AJ106" s="32">
        <v>7.3406409999999997</v>
      </c>
      <c r="AK106" s="32">
        <v>6.87</v>
      </c>
      <c r="AL106" s="32">
        <v>7.2156380000000002</v>
      </c>
      <c r="AM106" s="32">
        <v>6.37</v>
      </c>
      <c r="AN106" s="32">
        <v>6.6231</v>
      </c>
      <c r="AO106" s="32">
        <v>7.1654998399999998</v>
      </c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23"/>
        <v>7.0485598711111104</v>
      </c>
    </row>
    <row r="107" spans="1:62">
      <c r="A107" s="29">
        <v>78</v>
      </c>
      <c r="B107" s="25">
        <v>-63.900883</v>
      </c>
      <c r="C107" s="25">
        <v>-64.316199999999995</v>
      </c>
      <c r="D107" s="25">
        <v>-63.831499999999998</v>
      </c>
      <c r="E107" s="25">
        <v>-63.412903</v>
      </c>
      <c r="F107" s="25">
        <v>-63.79</v>
      </c>
      <c r="G107" s="25">
        <v>-62.400700000000001</v>
      </c>
      <c r="H107" s="29">
        <v>-64.582999999999998</v>
      </c>
      <c r="I107" s="25">
        <v>-63.661000000000001</v>
      </c>
      <c r="J107" s="29">
        <v>-64.186683119999998</v>
      </c>
      <c r="K107" s="25"/>
      <c r="L107" s="25"/>
      <c r="M107" s="29"/>
      <c r="N107" s="29"/>
      <c r="O107" s="30"/>
      <c r="P107" s="25"/>
      <c r="Q107" s="29"/>
      <c r="R107" s="25"/>
      <c r="S107" s="25"/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22"/>
        <v>-63.786985457777774</v>
      </c>
      <c r="AF107" s="2"/>
      <c r="AG107" s="32">
        <v>7.3549759999999997</v>
      </c>
      <c r="AH107" s="32">
        <v>8.2251999999999992</v>
      </c>
      <c r="AI107" s="32">
        <v>6.9820900000000004</v>
      </c>
      <c r="AJ107" s="32">
        <v>7.5675169999999996</v>
      </c>
      <c r="AK107" s="32">
        <v>7.08</v>
      </c>
      <c r="AL107" s="32">
        <v>7.5585990000000001</v>
      </c>
      <c r="AM107" s="32">
        <v>6.52</v>
      </c>
      <c r="AN107" s="32">
        <v>6.9112999999999998</v>
      </c>
      <c r="AO107" s="32">
        <v>7.3231462400000007</v>
      </c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23"/>
        <v>7.2803142488888888</v>
      </c>
    </row>
    <row r="108" spans="1:62">
      <c r="A108" s="29">
        <v>79</v>
      </c>
      <c r="B108" s="25">
        <v>-63.680562999999999</v>
      </c>
      <c r="C108" s="25">
        <v>-64.058199999999999</v>
      </c>
      <c r="D108" s="25">
        <v>-63.564799999999998</v>
      </c>
      <c r="E108" s="25">
        <v>-63.256836</v>
      </c>
      <c r="F108" s="25">
        <v>-63.5</v>
      </c>
      <c r="G108" s="25">
        <v>-62.117069999999998</v>
      </c>
      <c r="H108" s="29">
        <v>-64.394000000000005</v>
      </c>
      <c r="I108" s="25">
        <v>-63.481299999999997</v>
      </c>
      <c r="J108" s="29">
        <v>-64.007794179999991</v>
      </c>
      <c r="K108" s="25"/>
      <c r="L108" s="25"/>
      <c r="M108" s="29"/>
      <c r="N108" s="29"/>
      <c r="O108" s="30"/>
      <c r="P108" s="25"/>
      <c r="Q108" s="29"/>
      <c r="R108" s="25"/>
      <c r="S108" s="25"/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22"/>
        <v>-63.562284797777771</v>
      </c>
      <c r="AF108" s="2"/>
      <c r="AG108" s="32">
        <v>7.6126370000000003</v>
      </c>
      <c r="AH108" s="32">
        <v>8.4990000000000006</v>
      </c>
      <c r="AI108" s="32">
        <v>7.2960399999999996</v>
      </c>
      <c r="AJ108" s="32">
        <v>7.8095100000000004</v>
      </c>
      <c r="AK108" s="32">
        <v>7.32</v>
      </c>
      <c r="AL108" s="32">
        <v>7.6413960000000003</v>
      </c>
      <c r="AM108" s="32">
        <v>6.8360000000000003</v>
      </c>
      <c r="AN108" s="32">
        <v>7.1326999999999998</v>
      </c>
      <c r="AO108" s="32">
        <v>7.5028570700000001</v>
      </c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23"/>
        <v>7.5166822300000007</v>
      </c>
    </row>
    <row r="109" spans="1:62">
      <c r="A109" s="29">
        <v>80</v>
      </c>
      <c r="B109" s="25">
        <v>-63.509901999999997</v>
      </c>
      <c r="C109" s="25">
        <v>-63.864699999999999</v>
      </c>
      <c r="D109" s="25">
        <v>-63.2425</v>
      </c>
      <c r="E109" s="25">
        <v>-63.065970999999998</v>
      </c>
      <c r="F109" s="25">
        <v>-63.18</v>
      </c>
      <c r="G109" s="25">
        <v>-61.974580000000003</v>
      </c>
      <c r="H109" s="29">
        <v>-64.004999999999995</v>
      </c>
      <c r="I109" s="25">
        <v>-63.224299999999999</v>
      </c>
      <c r="J109" s="29">
        <v>-63.760723200000001</v>
      </c>
      <c r="K109" s="25"/>
      <c r="L109" s="25"/>
      <c r="M109" s="29"/>
      <c r="N109" s="29"/>
      <c r="O109" s="30"/>
      <c r="P109" s="25"/>
      <c r="Q109" s="29"/>
      <c r="R109" s="25"/>
      <c r="S109" s="25"/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22"/>
        <v>-63.31418624444445</v>
      </c>
      <c r="AF109" s="2"/>
      <c r="AG109" s="32">
        <v>7.8886820000000002</v>
      </c>
      <c r="AH109" s="32">
        <v>8.7705000000000002</v>
      </c>
      <c r="AI109" s="32">
        <v>7.5148299999999999</v>
      </c>
      <c r="AJ109" s="32">
        <v>8.0584430000000005</v>
      </c>
      <c r="AK109" s="32">
        <v>7.61</v>
      </c>
      <c r="AL109" s="32">
        <v>7.8514179999999998</v>
      </c>
      <c r="AM109" s="32">
        <v>6.9889999999999999</v>
      </c>
      <c r="AN109" s="32">
        <v>7.3616999999999999</v>
      </c>
      <c r="AO109" s="32">
        <v>7.7892860000000006</v>
      </c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23"/>
        <v>7.759317666666667</v>
      </c>
    </row>
    <row r="110" spans="1:62">
      <c r="A110" s="29">
        <v>81</v>
      </c>
      <c r="B110" s="25">
        <v>-63.254789000000002</v>
      </c>
      <c r="C110" s="25">
        <v>-63.595599999999997</v>
      </c>
      <c r="D110" s="25">
        <v>-63.003100000000003</v>
      </c>
      <c r="E110" s="25">
        <v>-62.895470000000003</v>
      </c>
      <c r="F110" s="25">
        <v>-63.01</v>
      </c>
      <c r="G110" s="25">
        <v>-61.589370000000002</v>
      </c>
      <c r="H110" s="29">
        <v>-63.771999999999998</v>
      </c>
      <c r="I110" s="25">
        <v>-62.906599999999997</v>
      </c>
      <c r="J110" s="29">
        <v>-63.530439569999999</v>
      </c>
      <c r="K110" s="25"/>
      <c r="L110" s="25"/>
      <c r="M110" s="29"/>
      <c r="N110" s="29"/>
      <c r="O110" s="30"/>
      <c r="P110" s="25"/>
      <c r="Q110" s="29"/>
      <c r="R110" s="25"/>
      <c r="S110" s="25"/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22"/>
        <v>-63.061929841111109</v>
      </c>
      <c r="AF110" s="2"/>
      <c r="AG110" s="32">
        <v>8.1217600000000001</v>
      </c>
      <c r="AH110" s="32">
        <v>9.0587999999999997</v>
      </c>
      <c r="AI110" s="32">
        <v>7.6646599999999996</v>
      </c>
      <c r="AJ110" s="32">
        <v>8.4181849999999994</v>
      </c>
      <c r="AK110" s="32">
        <v>7.93</v>
      </c>
      <c r="AL110" s="32">
        <v>8.1005120000000002</v>
      </c>
      <c r="AM110" s="32">
        <v>7.2439999999999998</v>
      </c>
      <c r="AN110" s="32">
        <v>7.56</v>
      </c>
      <c r="AO110" s="32">
        <v>8.0282489500000018</v>
      </c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23"/>
        <v>8.0140184388888898</v>
      </c>
    </row>
    <row r="111" spans="1:62">
      <c r="A111" s="29">
        <v>82</v>
      </c>
      <c r="B111" s="25">
        <v>-63.056320999999997</v>
      </c>
      <c r="C111" s="25">
        <v>-63.3872</v>
      </c>
      <c r="D111" s="25">
        <v>-62.683399999999999</v>
      </c>
      <c r="E111" s="25">
        <v>-62.6492</v>
      </c>
      <c r="F111" s="25">
        <v>-62.79</v>
      </c>
      <c r="G111" s="25">
        <v>-61.227400000000003</v>
      </c>
      <c r="H111" s="29">
        <v>-63.609000000000002</v>
      </c>
      <c r="I111" s="25">
        <v>-62.651800000000001</v>
      </c>
      <c r="J111" s="29">
        <v>-63.297394859999997</v>
      </c>
      <c r="K111" s="25"/>
      <c r="L111" s="25"/>
      <c r="M111" s="29"/>
      <c r="N111" s="29"/>
      <c r="O111" s="30"/>
      <c r="P111" s="25"/>
      <c r="Q111" s="29"/>
      <c r="R111" s="25"/>
      <c r="S111" s="25"/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22"/>
        <v>-62.816857317777782</v>
      </c>
      <c r="AF111" s="2"/>
      <c r="AG111" s="32">
        <v>8.4151810000000005</v>
      </c>
      <c r="AH111" s="32">
        <v>9.4110999999999994</v>
      </c>
      <c r="AI111" s="32">
        <v>7.8817000000000004</v>
      </c>
      <c r="AJ111" s="32">
        <v>8.6047860000000007</v>
      </c>
      <c r="AK111" s="32">
        <v>8.23</v>
      </c>
      <c r="AL111" s="32">
        <v>8.3071459999999995</v>
      </c>
      <c r="AM111" s="32">
        <v>7.49</v>
      </c>
      <c r="AN111" s="32">
        <v>7.8067000000000002</v>
      </c>
      <c r="AO111" s="32">
        <v>8.3657456399999983</v>
      </c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23"/>
        <v>8.2791509600000026</v>
      </c>
    </row>
    <row r="112" spans="1:62">
      <c r="A112" s="29">
        <v>83</v>
      </c>
      <c r="B112" s="25">
        <v>-62.729717000000001</v>
      </c>
      <c r="C112" s="25">
        <v>-63.1004</v>
      </c>
      <c r="D112" s="25">
        <v>-62.494500000000002</v>
      </c>
      <c r="E112" s="25">
        <v>-62.290543</v>
      </c>
      <c r="F112" s="25">
        <v>-62.51</v>
      </c>
      <c r="G112" s="25">
        <v>-61.041440000000001</v>
      </c>
      <c r="H112" s="29">
        <v>-63.332000000000001</v>
      </c>
      <c r="I112" s="25">
        <v>-62.410200000000003</v>
      </c>
      <c r="J112" s="29">
        <v>-63.135762959999994</v>
      </c>
      <c r="K112" s="25"/>
      <c r="L112" s="25"/>
      <c r="M112" s="29"/>
      <c r="N112" s="29"/>
      <c r="O112" s="30"/>
      <c r="P112" s="25"/>
      <c r="Q112" s="29"/>
      <c r="R112" s="25"/>
      <c r="S112" s="25"/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22"/>
        <v>-62.560506995555556</v>
      </c>
      <c r="AF112" s="2"/>
      <c r="AG112" s="32">
        <v>8.7490520000000007</v>
      </c>
      <c r="AH112" s="32">
        <v>9.6201000000000008</v>
      </c>
      <c r="AI112" s="32">
        <v>8.1631699999999991</v>
      </c>
      <c r="AJ112" s="32">
        <v>8.8186870000000006</v>
      </c>
      <c r="AK112" s="32">
        <v>8.51</v>
      </c>
      <c r="AL112" s="32">
        <v>8.4872259999999997</v>
      </c>
      <c r="AM112" s="32">
        <v>7.8250000000000002</v>
      </c>
      <c r="AN112" s="32">
        <v>8.0829000000000004</v>
      </c>
      <c r="AO112" s="32">
        <v>8.7436916599999996</v>
      </c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23"/>
        <v>8.5555362955555552</v>
      </c>
    </row>
    <row r="113" spans="1:62">
      <c r="A113" s="29">
        <v>84</v>
      </c>
      <c r="B113" s="25">
        <v>-62.500034999999997</v>
      </c>
      <c r="C113" s="25">
        <v>-62.921399999999998</v>
      </c>
      <c r="D113" s="25">
        <v>-62.23</v>
      </c>
      <c r="E113" s="25">
        <v>-61.814124999999997</v>
      </c>
      <c r="F113" s="25">
        <v>-62.11</v>
      </c>
      <c r="G113" s="25">
        <v>-60.776060000000001</v>
      </c>
      <c r="H113" s="29">
        <v>-63.08</v>
      </c>
      <c r="I113" s="25">
        <v>-62.000799999999998</v>
      </c>
      <c r="J113" s="29">
        <v>-62.80717696</v>
      </c>
      <c r="K113" s="25"/>
      <c r="L113" s="25"/>
      <c r="M113" s="29"/>
      <c r="N113" s="29"/>
      <c r="O113" s="30"/>
      <c r="P113" s="25"/>
      <c r="Q113" s="29"/>
      <c r="R113" s="25"/>
      <c r="S113" s="25"/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22"/>
        <v>-62.248844106666667</v>
      </c>
      <c r="AF113" s="2"/>
      <c r="AG113" s="32">
        <v>9.0302249999999997</v>
      </c>
      <c r="AH113" s="32">
        <v>9.9192</v>
      </c>
      <c r="AI113" s="32">
        <v>8.4506599999999992</v>
      </c>
      <c r="AJ113" s="32">
        <v>9.2639680000000002</v>
      </c>
      <c r="AK113" s="32">
        <v>8.74</v>
      </c>
      <c r="AL113" s="32">
        <v>8.7268810000000006</v>
      </c>
      <c r="AM113" s="32">
        <v>8.0630000000000006</v>
      </c>
      <c r="AN113" s="32">
        <v>8.2924000000000007</v>
      </c>
      <c r="AO113" s="32">
        <v>8.8578298400000008</v>
      </c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23"/>
        <v>8.8160182044444433</v>
      </c>
    </row>
    <row r="114" spans="1:62">
      <c r="A114" s="29">
        <v>85</v>
      </c>
      <c r="B114" s="25">
        <v>-62.128920999999998</v>
      </c>
      <c r="C114" s="25">
        <v>-62.543300000000002</v>
      </c>
      <c r="D114" s="25">
        <v>-61.913899999999998</v>
      </c>
      <c r="E114" s="25">
        <v>-61.552222999999998</v>
      </c>
      <c r="F114" s="25">
        <v>-61.59</v>
      </c>
      <c r="G114" s="25">
        <v>-60.501829999999998</v>
      </c>
      <c r="H114" s="29">
        <v>-62.965000000000003</v>
      </c>
      <c r="I114" s="25">
        <v>-61.671700000000001</v>
      </c>
      <c r="J114" s="29">
        <v>-62.500715250000006</v>
      </c>
      <c r="K114" s="25"/>
      <c r="L114" s="25"/>
      <c r="M114" s="29"/>
      <c r="N114" s="29"/>
      <c r="O114" s="30"/>
      <c r="P114" s="25"/>
      <c r="Q114" s="29"/>
      <c r="R114" s="25"/>
      <c r="S114" s="25"/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22"/>
        <v>-61.92973213888888</v>
      </c>
      <c r="AF114" s="2"/>
      <c r="AG114" s="32">
        <v>9.3069019999999991</v>
      </c>
      <c r="AH114" s="32">
        <v>10.2134</v>
      </c>
      <c r="AI114" s="32">
        <v>8.7231500000000004</v>
      </c>
      <c r="AJ114" s="32">
        <v>9.5085689999999996</v>
      </c>
      <c r="AK114" s="32">
        <v>9.11</v>
      </c>
      <c r="AL114" s="32">
        <v>8.9876500000000004</v>
      </c>
      <c r="AM114" s="32">
        <v>8.3279999999999994</v>
      </c>
      <c r="AN114" s="32">
        <v>8.577</v>
      </c>
      <c r="AO114" s="32">
        <v>9.120928499999998</v>
      </c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23"/>
        <v>9.0972888333333319</v>
      </c>
    </row>
    <row r="115" spans="1:62">
      <c r="A115" s="29">
        <v>86</v>
      </c>
      <c r="B115" s="25">
        <v>-61.837887000000002</v>
      </c>
      <c r="C115" s="25">
        <v>-62.116900000000001</v>
      </c>
      <c r="D115" s="25">
        <v>-61.508600000000001</v>
      </c>
      <c r="E115" s="25">
        <v>-61.324508999999999</v>
      </c>
      <c r="F115" s="25">
        <v>-61.26</v>
      </c>
      <c r="G115" s="25">
        <v>-60.384619999999998</v>
      </c>
      <c r="H115" s="29">
        <v>-62.853999999999999</v>
      </c>
      <c r="I115" s="25">
        <v>-61.349800000000002</v>
      </c>
      <c r="J115" s="29">
        <v>-62.137230140000007</v>
      </c>
      <c r="K115" s="25"/>
      <c r="L115" s="25"/>
      <c r="M115" s="29"/>
      <c r="N115" s="29"/>
      <c r="O115" s="30"/>
      <c r="P115" s="25"/>
      <c r="Q115" s="29"/>
      <c r="R115" s="25"/>
      <c r="S115" s="25"/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22"/>
        <v>-61.641505126666665</v>
      </c>
      <c r="AF115" s="2"/>
      <c r="AG115" s="32">
        <v>9.6460360000000005</v>
      </c>
      <c r="AH115" s="32">
        <v>10.4773</v>
      </c>
      <c r="AI115" s="32">
        <v>9.0325299999999995</v>
      </c>
      <c r="AJ115" s="32">
        <v>9.6662669999999995</v>
      </c>
      <c r="AK115" s="32">
        <v>9.5299999999999994</v>
      </c>
      <c r="AL115" s="32">
        <v>9.4832900000000002</v>
      </c>
      <c r="AM115" s="32">
        <v>8.6229999999999993</v>
      </c>
      <c r="AN115" s="32">
        <v>8.9731000000000005</v>
      </c>
      <c r="AO115" s="32">
        <v>9.684492539999999</v>
      </c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23"/>
        <v>9.4573350600000001</v>
      </c>
    </row>
    <row r="116" spans="1:62">
      <c r="A116" s="29">
        <v>87</v>
      </c>
      <c r="B116" s="25">
        <v>-61.45778</v>
      </c>
      <c r="C116" s="25">
        <v>-61.752699999999997</v>
      </c>
      <c r="D116" s="25">
        <v>-61.177399999999999</v>
      </c>
      <c r="E116" s="25">
        <v>-60.866149999999998</v>
      </c>
      <c r="F116" s="25">
        <v>-60.76</v>
      </c>
      <c r="G116" s="25">
        <v>-60.213790000000003</v>
      </c>
      <c r="H116" s="29">
        <v>-62.073</v>
      </c>
      <c r="I116" s="25">
        <v>-60.828800000000001</v>
      </c>
      <c r="J116" s="29">
        <v>-61.664860500000003</v>
      </c>
      <c r="K116" s="25"/>
      <c r="L116" s="25"/>
      <c r="M116" s="29"/>
      <c r="N116" s="29"/>
      <c r="O116" s="30"/>
      <c r="P116" s="25"/>
      <c r="Q116" s="29"/>
      <c r="R116" s="25"/>
      <c r="S116" s="25"/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22"/>
        <v>-61.199386722222215</v>
      </c>
      <c r="AF116" s="2"/>
      <c r="AG116" s="32">
        <v>10.058631</v>
      </c>
      <c r="AH116" s="32">
        <v>10.8248</v>
      </c>
      <c r="AI116" s="32">
        <v>9.3255400000000002</v>
      </c>
      <c r="AJ116" s="32">
        <v>9.8985819999999993</v>
      </c>
      <c r="AK116" s="32">
        <v>9.98</v>
      </c>
      <c r="AL116" s="32">
        <v>9.9718529999999994</v>
      </c>
      <c r="AM116" s="32">
        <v>9.1140000000000008</v>
      </c>
      <c r="AN116" s="32">
        <v>9.3790999999999993</v>
      </c>
      <c r="AO116" s="32">
        <v>10.147843279999998</v>
      </c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23"/>
        <v>9.8555943644444444</v>
      </c>
    </row>
    <row r="117" spans="1:62">
      <c r="A117" s="29">
        <v>88</v>
      </c>
      <c r="B117" s="25">
        <v>-60.983074999999999</v>
      </c>
      <c r="C117" s="25">
        <v>-61.372700000000002</v>
      </c>
      <c r="D117" s="25">
        <v>-60.566899999999997</v>
      </c>
      <c r="E117" s="25">
        <v>-60.586768999999997</v>
      </c>
      <c r="F117" s="25">
        <v>-60.37</v>
      </c>
      <c r="G117" s="25">
        <v>-59.960189999999997</v>
      </c>
      <c r="H117" s="29">
        <v>-61.942999999999998</v>
      </c>
      <c r="I117" s="25">
        <v>-60.355699999999999</v>
      </c>
      <c r="J117" s="29">
        <v>-61.232633240000006</v>
      </c>
      <c r="K117" s="25"/>
      <c r="L117" s="25"/>
      <c r="M117" s="29"/>
      <c r="N117" s="29"/>
      <c r="O117" s="30"/>
      <c r="P117" s="25"/>
      <c r="Q117" s="29"/>
      <c r="R117" s="25"/>
      <c r="S117" s="25"/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22"/>
        <v>-60.81899636</v>
      </c>
      <c r="AF117" s="2"/>
      <c r="AG117" s="32">
        <v>10.387892000000001</v>
      </c>
      <c r="AH117" s="32">
        <v>11.284700000000001</v>
      </c>
      <c r="AI117" s="32">
        <v>9.7887900000000005</v>
      </c>
      <c r="AJ117" s="32">
        <v>10.166378999999999</v>
      </c>
      <c r="AK117" s="32">
        <v>10.44</v>
      </c>
      <c r="AL117" s="32">
        <v>10.42109</v>
      </c>
      <c r="AM117" s="32">
        <v>9.8059999999999992</v>
      </c>
      <c r="AN117" s="32">
        <v>9.7394999999999996</v>
      </c>
      <c r="AO117" s="32">
        <v>10.650760400000014</v>
      </c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23"/>
        <v>10.298345711111111</v>
      </c>
    </row>
    <row r="118" spans="1:62">
      <c r="A118" s="29">
        <v>89</v>
      </c>
      <c r="B118" s="25">
        <v>-60.599409999999999</v>
      </c>
      <c r="C118" s="25">
        <v>-60.998800000000003</v>
      </c>
      <c r="D118" s="25">
        <v>-60.281599999999997</v>
      </c>
      <c r="E118" s="25">
        <v>-60.148254000000001</v>
      </c>
      <c r="F118" s="25">
        <v>-59.89</v>
      </c>
      <c r="G118" s="25">
        <v>-59.491849999999999</v>
      </c>
      <c r="H118" s="29">
        <v>-61.405999999999999</v>
      </c>
      <c r="I118" s="25">
        <v>-60.049599999999998</v>
      </c>
      <c r="J118" s="29">
        <v>-60.608493459999998</v>
      </c>
      <c r="K118" s="25"/>
      <c r="L118" s="25"/>
      <c r="M118" s="29"/>
      <c r="N118" s="29"/>
      <c r="O118" s="30"/>
      <c r="P118" s="25"/>
      <c r="Q118" s="29"/>
      <c r="R118" s="25"/>
      <c r="S118" s="25"/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22"/>
        <v>-60.386000828888896</v>
      </c>
      <c r="AF118" s="2"/>
      <c r="AG118" s="32">
        <v>10.757745</v>
      </c>
      <c r="AH118" s="32">
        <v>11.7677</v>
      </c>
      <c r="AI118" s="32">
        <v>10.1623</v>
      </c>
      <c r="AJ118" s="32">
        <v>10.657277000000001</v>
      </c>
      <c r="AK118" s="32">
        <v>10.86</v>
      </c>
      <c r="AL118" s="32">
        <v>10.87969</v>
      </c>
      <c r="AM118" s="32">
        <v>10.311</v>
      </c>
      <c r="AN118" s="32">
        <v>10.066000000000001</v>
      </c>
      <c r="AO118" s="32">
        <v>11.09527142</v>
      </c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23"/>
        <v>10.728553713333334</v>
      </c>
    </row>
    <row r="119" spans="1:62">
      <c r="A119" s="29">
        <v>90</v>
      </c>
      <c r="B119" s="25">
        <v>-60.076253000000001</v>
      </c>
      <c r="C119" s="25">
        <v>-60.369900000000001</v>
      </c>
      <c r="D119" s="25">
        <v>-59.888300000000001</v>
      </c>
      <c r="E119" s="25">
        <v>-59.661864999999999</v>
      </c>
      <c r="F119" s="25">
        <v>-59.39</v>
      </c>
      <c r="G119" s="25">
        <v>-59.13796</v>
      </c>
      <c r="H119" s="29">
        <v>-60.994999999999997</v>
      </c>
      <c r="I119" s="25">
        <v>-59.630800000000001</v>
      </c>
      <c r="J119" s="29">
        <v>-60.005033500000003</v>
      </c>
      <c r="K119" s="25"/>
      <c r="L119" s="25"/>
      <c r="M119" s="29"/>
      <c r="N119" s="29"/>
      <c r="O119" s="30"/>
      <c r="P119" s="25"/>
      <c r="Q119" s="29"/>
      <c r="R119" s="25"/>
      <c r="S119" s="25"/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22"/>
        <v>-59.906123500000007</v>
      </c>
      <c r="AF119" s="2"/>
      <c r="AG119" s="32">
        <v>11.247712</v>
      </c>
      <c r="AH119" s="32">
        <v>12.1518</v>
      </c>
      <c r="AI119" s="32">
        <v>10.819900000000001</v>
      </c>
      <c r="AJ119" s="32">
        <v>11.2943</v>
      </c>
      <c r="AK119" s="32">
        <v>11.37</v>
      </c>
      <c r="AL119" s="32">
        <v>11.372210000000001</v>
      </c>
      <c r="AM119" s="32">
        <v>10.816000000000001</v>
      </c>
      <c r="AN119" s="32">
        <v>10.466100000000001</v>
      </c>
      <c r="AO119" s="32">
        <v>11.529820700000004</v>
      </c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23"/>
        <v>11.229760300000001</v>
      </c>
    </row>
    <row r="120" spans="1:62">
      <c r="A120" s="29">
        <v>91</v>
      </c>
      <c r="B120" s="25">
        <v>-59.602403000000002</v>
      </c>
      <c r="C120" s="25">
        <v>-59.790599999999998</v>
      </c>
      <c r="D120" s="25">
        <v>-59.294600000000003</v>
      </c>
      <c r="E120" s="25">
        <v>-58.868628999999999</v>
      </c>
      <c r="F120" s="25">
        <v>-58.6</v>
      </c>
      <c r="G120" s="25">
        <v>-58.860489999999999</v>
      </c>
      <c r="H120" s="29">
        <v>-60.009</v>
      </c>
      <c r="I120" s="25">
        <v>-59.044400000000003</v>
      </c>
      <c r="J120" s="29">
        <v>-59.551637710000001</v>
      </c>
      <c r="K120" s="25"/>
      <c r="L120" s="25"/>
      <c r="M120" s="29"/>
      <c r="N120" s="29"/>
      <c r="O120" s="30"/>
      <c r="P120" s="25"/>
      <c r="Q120" s="29"/>
      <c r="R120" s="25"/>
      <c r="S120" s="25"/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22"/>
        <v>-59.291306634444446</v>
      </c>
      <c r="AF120" s="2"/>
      <c r="AG120" s="32">
        <v>11.867077999999999</v>
      </c>
      <c r="AH120" s="32">
        <v>12.6965</v>
      </c>
      <c r="AI120" s="32">
        <v>11.372199999999999</v>
      </c>
      <c r="AJ120" s="32">
        <v>11.79144</v>
      </c>
      <c r="AK120" s="32">
        <v>12.17</v>
      </c>
      <c r="AL120" s="32">
        <v>12.096410000000001</v>
      </c>
      <c r="AM120" s="32">
        <v>11.53</v>
      </c>
      <c r="AN120" s="32">
        <v>11.275600000000001</v>
      </c>
      <c r="AO120" s="32">
        <v>12.063135060000015</v>
      </c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23"/>
        <v>11.873595895555557</v>
      </c>
    </row>
    <row r="121" spans="1:62">
      <c r="A121" s="29">
        <v>92</v>
      </c>
      <c r="B121" s="25">
        <v>-59.085369</v>
      </c>
      <c r="C121" s="25">
        <v>-59.280900000000003</v>
      </c>
      <c r="D121" s="25">
        <v>-58.724299999999999</v>
      </c>
      <c r="E121" s="25">
        <v>-58.396895999999998</v>
      </c>
      <c r="F121" s="25">
        <v>-58.01</v>
      </c>
      <c r="G121" s="25">
        <v>-58.385669999999998</v>
      </c>
      <c r="H121" s="29">
        <v>-59.723999999999997</v>
      </c>
      <c r="I121" s="25">
        <v>-58.4559</v>
      </c>
      <c r="J121" s="29">
        <v>-58.905197520000002</v>
      </c>
      <c r="K121" s="25"/>
      <c r="L121" s="25"/>
      <c r="M121" s="29"/>
      <c r="N121" s="29"/>
      <c r="O121" s="30"/>
      <c r="P121" s="25"/>
      <c r="Q121" s="29"/>
      <c r="R121" s="25"/>
      <c r="S121" s="25"/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22"/>
        <v>-58.774248057777783</v>
      </c>
      <c r="AF121" s="2"/>
      <c r="AG121" s="32">
        <v>12.50155</v>
      </c>
      <c r="AH121" s="32">
        <v>13.401400000000001</v>
      </c>
      <c r="AI121" s="32">
        <v>11.7898</v>
      </c>
      <c r="AJ121" s="32">
        <v>12.281528</v>
      </c>
      <c r="AK121" s="32">
        <v>12.74</v>
      </c>
      <c r="AL121" s="32">
        <v>12.868449999999999</v>
      </c>
      <c r="AM121" s="32">
        <v>11.81</v>
      </c>
      <c r="AN121" s="32">
        <v>11.9068</v>
      </c>
      <c r="AO121" s="32">
        <v>12.626797560000009</v>
      </c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23"/>
        <v>12.436258395555559</v>
      </c>
    </row>
    <row r="122" spans="1:62">
      <c r="A122" s="29">
        <v>93</v>
      </c>
      <c r="B122" s="25">
        <v>-58.247369999999997</v>
      </c>
      <c r="C122" s="25">
        <v>-58.755400000000002</v>
      </c>
      <c r="D122" s="25">
        <v>-58.097099999999998</v>
      </c>
      <c r="E122" s="25">
        <v>-57.593620000000001</v>
      </c>
      <c r="F122" s="25">
        <v>-57.07</v>
      </c>
      <c r="G122" s="25">
        <v>-58.080629999999999</v>
      </c>
      <c r="H122" s="29">
        <v>-59.039000000000001</v>
      </c>
      <c r="I122" s="25">
        <v>-57.69</v>
      </c>
      <c r="J122" s="29">
        <v>-58.126026660000001</v>
      </c>
      <c r="K122" s="25"/>
      <c r="L122" s="25"/>
      <c r="M122" s="29"/>
      <c r="N122" s="29"/>
      <c r="O122" s="30"/>
      <c r="P122" s="25"/>
      <c r="Q122" s="29"/>
      <c r="R122" s="25"/>
      <c r="S122" s="25"/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22"/>
        <v>-58.077682962222219</v>
      </c>
      <c r="AF122" s="2"/>
      <c r="AG122" s="32">
        <v>13.267977</v>
      </c>
      <c r="AH122" s="32">
        <v>14.2591</v>
      </c>
      <c r="AI122" s="32">
        <v>12.3461</v>
      </c>
      <c r="AJ122" s="32">
        <v>13.155875999999999</v>
      </c>
      <c r="AK122" s="32">
        <v>13.62</v>
      </c>
      <c r="AL122" s="32">
        <v>13.68896</v>
      </c>
      <c r="AM122" s="32">
        <v>11.962</v>
      </c>
      <c r="AN122" s="32">
        <v>12.717499999999999</v>
      </c>
      <c r="AO122" s="32">
        <v>13.193948770000011</v>
      </c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23"/>
        <v>13.134606863333333</v>
      </c>
    </row>
    <row r="123" spans="1:62">
      <c r="A123" s="29">
        <v>94</v>
      </c>
      <c r="B123" s="25">
        <v>-57.373142999999999</v>
      </c>
      <c r="C123" s="25">
        <v>-57.897300000000001</v>
      </c>
      <c r="D123" s="25">
        <v>-57.378</v>
      </c>
      <c r="E123" s="25">
        <v>-56.997475000000001</v>
      </c>
      <c r="F123" s="25">
        <v>-56.47</v>
      </c>
      <c r="G123" s="25">
        <v>-57.566830000000003</v>
      </c>
      <c r="H123" s="29">
        <v>-58.237000000000002</v>
      </c>
      <c r="I123" s="25">
        <v>-57.027000000000001</v>
      </c>
      <c r="J123" s="29">
        <v>-57.435210959999999</v>
      </c>
      <c r="K123" s="25"/>
      <c r="L123" s="25"/>
      <c r="M123" s="29"/>
      <c r="N123" s="29"/>
      <c r="O123" s="30"/>
      <c r="P123" s="25"/>
      <c r="Q123" s="29"/>
      <c r="R123" s="25"/>
      <c r="S123" s="25"/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22"/>
        <v>-57.37577321777777</v>
      </c>
      <c r="AF123" s="2"/>
      <c r="AG123" s="32">
        <v>13.913603999999999</v>
      </c>
      <c r="AH123" s="32">
        <v>14.7643</v>
      </c>
      <c r="AI123" s="32">
        <v>13.267899999999999</v>
      </c>
      <c r="AJ123" s="32">
        <v>13.875152</v>
      </c>
      <c r="AK123" s="32">
        <v>14.29</v>
      </c>
      <c r="AL123" s="32">
        <v>14.59369</v>
      </c>
      <c r="AM123" s="32">
        <v>13.071999999999999</v>
      </c>
      <c r="AN123" s="32">
        <v>13.3277</v>
      </c>
      <c r="AO123" s="32">
        <v>13.981028419999998</v>
      </c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23"/>
        <v>13.898374935555555</v>
      </c>
    </row>
    <row r="124" spans="1:62">
      <c r="A124" s="29">
        <v>95</v>
      </c>
      <c r="B124" s="25">
        <v>-56.217632000000002</v>
      </c>
      <c r="C124" s="25">
        <v>-56.760399999999997</v>
      </c>
      <c r="D124" s="25">
        <v>-56.482199999999999</v>
      </c>
      <c r="E124" s="25">
        <v>-56.306252000000001</v>
      </c>
      <c r="F124" s="25">
        <v>-55.44</v>
      </c>
      <c r="G124" s="25">
        <v>-56.978789999999996</v>
      </c>
      <c r="H124" s="29">
        <v>-57.845999999999997</v>
      </c>
      <c r="I124" s="25">
        <v>-55.755899999999997</v>
      </c>
      <c r="J124" s="29">
        <v>-56.731647150000008</v>
      </c>
      <c r="K124" s="25"/>
      <c r="L124" s="25"/>
      <c r="M124" s="29"/>
      <c r="N124" s="29"/>
      <c r="O124" s="30"/>
      <c r="P124" s="25"/>
      <c r="Q124" s="29"/>
      <c r="R124" s="25"/>
      <c r="S124" s="25"/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22"/>
        <v>-56.502091238888887</v>
      </c>
      <c r="AF124" s="2"/>
      <c r="AG124" s="32">
        <v>14.858357</v>
      </c>
      <c r="AH124" s="32">
        <v>15.3331</v>
      </c>
      <c r="AI124" s="32">
        <v>13.8901</v>
      </c>
      <c r="AJ124" s="32">
        <v>14.748416000000001</v>
      </c>
      <c r="AK124" s="32">
        <v>15.62</v>
      </c>
      <c r="AL124" s="32">
        <v>15.26885</v>
      </c>
      <c r="AM124" s="32">
        <v>14.59</v>
      </c>
      <c r="AN124" s="32">
        <v>14.53</v>
      </c>
      <c r="AO124" s="32">
        <v>15.281764749999994</v>
      </c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23"/>
        <v>14.902287527777778</v>
      </c>
    </row>
    <row r="125" spans="1:62">
      <c r="A125" s="29">
        <v>96</v>
      </c>
      <c r="B125" s="25">
        <v>-55.148045000000003</v>
      </c>
      <c r="C125" s="25">
        <v>-55.5867</v>
      </c>
      <c r="D125" s="25">
        <v>-55.545299999999997</v>
      </c>
      <c r="E125" s="25">
        <v>-55.193161000000003</v>
      </c>
      <c r="F125" s="25">
        <v>-53.91</v>
      </c>
      <c r="G125" s="25">
        <v>-56.20675</v>
      </c>
      <c r="H125" s="29">
        <v>-56.396999999999998</v>
      </c>
      <c r="I125" s="25">
        <v>-53.843800000000002</v>
      </c>
      <c r="J125" s="29">
        <v>-55.753123160000001</v>
      </c>
      <c r="K125" s="25"/>
      <c r="L125" s="25"/>
      <c r="M125" s="29"/>
      <c r="N125" s="29"/>
      <c r="O125" s="30"/>
      <c r="P125" s="25"/>
      <c r="Q125" s="29"/>
      <c r="R125" s="25"/>
      <c r="S125" s="25"/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22"/>
        <v>-55.287097684444433</v>
      </c>
      <c r="AF125" s="2"/>
      <c r="AG125" s="32">
        <v>15.791454999999999</v>
      </c>
      <c r="AH125" s="32">
        <v>16.512699999999999</v>
      </c>
      <c r="AI125" s="32">
        <v>14.921799999999999</v>
      </c>
      <c r="AJ125" s="32">
        <v>15.372935999999999</v>
      </c>
      <c r="AK125" s="32">
        <v>16.73</v>
      </c>
      <c r="AL125" s="32">
        <v>16.877379999999999</v>
      </c>
      <c r="AM125" s="32">
        <v>15.641</v>
      </c>
      <c r="AN125" s="32">
        <v>15.5573</v>
      </c>
      <c r="AO125" s="32">
        <v>16.328880480000002</v>
      </c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23"/>
        <v>15.97038349777778</v>
      </c>
    </row>
    <row r="126" spans="1:62">
      <c r="A126" s="29">
        <v>97</v>
      </c>
      <c r="B126" s="25">
        <v>-53.798507999999998</v>
      </c>
      <c r="C126" s="25">
        <v>-54.615699999999997</v>
      </c>
      <c r="D126" s="25">
        <v>-54.064999999999998</v>
      </c>
      <c r="E126" s="25">
        <v>-53.465407999999996</v>
      </c>
      <c r="F126" s="25">
        <v>-52.05</v>
      </c>
      <c r="G126" s="25">
        <v>-55.22692</v>
      </c>
      <c r="H126" s="29">
        <v>-54.014000000000003</v>
      </c>
      <c r="I126" s="25">
        <v>-52.5657</v>
      </c>
      <c r="J126" s="29">
        <v>-54.37378558000001</v>
      </c>
      <c r="K126" s="25"/>
      <c r="L126" s="25"/>
      <c r="M126" s="29"/>
      <c r="N126" s="29"/>
      <c r="O126" s="30"/>
      <c r="P126" s="25"/>
      <c r="Q126" s="29"/>
      <c r="R126" s="25"/>
      <c r="S126" s="25"/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22"/>
        <v>-53.797224620000001</v>
      </c>
      <c r="AF126" s="2"/>
      <c r="AG126" s="32">
        <v>17.140063999999999</v>
      </c>
      <c r="AH126" s="32">
        <v>17.3887</v>
      </c>
      <c r="AI126" s="32">
        <v>16.408200000000001</v>
      </c>
      <c r="AJ126" s="32">
        <v>16.673200999999999</v>
      </c>
      <c r="AK126" s="32">
        <v>18.260000000000002</v>
      </c>
      <c r="AL126" s="32">
        <v>18.61018</v>
      </c>
      <c r="AM126" s="32">
        <v>17.172000000000001</v>
      </c>
      <c r="AN126" s="32">
        <v>17.0777</v>
      </c>
      <c r="AO126" s="32">
        <v>17.136779189999999</v>
      </c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23"/>
        <v>17.318536021111111</v>
      </c>
    </row>
    <row r="127" spans="1:62">
      <c r="A127" s="29">
        <v>98</v>
      </c>
      <c r="B127" s="25">
        <v>-52.062773999999997</v>
      </c>
      <c r="C127" s="25">
        <v>-53.233499999999999</v>
      </c>
      <c r="D127" s="25">
        <v>-52.417200000000001</v>
      </c>
      <c r="E127" s="25">
        <v>-51.125076</v>
      </c>
      <c r="F127" s="25">
        <v>-49.39</v>
      </c>
      <c r="G127" s="25">
        <v>-54.381369999999997</v>
      </c>
      <c r="H127" s="29">
        <v>-51.805</v>
      </c>
      <c r="I127" s="25">
        <v>-51.323300000000003</v>
      </c>
      <c r="J127" s="29">
        <v>-52.479375220000001</v>
      </c>
      <c r="K127" s="25"/>
      <c r="L127" s="25"/>
      <c r="M127" s="29"/>
      <c r="N127" s="29"/>
      <c r="O127" s="30"/>
      <c r="P127" s="25"/>
      <c r="Q127" s="29"/>
      <c r="R127" s="25"/>
      <c r="S127" s="25"/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22"/>
        <v>-52.024177246666667</v>
      </c>
      <c r="AF127" s="2"/>
      <c r="AG127" s="32">
        <v>18.455067</v>
      </c>
      <c r="AH127" s="32">
        <v>18.623799999999999</v>
      </c>
      <c r="AI127" s="32">
        <v>18.105499999999999</v>
      </c>
      <c r="AJ127" s="32">
        <v>18.302139</v>
      </c>
      <c r="AK127" s="32">
        <v>21.59</v>
      </c>
      <c r="AL127" s="32">
        <v>22.347909999999999</v>
      </c>
      <c r="AM127" s="32">
        <v>19.074999999999999</v>
      </c>
      <c r="AN127" s="32">
        <v>19.044699999999999</v>
      </c>
      <c r="AO127" s="32">
        <v>18.183704819999999</v>
      </c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23"/>
        <v>19.303091202222223</v>
      </c>
    </row>
    <row r="128" spans="1:62">
      <c r="A128" s="29">
        <v>99</v>
      </c>
      <c r="B128" s="25">
        <v>-49.600402000000003</v>
      </c>
      <c r="C128" s="25">
        <v>-50.406799999999997</v>
      </c>
      <c r="D128" s="25">
        <v>-50.238</v>
      </c>
      <c r="E128" s="25">
        <v>-49.995285000000003</v>
      </c>
      <c r="F128" s="25">
        <v>-43.5</v>
      </c>
      <c r="G128" s="25">
        <v>-52.483789999999999</v>
      </c>
      <c r="H128" s="29">
        <v>-48.491</v>
      </c>
      <c r="I128" s="25">
        <v>-48.039700000000003</v>
      </c>
      <c r="J128" s="29">
        <v>-50.322634670000134</v>
      </c>
      <c r="K128" s="25"/>
      <c r="L128" s="25"/>
      <c r="M128" s="29"/>
      <c r="N128" s="29"/>
      <c r="O128" s="30"/>
      <c r="P128" s="25"/>
      <c r="Q128" s="29"/>
      <c r="R128" s="25"/>
      <c r="S128" s="25"/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22"/>
        <v>-49.230845741111125</v>
      </c>
      <c r="AF128" s="2"/>
      <c r="AG128" s="32">
        <v>20.893073000000001</v>
      </c>
      <c r="AH128" s="32">
        <v>21.418600000000001</v>
      </c>
      <c r="AI128" s="32">
        <v>20.226500000000001</v>
      </c>
      <c r="AJ128" s="32">
        <v>19.830867999999999</v>
      </c>
      <c r="AK128" s="32">
        <v>27.34</v>
      </c>
      <c r="AL128" s="32">
        <v>24.8931</v>
      </c>
      <c r="AM128" s="32">
        <v>23.204999999999998</v>
      </c>
      <c r="AN128" s="32">
        <v>22.495699999999999</v>
      </c>
      <c r="AO128" s="32">
        <v>21.360914599999997</v>
      </c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23"/>
        <v>22.407083955555557</v>
      </c>
    </row>
    <row r="129" spans="1:62">
      <c r="A129" s="29">
        <v>100</v>
      </c>
      <c r="B129" s="25">
        <v>-41.311070000000001</v>
      </c>
      <c r="C129" s="25">
        <v>-43.651800000000001</v>
      </c>
      <c r="D129" s="25">
        <v>-40.951500000000003</v>
      </c>
      <c r="E129" s="25">
        <v>-45.769882000000003</v>
      </c>
      <c r="F129" s="25">
        <v>-42.74</v>
      </c>
      <c r="G129" s="25">
        <v>-48.493310000000001</v>
      </c>
      <c r="H129" s="29">
        <v>-45.625999999999998</v>
      </c>
      <c r="I129" s="25">
        <v>-42.6982</v>
      </c>
      <c r="J129" s="29">
        <v>-41.407603999999999</v>
      </c>
      <c r="K129" s="25"/>
      <c r="L129" s="25"/>
      <c r="M129" s="29"/>
      <c r="N129" s="29"/>
      <c r="O129" s="30"/>
      <c r="P129" s="25"/>
      <c r="Q129" s="29"/>
      <c r="R129" s="25"/>
      <c r="S129" s="25"/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-43.627707333333333</v>
      </c>
      <c r="AF129" s="2"/>
      <c r="AG129" s="32">
        <v>31.031845000000001</v>
      </c>
      <c r="AH129" s="32">
        <v>28.794599999999999</v>
      </c>
      <c r="AI129" s="32">
        <v>27.403300000000002</v>
      </c>
      <c r="AJ129" s="32">
        <v>25.268864000000001</v>
      </c>
      <c r="AK129" s="32">
        <v>28.51</v>
      </c>
      <c r="AL129" s="32">
        <v>34.249969999999998</v>
      </c>
      <c r="AM129" s="32">
        <v>27.779</v>
      </c>
      <c r="AN129" s="32">
        <v>35.5565</v>
      </c>
      <c r="AO129" s="32">
        <v>28.683834000000001</v>
      </c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29.697545888888889</v>
      </c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9:15">
      <c r="I257" s="23"/>
      <c r="O257" s="23"/>
    </row>
    <row r="258" spans="9:15">
      <c r="I258" s="23"/>
      <c r="O258" s="23"/>
    </row>
    <row r="259" spans="9:15">
      <c r="I259" s="23"/>
      <c r="O259" s="23"/>
    </row>
    <row r="260" spans="9:15">
      <c r="I260" s="23"/>
      <c r="O260" s="23"/>
    </row>
    <row r="261" spans="9:15">
      <c r="I261" s="23"/>
      <c r="O261" s="23"/>
    </row>
    <row r="262" spans="9:15">
      <c r="I262" s="23"/>
      <c r="O262" s="23"/>
    </row>
    <row r="263" spans="9:15">
      <c r="I263" s="23"/>
      <c r="O263" s="23"/>
    </row>
    <row r="264" spans="9:15">
      <c r="I264" s="23"/>
      <c r="O264" s="23"/>
    </row>
    <row r="265" spans="9:15">
      <c r="I265" s="23"/>
      <c r="O265" s="23"/>
    </row>
    <row r="266" spans="9:15">
      <c r="I266" s="23"/>
      <c r="O266" s="23"/>
    </row>
    <row r="267" spans="9:15">
      <c r="I267" s="23"/>
      <c r="O267" s="23"/>
    </row>
    <row r="268" spans="9:15">
      <c r="I268" s="23"/>
      <c r="O268" s="23"/>
    </row>
    <row r="269" spans="9:15">
      <c r="I269" s="23"/>
      <c r="O269" s="23"/>
    </row>
    <row r="270" spans="9:15">
      <c r="I270" s="23"/>
      <c r="O270" s="23"/>
    </row>
    <row r="271" spans="9:15">
      <c r="I271" s="23"/>
      <c r="O271" s="23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V85" zoomScale="70" zoomScaleNormal="70" zoomScalePageLayoutView="80" workbookViewId="0">
      <selection activeCell="AQ37" sqref="AQ37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4" width="9.28515625" style="23" customWidth="1"/>
    <col min="15" max="15" width="9.28515625" style="2" customWidth="1"/>
    <col min="16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142</v>
      </c>
      <c r="D25" s="6" t="s">
        <v>146</v>
      </c>
      <c r="E25" s="6" t="s">
        <v>153</v>
      </c>
      <c r="F25" s="7" t="s">
        <v>160</v>
      </c>
      <c r="G25" s="7" t="s">
        <v>162</v>
      </c>
      <c r="H25" s="7" t="s">
        <v>164</v>
      </c>
      <c r="I25" s="8"/>
      <c r="J25" s="6"/>
      <c r="K25" s="6"/>
      <c r="L25" s="6"/>
      <c r="M25" s="6"/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OPPO</v>
      </c>
      <c r="AK25" s="23" t="str">
        <f t="shared" si="0"/>
        <v>MediaTek</v>
      </c>
      <c r="AL25" s="23" t="str">
        <f t="shared" si="0"/>
        <v>Intel</v>
      </c>
      <c r="AM25" s="23" t="str">
        <f t="shared" si="0"/>
        <v>Samsung</v>
      </c>
      <c r="AN25" s="23">
        <f t="shared" si="0"/>
        <v>0</v>
      </c>
      <c r="AO25" s="23">
        <f t="shared" si="0"/>
        <v>0</v>
      </c>
      <c r="AP25" s="23">
        <f t="shared" si="0"/>
        <v>0</v>
      </c>
      <c r="AQ25" s="23">
        <f t="shared" si="0"/>
        <v>0</v>
      </c>
      <c r="AR25" s="23">
        <f t="shared" si="0"/>
        <v>0</v>
      </c>
      <c r="AS25" s="23">
        <f t="shared" si="0"/>
        <v>0</v>
      </c>
      <c r="AT25" s="23">
        <f t="shared" si="0"/>
        <v>0</v>
      </c>
      <c r="AU25" s="23">
        <f t="shared" si="0"/>
        <v>0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-75.695882999999995</v>
      </c>
      <c r="C29" s="29">
        <v>-72.582899999999995</v>
      </c>
      <c r="D29" s="29">
        <v>-73.665899999999993</v>
      </c>
      <c r="E29" s="29">
        <v>-69.53</v>
      </c>
      <c r="F29" s="29">
        <v>-72.891000000000005</v>
      </c>
      <c r="G29" s="29">
        <v>-73.625900000000001</v>
      </c>
      <c r="H29" s="29">
        <v>-72.389037999999999</v>
      </c>
      <c r="I29" s="29"/>
      <c r="J29" s="25"/>
      <c r="K29" s="25"/>
      <c r="L29" s="25"/>
      <c r="M29" s="29"/>
      <c r="N29" s="29"/>
      <c r="O29" s="30"/>
      <c r="P29" s="25"/>
      <c r="Q29" s="29"/>
      <c r="R29" s="25"/>
      <c r="S29" s="25"/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-72.911517285714282</v>
      </c>
      <c r="AF29" s="2"/>
      <c r="AG29" s="32">
        <v>-9.7808270000000004</v>
      </c>
      <c r="AH29" s="32">
        <v>-8.2391000000000005</v>
      </c>
      <c r="AI29" s="32">
        <v>-8.3549000000000007</v>
      </c>
      <c r="AJ29" s="32">
        <v>-6.88</v>
      </c>
      <c r="AK29" s="32">
        <v>-8.0990000000000002</v>
      </c>
      <c r="AL29" s="32">
        <v>-8.3719999999999999</v>
      </c>
      <c r="AM29" s="32">
        <v>-8.4686129999999995</v>
      </c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-8.3134914285714299</v>
      </c>
    </row>
    <row r="30" spans="1:62">
      <c r="A30" s="29">
        <v>1</v>
      </c>
      <c r="B30" s="29">
        <v>-68.886706000000004</v>
      </c>
      <c r="C30" s="29">
        <v>-68.547600000000003</v>
      </c>
      <c r="D30" s="29">
        <v>-69.072599999999994</v>
      </c>
      <c r="E30" s="29">
        <v>-68.52</v>
      </c>
      <c r="F30" s="29">
        <v>-69.150999999999996</v>
      </c>
      <c r="G30" s="29">
        <v>-68.734099999999998</v>
      </c>
      <c r="H30" s="29">
        <v>-68.391693119999999</v>
      </c>
      <c r="I30" s="29"/>
      <c r="J30" s="25"/>
      <c r="K30" s="25"/>
      <c r="L30" s="25"/>
      <c r="M30" s="29"/>
      <c r="N30" s="29"/>
      <c r="O30" s="30"/>
      <c r="P30" s="25"/>
      <c r="Q30" s="29"/>
      <c r="R30" s="25"/>
      <c r="S30" s="25"/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2">AVERAGE(B30:AD30)</f>
        <v>-68.757671302857148</v>
      </c>
      <c r="AF30" s="2"/>
      <c r="AG30" s="32">
        <v>-7.2123699999999999</v>
      </c>
      <c r="AH30" s="32">
        <v>-6.2507999999999999</v>
      </c>
      <c r="AI30" s="32">
        <v>-6.6249700000000002</v>
      </c>
      <c r="AJ30" s="32">
        <v>-6.47</v>
      </c>
      <c r="AK30" s="32">
        <v>-6.6970000000000001</v>
      </c>
      <c r="AL30" s="32">
        <v>-6.8539000000000003</v>
      </c>
      <c r="AM30" s="32">
        <v>-6.3260887700000001</v>
      </c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-6.6335898242857141</v>
      </c>
    </row>
    <row r="31" spans="1:62">
      <c r="A31" s="29">
        <v>2</v>
      </c>
      <c r="B31" s="29">
        <v>-67.945087999999998</v>
      </c>
      <c r="C31" s="29">
        <v>-67.289900000000003</v>
      </c>
      <c r="D31" s="29">
        <v>-68.262600000000006</v>
      </c>
      <c r="E31" s="29">
        <v>-67.64</v>
      </c>
      <c r="F31" s="29">
        <v>-68.106999999999999</v>
      </c>
      <c r="G31" s="29">
        <v>-67.817899999999995</v>
      </c>
      <c r="H31" s="29">
        <v>-67.380530379999996</v>
      </c>
      <c r="I31" s="29"/>
      <c r="J31" s="25"/>
      <c r="K31" s="25"/>
      <c r="L31" s="25"/>
      <c r="M31" s="29"/>
      <c r="N31" s="29"/>
      <c r="O31" s="30"/>
      <c r="P31" s="25"/>
      <c r="Q31" s="29"/>
      <c r="R31" s="25"/>
      <c r="S31" s="25"/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2"/>
        <v>-67.777574054285722</v>
      </c>
      <c r="AF31" s="2"/>
      <c r="AG31" s="32">
        <v>-6.7103929999999998</v>
      </c>
      <c r="AH31" s="32">
        <v>-5.8535000000000004</v>
      </c>
      <c r="AI31" s="32">
        <v>-6.3033000000000001</v>
      </c>
      <c r="AJ31" s="32">
        <v>-6.18</v>
      </c>
      <c r="AK31" s="32">
        <v>-6.4210000000000003</v>
      </c>
      <c r="AL31" s="32">
        <v>-6.4547999999999996</v>
      </c>
      <c r="AM31" s="32">
        <v>-5.9271059199999998</v>
      </c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-6.2642998457142856</v>
      </c>
    </row>
    <row r="32" spans="1:62">
      <c r="A32" s="29">
        <v>3</v>
      </c>
      <c r="B32" s="29">
        <v>-67.306843999999998</v>
      </c>
      <c r="C32" s="29">
        <v>-66.787000000000006</v>
      </c>
      <c r="D32" s="29">
        <v>-67.491900000000001</v>
      </c>
      <c r="E32" s="29">
        <v>-67.12</v>
      </c>
      <c r="F32" s="29">
        <v>-67.513000000000005</v>
      </c>
      <c r="G32" s="29">
        <v>-67.207400000000007</v>
      </c>
      <c r="H32" s="29">
        <v>-66.80399654</v>
      </c>
      <c r="I32" s="29"/>
      <c r="J32" s="25"/>
      <c r="K32" s="25"/>
      <c r="L32" s="25"/>
      <c r="M32" s="29"/>
      <c r="N32" s="29"/>
      <c r="O32" s="30"/>
      <c r="P32" s="25"/>
      <c r="Q32" s="29"/>
      <c r="R32" s="25"/>
      <c r="S32" s="25"/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2"/>
        <v>-67.175734362857142</v>
      </c>
      <c r="AF32" s="2"/>
      <c r="AG32" s="32">
        <v>-6.382428</v>
      </c>
      <c r="AH32" s="32">
        <v>-5.6571999999999996</v>
      </c>
      <c r="AI32" s="32">
        <v>-6.0505399999999998</v>
      </c>
      <c r="AJ32" s="32">
        <v>-5.89</v>
      </c>
      <c r="AK32" s="32">
        <v>-6.2160000000000002</v>
      </c>
      <c r="AL32" s="32">
        <v>-6.1338999999999997</v>
      </c>
      <c r="AM32" s="32">
        <v>-5.5382171299999996</v>
      </c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-5.9811835899999997</v>
      </c>
    </row>
    <row r="33" spans="1:62">
      <c r="A33" s="29">
        <v>4</v>
      </c>
      <c r="B33" s="29">
        <v>-66.819378</v>
      </c>
      <c r="C33" s="29">
        <v>-66.246799999999993</v>
      </c>
      <c r="D33" s="29">
        <v>-66.922899999999998</v>
      </c>
      <c r="E33" s="29">
        <v>-66.760000000000005</v>
      </c>
      <c r="F33" s="29">
        <v>-66.918000000000006</v>
      </c>
      <c r="G33" s="29">
        <v>-66.896299999999997</v>
      </c>
      <c r="H33" s="29">
        <v>-66.303030759999999</v>
      </c>
      <c r="I33" s="29"/>
      <c r="J33" s="25"/>
      <c r="K33" s="25"/>
      <c r="L33" s="25"/>
      <c r="M33" s="29"/>
      <c r="N33" s="29"/>
      <c r="O33" s="30"/>
      <c r="P33" s="25"/>
      <c r="Q33" s="29"/>
      <c r="R33" s="25"/>
      <c r="S33" s="25"/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2"/>
        <v>-66.695201251428571</v>
      </c>
      <c r="AF33" s="2"/>
      <c r="AG33" s="32">
        <v>-6.1095740000000003</v>
      </c>
      <c r="AH33" s="32">
        <v>-5.4607000000000001</v>
      </c>
      <c r="AI33" s="32">
        <v>-5.8541100000000004</v>
      </c>
      <c r="AJ33" s="32">
        <v>-5.74</v>
      </c>
      <c r="AK33" s="32">
        <v>-5.8239999999999998</v>
      </c>
      <c r="AL33" s="32">
        <v>-5.9320000000000004</v>
      </c>
      <c r="AM33" s="32">
        <v>-5.2435870400000004</v>
      </c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-5.7377101485714297</v>
      </c>
    </row>
    <row r="34" spans="1:62">
      <c r="A34" s="29">
        <v>5</v>
      </c>
      <c r="B34" s="29">
        <v>-66.408501999999999</v>
      </c>
      <c r="C34" s="29">
        <v>-65.759799999999998</v>
      </c>
      <c r="D34" s="29">
        <v>-66.663399999999996</v>
      </c>
      <c r="E34" s="29">
        <v>-66.42</v>
      </c>
      <c r="F34" s="29">
        <v>-66.650999999999996</v>
      </c>
      <c r="G34" s="29">
        <v>-66.492400000000004</v>
      </c>
      <c r="H34" s="29">
        <v>-65.945190249999996</v>
      </c>
      <c r="I34" s="29"/>
      <c r="J34" s="25"/>
      <c r="K34" s="25"/>
      <c r="L34" s="25"/>
      <c r="M34" s="29"/>
      <c r="N34" s="29"/>
      <c r="O34" s="30"/>
      <c r="P34" s="25"/>
      <c r="Q34" s="29"/>
      <c r="R34" s="25"/>
      <c r="S34" s="25"/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2"/>
        <v>-66.334327464285707</v>
      </c>
      <c r="AF34" s="2"/>
      <c r="AG34" s="32">
        <v>-5.8649329999999997</v>
      </c>
      <c r="AH34" s="32">
        <v>-5.2792000000000003</v>
      </c>
      <c r="AI34" s="32">
        <v>-5.6283000000000003</v>
      </c>
      <c r="AJ34" s="32">
        <v>-5.54</v>
      </c>
      <c r="AK34" s="32">
        <v>-5.7030000000000003</v>
      </c>
      <c r="AL34" s="32">
        <v>-5.7324999999999999</v>
      </c>
      <c r="AM34" s="32">
        <v>-5.0529103000000006</v>
      </c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-5.5429776142857135</v>
      </c>
    </row>
    <row r="35" spans="1:62">
      <c r="A35" s="29">
        <v>6</v>
      </c>
      <c r="B35" s="29">
        <v>-66.087107000000003</v>
      </c>
      <c r="C35" s="29">
        <v>-65.465900000000005</v>
      </c>
      <c r="D35" s="29">
        <v>-66.419300000000007</v>
      </c>
      <c r="E35" s="29">
        <v>-66.25</v>
      </c>
      <c r="F35" s="29">
        <v>-66.283000000000001</v>
      </c>
      <c r="G35" s="29">
        <v>-66.240700000000004</v>
      </c>
      <c r="H35" s="29">
        <v>-65.63854701999999</v>
      </c>
      <c r="I35" s="29"/>
      <c r="J35" s="25"/>
      <c r="K35" s="25"/>
      <c r="L35" s="25"/>
      <c r="M35" s="29"/>
      <c r="N35" s="29"/>
      <c r="O35" s="30"/>
      <c r="P35" s="25"/>
      <c r="Q35" s="29"/>
      <c r="R35" s="25"/>
      <c r="S35" s="25"/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2"/>
        <v>-66.054936288571426</v>
      </c>
      <c r="AF35" s="2"/>
      <c r="AG35" s="32">
        <v>-5.6975040000000003</v>
      </c>
      <c r="AH35" s="32">
        <v>-5.0904999999999996</v>
      </c>
      <c r="AI35" s="32">
        <v>-5.4950400000000004</v>
      </c>
      <c r="AJ35" s="32">
        <v>-5.35</v>
      </c>
      <c r="AK35" s="32">
        <v>-5.516</v>
      </c>
      <c r="AL35" s="32">
        <v>-5.5633999999999997</v>
      </c>
      <c r="AM35" s="32">
        <v>-4.8883361000000001</v>
      </c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-5.3715400142857135</v>
      </c>
    </row>
    <row r="36" spans="1:62">
      <c r="A36" s="29">
        <v>7</v>
      </c>
      <c r="B36" s="29">
        <v>-65.773104000000004</v>
      </c>
      <c r="C36" s="29">
        <v>-65.218100000000007</v>
      </c>
      <c r="D36" s="29">
        <v>-66.157300000000006</v>
      </c>
      <c r="E36" s="29">
        <v>-66.02</v>
      </c>
      <c r="F36" s="29">
        <v>-66.116</v>
      </c>
      <c r="G36" s="29">
        <v>-65.933199999999999</v>
      </c>
      <c r="H36" s="29">
        <v>-65.373208489999996</v>
      </c>
      <c r="I36" s="29"/>
      <c r="J36" s="25"/>
      <c r="K36" s="25"/>
      <c r="L36" s="25"/>
      <c r="M36" s="29"/>
      <c r="N36" s="29"/>
      <c r="O36" s="30"/>
      <c r="P36" s="25"/>
      <c r="Q36" s="29"/>
      <c r="R36" s="25"/>
      <c r="S36" s="25"/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2"/>
        <v>-65.798701784285711</v>
      </c>
      <c r="AF36" s="2"/>
      <c r="AG36" s="32">
        <v>-5.5210150000000002</v>
      </c>
      <c r="AH36" s="32">
        <v>-4.9371</v>
      </c>
      <c r="AI36" s="32">
        <v>-5.3502999999999998</v>
      </c>
      <c r="AJ36" s="32">
        <v>-5.2</v>
      </c>
      <c r="AK36" s="32">
        <v>-5.3780000000000001</v>
      </c>
      <c r="AL36" s="32">
        <v>-5.4039000000000001</v>
      </c>
      <c r="AM36" s="32">
        <v>-4.6984143200000004</v>
      </c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-5.2126756171428568</v>
      </c>
    </row>
    <row r="37" spans="1:62">
      <c r="A37" s="29">
        <v>8</v>
      </c>
      <c r="B37" s="29">
        <v>-65.527096999999998</v>
      </c>
      <c r="C37" s="29">
        <v>-65.005099999999999</v>
      </c>
      <c r="D37" s="29">
        <v>-65.882199999999997</v>
      </c>
      <c r="E37" s="29">
        <v>-65.83</v>
      </c>
      <c r="F37" s="29">
        <v>-65.855999999999995</v>
      </c>
      <c r="G37" s="29">
        <v>-65.687700000000007</v>
      </c>
      <c r="H37" s="29">
        <v>-65.173671920000004</v>
      </c>
      <c r="I37" s="29"/>
      <c r="J37" s="25"/>
      <c r="K37" s="25"/>
      <c r="L37" s="25"/>
      <c r="M37" s="29"/>
      <c r="N37" s="29"/>
      <c r="O37" s="30"/>
      <c r="P37" s="25"/>
      <c r="Q37" s="29"/>
      <c r="R37" s="25"/>
      <c r="S37" s="25"/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2"/>
        <v>-65.565966988571432</v>
      </c>
      <c r="AF37" s="2"/>
      <c r="AG37" s="32">
        <v>-5.3812220000000002</v>
      </c>
      <c r="AH37" s="32">
        <v>-4.7892000000000001</v>
      </c>
      <c r="AI37" s="32">
        <v>-5.1911399999999999</v>
      </c>
      <c r="AJ37" s="32">
        <v>-5.05</v>
      </c>
      <c r="AK37" s="32">
        <v>-5.2569999999999997</v>
      </c>
      <c r="AL37" s="32">
        <v>-5.2694000000000001</v>
      </c>
      <c r="AM37" s="32">
        <v>-4.5795445199999998</v>
      </c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-5.0739295028571432</v>
      </c>
    </row>
    <row r="38" spans="1:62">
      <c r="A38" s="29">
        <v>9</v>
      </c>
      <c r="B38" s="29">
        <v>-65.331637999999998</v>
      </c>
      <c r="C38" s="29">
        <v>-64.7286</v>
      </c>
      <c r="D38" s="29">
        <v>-65.650400000000005</v>
      </c>
      <c r="E38" s="29">
        <v>-65.69</v>
      </c>
      <c r="F38" s="29">
        <v>-65.558000000000007</v>
      </c>
      <c r="G38" s="29">
        <v>-65.491399999999999</v>
      </c>
      <c r="H38" s="29">
        <v>-64.9515557</v>
      </c>
      <c r="I38" s="29"/>
      <c r="J38" s="25"/>
      <c r="K38" s="25"/>
      <c r="L38" s="25"/>
      <c r="M38" s="29"/>
      <c r="N38" s="29"/>
      <c r="O38" s="30"/>
      <c r="P38" s="25"/>
      <c r="Q38" s="29"/>
      <c r="R38" s="25"/>
      <c r="S38" s="25"/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2"/>
        <v>-65.343084814285717</v>
      </c>
      <c r="AF38" s="2"/>
      <c r="AG38" s="32">
        <v>-5.2266659999999998</v>
      </c>
      <c r="AH38" s="32">
        <v>-4.6810999999999998</v>
      </c>
      <c r="AI38" s="32">
        <v>-5.0720099999999997</v>
      </c>
      <c r="AJ38" s="32">
        <v>-4.91</v>
      </c>
      <c r="AK38" s="32">
        <v>-5.1719999999999997</v>
      </c>
      <c r="AL38" s="32">
        <v>-5.0896999999999997</v>
      </c>
      <c r="AM38" s="32">
        <v>-4.4666481900000008</v>
      </c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-4.9454463128571433</v>
      </c>
    </row>
    <row r="39" spans="1:62">
      <c r="A39" s="29">
        <v>10</v>
      </c>
      <c r="B39" s="29">
        <v>-65.136103000000006</v>
      </c>
      <c r="C39" s="29">
        <v>-64.509600000000006</v>
      </c>
      <c r="D39" s="29">
        <v>-65.435400000000001</v>
      </c>
      <c r="E39" s="29">
        <v>-65.489999999999995</v>
      </c>
      <c r="F39" s="29">
        <v>-65.266999999999996</v>
      </c>
      <c r="G39" s="29">
        <v>-65.324799999999996</v>
      </c>
      <c r="H39" s="29">
        <v>-64.749875500000002</v>
      </c>
      <c r="I39" s="29"/>
      <c r="J39" s="25"/>
      <c r="K39" s="25"/>
      <c r="L39" s="25"/>
      <c r="M39" s="29"/>
      <c r="N39" s="29"/>
      <c r="O39" s="30"/>
      <c r="P39" s="25"/>
      <c r="Q39" s="29"/>
      <c r="R39" s="25"/>
      <c r="S39" s="25"/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2"/>
        <v>-65.130396928571443</v>
      </c>
      <c r="AF39" s="2"/>
      <c r="AG39" s="32">
        <v>-5.1112080000000004</v>
      </c>
      <c r="AH39" s="32">
        <v>-4.4676</v>
      </c>
      <c r="AI39" s="32">
        <v>-4.9413600000000004</v>
      </c>
      <c r="AJ39" s="32">
        <v>-4.7699999999999996</v>
      </c>
      <c r="AK39" s="32">
        <v>-5.15</v>
      </c>
      <c r="AL39" s="32">
        <v>-4.9740000000000002</v>
      </c>
      <c r="AM39" s="32">
        <v>-4.3720666999999995</v>
      </c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-4.8266049571428571</v>
      </c>
    </row>
    <row r="40" spans="1:62">
      <c r="A40" s="29">
        <v>11</v>
      </c>
      <c r="B40" s="29">
        <v>-64.951013000000003</v>
      </c>
      <c r="C40" s="29">
        <v>-64.384299999999996</v>
      </c>
      <c r="D40" s="29">
        <v>-65.319599999999994</v>
      </c>
      <c r="E40" s="29">
        <v>-65.34</v>
      </c>
      <c r="F40" s="29">
        <v>-65.045000000000002</v>
      </c>
      <c r="G40" s="29">
        <v>-65.192099999999996</v>
      </c>
      <c r="H40" s="29">
        <v>-64.51240679</v>
      </c>
      <c r="I40" s="29"/>
      <c r="J40" s="25"/>
      <c r="K40" s="25"/>
      <c r="L40" s="25"/>
      <c r="M40" s="29"/>
      <c r="N40" s="29"/>
      <c r="O40" s="30"/>
      <c r="P40" s="25"/>
      <c r="Q40" s="29"/>
      <c r="R40" s="25"/>
      <c r="S40" s="25"/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2"/>
        <v>-64.963488541428575</v>
      </c>
      <c r="AF40" s="2"/>
      <c r="AG40" s="32">
        <v>-4.9800000000000004</v>
      </c>
      <c r="AH40" s="32">
        <v>-4.2545000000000002</v>
      </c>
      <c r="AI40" s="32">
        <v>-4.8249500000000003</v>
      </c>
      <c r="AJ40" s="32">
        <v>-4.67</v>
      </c>
      <c r="AK40" s="32">
        <v>-4.9790000000000001</v>
      </c>
      <c r="AL40" s="32">
        <v>-4.8518999999999997</v>
      </c>
      <c r="AM40" s="32">
        <v>-4.2562422299999998</v>
      </c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-4.6880846042857138</v>
      </c>
    </row>
    <row r="41" spans="1:62">
      <c r="A41" s="29">
        <v>12</v>
      </c>
      <c r="B41" s="29">
        <v>-64.770526000000004</v>
      </c>
      <c r="C41" s="29">
        <v>-64.215800000000002</v>
      </c>
      <c r="D41" s="29">
        <v>-65.123900000000006</v>
      </c>
      <c r="E41" s="29">
        <v>-65.14</v>
      </c>
      <c r="F41" s="29">
        <v>-64.876999999999995</v>
      </c>
      <c r="G41" s="29">
        <v>-65.017799999999994</v>
      </c>
      <c r="H41" s="29">
        <v>-64.287283840000001</v>
      </c>
      <c r="I41" s="29"/>
      <c r="J41" s="25"/>
      <c r="K41" s="25"/>
      <c r="L41" s="25"/>
      <c r="M41" s="29"/>
      <c r="N41" s="29"/>
      <c r="O41" s="30"/>
      <c r="P41" s="25"/>
      <c r="Q41" s="29"/>
      <c r="R41" s="25"/>
      <c r="S41" s="25"/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2"/>
        <v>-64.776044262857141</v>
      </c>
      <c r="AF41" s="2"/>
      <c r="AG41" s="32">
        <v>-4.8493360000000001</v>
      </c>
      <c r="AH41" s="32">
        <v>-4.1089000000000002</v>
      </c>
      <c r="AI41" s="32">
        <v>-4.7042900000000003</v>
      </c>
      <c r="AJ41" s="32">
        <v>-4.58</v>
      </c>
      <c r="AK41" s="32">
        <v>-4.82</v>
      </c>
      <c r="AL41" s="32">
        <v>-4.7436999999999996</v>
      </c>
      <c r="AM41" s="32">
        <v>-4.1520239199999995</v>
      </c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-4.5654642742857146</v>
      </c>
    </row>
    <row r="42" spans="1:62">
      <c r="A42" s="29">
        <v>13</v>
      </c>
      <c r="B42" s="29">
        <v>-64.612727000000007</v>
      </c>
      <c r="C42" s="29">
        <v>-64.028400000000005</v>
      </c>
      <c r="D42" s="29">
        <v>-64.975700000000003</v>
      </c>
      <c r="E42" s="29">
        <v>-64.97</v>
      </c>
      <c r="F42" s="29">
        <v>-64.784999999999997</v>
      </c>
      <c r="G42" s="29">
        <v>-64.827799999999996</v>
      </c>
      <c r="H42" s="29">
        <v>-64.152404759999996</v>
      </c>
      <c r="I42" s="29"/>
      <c r="J42" s="25"/>
      <c r="K42" s="25"/>
      <c r="L42" s="25"/>
      <c r="M42" s="29"/>
      <c r="N42" s="29"/>
      <c r="O42" s="30"/>
      <c r="P42" s="25"/>
      <c r="Q42" s="29"/>
      <c r="R42" s="25"/>
      <c r="S42" s="25"/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2"/>
        <v>-64.621718822857133</v>
      </c>
      <c r="AF42" s="2"/>
      <c r="AG42" s="32">
        <v>-4.7365050000000002</v>
      </c>
      <c r="AH42" s="32">
        <v>-4.0225999999999997</v>
      </c>
      <c r="AI42" s="32">
        <v>-4.6013400000000004</v>
      </c>
      <c r="AJ42" s="32">
        <v>-4.47</v>
      </c>
      <c r="AK42" s="32">
        <v>-4.7240000000000002</v>
      </c>
      <c r="AL42" s="32">
        <v>-4.6599000000000004</v>
      </c>
      <c r="AM42" s="32">
        <v>-4.0211435099999999</v>
      </c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-4.4622126442857146</v>
      </c>
    </row>
    <row r="43" spans="1:62">
      <c r="A43" s="29">
        <v>14</v>
      </c>
      <c r="B43" s="29">
        <v>-64.462475999999995</v>
      </c>
      <c r="C43" s="29">
        <v>-63.894300000000001</v>
      </c>
      <c r="D43" s="29">
        <v>-64.785499999999999</v>
      </c>
      <c r="E43" s="29">
        <v>-64.86</v>
      </c>
      <c r="F43" s="29">
        <v>-64.686999999999998</v>
      </c>
      <c r="G43" s="29">
        <v>-64.643199999999993</v>
      </c>
      <c r="H43" s="29">
        <v>-63.898491759999999</v>
      </c>
      <c r="I43" s="29"/>
      <c r="J43" s="25"/>
      <c r="K43" s="25"/>
      <c r="L43" s="25"/>
      <c r="M43" s="29"/>
      <c r="N43" s="29"/>
      <c r="O43" s="30"/>
      <c r="P43" s="25"/>
      <c r="Q43" s="29"/>
      <c r="R43" s="25"/>
      <c r="S43" s="25"/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2"/>
        <v>-64.461566822857137</v>
      </c>
      <c r="AF43" s="2"/>
      <c r="AG43" s="32">
        <v>-4.6236560000000004</v>
      </c>
      <c r="AH43" s="32">
        <v>-3.9352</v>
      </c>
      <c r="AI43" s="32">
        <v>-4.4678000000000004</v>
      </c>
      <c r="AJ43" s="32">
        <v>-4.41</v>
      </c>
      <c r="AK43" s="32">
        <v>-4.6150000000000002</v>
      </c>
      <c r="AL43" s="32">
        <v>-4.5359999999999996</v>
      </c>
      <c r="AM43" s="32">
        <v>-3.9282529400000001</v>
      </c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-4.3594155628571434</v>
      </c>
    </row>
    <row r="44" spans="1:62">
      <c r="A44" s="29">
        <v>15</v>
      </c>
      <c r="B44" s="29">
        <v>-64.311487</v>
      </c>
      <c r="C44" s="29">
        <v>-63.737000000000002</v>
      </c>
      <c r="D44" s="29">
        <v>-64.641900000000007</v>
      </c>
      <c r="E44" s="29">
        <v>-64.790000000000006</v>
      </c>
      <c r="F44" s="29">
        <v>-64.540000000000006</v>
      </c>
      <c r="G44" s="29">
        <v>-64.493300000000005</v>
      </c>
      <c r="H44" s="29">
        <v>-63.739291699999995</v>
      </c>
      <c r="I44" s="29"/>
      <c r="J44" s="25"/>
      <c r="K44" s="25"/>
      <c r="L44" s="25"/>
      <c r="M44" s="29"/>
      <c r="N44" s="29"/>
      <c r="O44" s="30"/>
      <c r="P44" s="25"/>
      <c r="Q44" s="29"/>
      <c r="R44" s="25"/>
      <c r="S44" s="25"/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2"/>
        <v>-64.321854099999996</v>
      </c>
      <c r="AF44" s="2"/>
      <c r="AG44" s="32">
        <v>-4.5192019999999999</v>
      </c>
      <c r="AH44" s="32">
        <v>-3.81</v>
      </c>
      <c r="AI44" s="32">
        <v>-4.3899600000000003</v>
      </c>
      <c r="AJ44" s="32">
        <v>-4.33</v>
      </c>
      <c r="AK44" s="32">
        <v>-4.5140000000000002</v>
      </c>
      <c r="AL44" s="32">
        <v>-4.4153000000000002</v>
      </c>
      <c r="AM44" s="32">
        <v>-3.8279972499999997</v>
      </c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-4.2580656071428571</v>
      </c>
    </row>
    <row r="45" spans="1:62">
      <c r="A45" s="29">
        <v>16</v>
      </c>
      <c r="B45" s="29">
        <v>-64.154116000000002</v>
      </c>
      <c r="C45" s="29">
        <v>-63.579900000000002</v>
      </c>
      <c r="D45" s="29">
        <v>-64.452500000000001</v>
      </c>
      <c r="E45" s="29">
        <v>-64.66</v>
      </c>
      <c r="F45" s="29">
        <v>-64.373000000000005</v>
      </c>
      <c r="G45" s="29">
        <v>-64.318899999999999</v>
      </c>
      <c r="H45" s="29">
        <v>-63.602924639999998</v>
      </c>
      <c r="I45" s="29"/>
      <c r="J45" s="25"/>
      <c r="K45" s="25"/>
      <c r="L45" s="25"/>
      <c r="M45" s="29"/>
      <c r="N45" s="29"/>
      <c r="O45" s="30"/>
      <c r="P45" s="25"/>
      <c r="Q45" s="29"/>
      <c r="R45" s="25"/>
      <c r="S45" s="25"/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2"/>
        <v>-64.163048662857136</v>
      </c>
      <c r="AF45" s="2"/>
      <c r="AG45" s="32">
        <v>-4.4060280000000001</v>
      </c>
      <c r="AH45" s="32">
        <v>-3.7239</v>
      </c>
      <c r="AI45" s="32">
        <v>-4.30497</v>
      </c>
      <c r="AJ45" s="32">
        <v>-4.25</v>
      </c>
      <c r="AK45" s="32">
        <v>-4.3339999999999996</v>
      </c>
      <c r="AL45" s="32">
        <v>-4.2880000000000003</v>
      </c>
      <c r="AM45" s="32">
        <v>-3.7495233999999997</v>
      </c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-4.1509173428571433</v>
      </c>
    </row>
    <row r="46" spans="1:62">
      <c r="A46" s="29">
        <v>17</v>
      </c>
      <c r="B46" s="29">
        <v>-64.021091999999996</v>
      </c>
      <c r="C46" s="29">
        <v>-63.42</v>
      </c>
      <c r="D46" s="29">
        <v>-64.284800000000004</v>
      </c>
      <c r="E46" s="29">
        <v>-64.48</v>
      </c>
      <c r="F46" s="29">
        <v>-64.289000000000001</v>
      </c>
      <c r="G46" s="29">
        <v>-64.195400000000006</v>
      </c>
      <c r="H46" s="29">
        <v>-63.481609249999998</v>
      </c>
      <c r="I46" s="29"/>
      <c r="J46" s="25"/>
      <c r="K46" s="25"/>
      <c r="L46" s="25"/>
      <c r="M46" s="29"/>
      <c r="N46" s="29"/>
      <c r="O46" s="30"/>
      <c r="P46" s="25"/>
      <c r="Q46" s="29"/>
      <c r="R46" s="25"/>
      <c r="S46" s="25"/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2"/>
        <v>-64.024557321428574</v>
      </c>
      <c r="AF46" s="2"/>
      <c r="AG46" s="32">
        <v>-4.3117489999999998</v>
      </c>
      <c r="AH46" s="32">
        <v>-3.6299000000000001</v>
      </c>
      <c r="AI46" s="32">
        <v>-4.2162100000000002</v>
      </c>
      <c r="AJ46" s="32">
        <v>-4.17</v>
      </c>
      <c r="AK46" s="32">
        <v>-4.2530000000000001</v>
      </c>
      <c r="AL46" s="32">
        <v>-4.2004999999999999</v>
      </c>
      <c r="AM46" s="32">
        <v>-3.6484276800000002</v>
      </c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-4.0613980971428578</v>
      </c>
    </row>
    <row r="47" spans="1:62">
      <c r="A47" s="29">
        <v>18</v>
      </c>
      <c r="B47" s="29">
        <v>-63.872112000000001</v>
      </c>
      <c r="C47" s="29">
        <v>-63.329599999999999</v>
      </c>
      <c r="D47" s="29">
        <v>-64.1661</v>
      </c>
      <c r="E47" s="29">
        <v>-64.349999999999994</v>
      </c>
      <c r="F47" s="29">
        <v>-64.087999999999994</v>
      </c>
      <c r="G47" s="29">
        <v>-64.014300000000006</v>
      </c>
      <c r="H47" s="29">
        <v>-63.359616460000005</v>
      </c>
      <c r="I47" s="29"/>
      <c r="J47" s="25"/>
      <c r="K47" s="25"/>
      <c r="L47" s="25"/>
      <c r="M47" s="29"/>
      <c r="N47" s="29"/>
      <c r="O47" s="30"/>
      <c r="P47" s="25"/>
      <c r="Q47" s="29"/>
      <c r="R47" s="25"/>
      <c r="S47" s="25"/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2"/>
        <v>-63.882818351428568</v>
      </c>
      <c r="AF47" s="2"/>
      <c r="AG47" s="32">
        <v>-4.2140500000000003</v>
      </c>
      <c r="AH47" s="32">
        <v>-3.5602999999999998</v>
      </c>
      <c r="AI47" s="32">
        <v>-4.1320199999999998</v>
      </c>
      <c r="AJ47" s="32">
        <v>-4.08</v>
      </c>
      <c r="AK47" s="32">
        <v>-4.2030000000000003</v>
      </c>
      <c r="AL47" s="32">
        <v>-4.1075999999999997</v>
      </c>
      <c r="AM47" s="32">
        <v>-3.5599241000000004</v>
      </c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-3.9795563</v>
      </c>
    </row>
    <row r="48" spans="1:62">
      <c r="A48" s="29">
        <v>19</v>
      </c>
      <c r="B48" s="29">
        <v>-63.725819999999999</v>
      </c>
      <c r="C48" s="29">
        <v>-63.171799999999998</v>
      </c>
      <c r="D48" s="29">
        <v>-64.017099999999999</v>
      </c>
      <c r="E48" s="29">
        <v>-64.27</v>
      </c>
      <c r="F48" s="29">
        <v>-63.936999999999998</v>
      </c>
      <c r="G48" s="29">
        <v>-63.896700000000003</v>
      </c>
      <c r="H48" s="29">
        <v>-63.176118600000002</v>
      </c>
      <c r="I48" s="29"/>
      <c r="J48" s="25"/>
      <c r="K48" s="25"/>
      <c r="L48" s="25"/>
      <c r="M48" s="29"/>
      <c r="N48" s="29"/>
      <c r="O48" s="30"/>
      <c r="P48" s="25"/>
      <c r="Q48" s="29"/>
      <c r="R48" s="25"/>
      <c r="S48" s="25"/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2"/>
        <v>-63.742076942857139</v>
      </c>
      <c r="AF48" s="2"/>
      <c r="AG48" s="32">
        <v>-4.1108690000000001</v>
      </c>
      <c r="AH48" s="32">
        <v>-3.4697</v>
      </c>
      <c r="AI48" s="32">
        <v>-4.0257800000000001</v>
      </c>
      <c r="AJ48" s="32">
        <v>-4</v>
      </c>
      <c r="AK48" s="32">
        <v>-4.0380000000000003</v>
      </c>
      <c r="AL48" s="32">
        <v>-4.0281000000000002</v>
      </c>
      <c r="AM48" s="32">
        <v>-3.4726103999999998</v>
      </c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-3.8778656285714286</v>
      </c>
    </row>
    <row r="49" spans="1:62">
      <c r="A49" s="29">
        <v>20</v>
      </c>
      <c r="B49" s="29">
        <v>-63.588476999999997</v>
      </c>
      <c r="C49" s="29">
        <v>-63.054400000000001</v>
      </c>
      <c r="D49" s="29">
        <v>-63.907400000000003</v>
      </c>
      <c r="E49" s="29">
        <v>-64.12</v>
      </c>
      <c r="F49" s="29">
        <v>-63.808</v>
      </c>
      <c r="G49" s="29">
        <v>-63.776699999999998</v>
      </c>
      <c r="H49" s="29">
        <v>-63.005253000000003</v>
      </c>
      <c r="I49" s="29"/>
      <c r="J49" s="25"/>
      <c r="K49" s="25"/>
      <c r="L49" s="25"/>
      <c r="M49" s="29"/>
      <c r="N49" s="29"/>
      <c r="O49" s="30"/>
      <c r="P49" s="25"/>
      <c r="Q49" s="29"/>
      <c r="R49" s="25"/>
      <c r="S49" s="25"/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2"/>
        <v>-63.608604285714286</v>
      </c>
      <c r="AF49" s="2"/>
      <c r="AG49" s="32">
        <v>-4.0075580000000004</v>
      </c>
      <c r="AH49" s="32">
        <v>-3.3174999999999999</v>
      </c>
      <c r="AI49" s="32">
        <v>-3.9384999999999999</v>
      </c>
      <c r="AJ49" s="32">
        <v>-3.93</v>
      </c>
      <c r="AK49" s="32">
        <v>-3.9390000000000001</v>
      </c>
      <c r="AL49" s="32">
        <v>-3.9108999999999998</v>
      </c>
      <c r="AM49" s="32">
        <v>-3.3809406000000002</v>
      </c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-3.7749140857142858</v>
      </c>
    </row>
    <row r="50" spans="1:62">
      <c r="A50" s="29">
        <v>21</v>
      </c>
      <c r="B50" s="29">
        <v>-63.482073</v>
      </c>
      <c r="C50" s="29">
        <v>-62.927500000000002</v>
      </c>
      <c r="D50" s="29">
        <v>-63.7864</v>
      </c>
      <c r="E50" s="29">
        <v>-64.02</v>
      </c>
      <c r="F50" s="29">
        <v>-63.649000000000001</v>
      </c>
      <c r="G50" s="29">
        <v>-63.634</v>
      </c>
      <c r="H50" s="29">
        <v>-62.874148859999998</v>
      </c>
      <c r="I50" s="29"/>
      <c r="J50" s="25"/>
      <c r="K50" s="25"/>
      <c r="L50" s="25"/>
      <c r="M50" s="29"/>
      <c r="N50" s="29"/>
      <c r="O50" s="30"/>
      <c r="P50" s="25"/>
      <c r="Q50" s="29"/>
      <c r="R50" s="25"/>
      <c r="S50" s="25"/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2"/>
        <v>-63.481874551428568</v>
      </c>
      <c r="AF50" s="2"/>
      <c r="AG50" s="32">
        <v>-3.8877350000000002</v>
      </c>
      <c r="AH50" s="32">
        <v>-3.2793000000000001</v>
      </c>
      <c r="AI50" s="32">
        <v>-3.8360300000000001</v>
      </c>
      <c r="AJ50" s="32">
        <v>-3.85</v>
      </c>
      <c r="AK50" s="32">
        <v>-3.8439999999999999</v>
      </c>
      <c r="AL50" s="32">
        <v>-3.8197000000000001</v>
      </c>
      <c r="AM50" s="32">
        <v>-3.25616788</v>
      </c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-3.6818475542857141</v>
      </c>
    </row>
    <row r="51" spans="1:62">
      <c r="A51" s="29">
        <v>22</v>
      </c>
      <c r="B51" s="29">
        <v>-63.373618999999998</v>
      </c>
      <c r="C51" s="29">
        <v>-62.783200000000001</v>
      </c>
      <c r="D51" s="29">
        <v>-63.685200000000002</v>
      </c>
      <c r="E51" s="29">
        <v>-63.85</v>
      </c>
      <c r="F51" s="29">
        <v>-63.607999999999997</v>
      </c>
      <c r="G51" s="29">
        <v>-63.5137</v>
      </c>
      <c r="H51" s="29">
        <v>-62.746554840000002</v>
      </c>
      <c r="I51" s="29"/>
      <c r="J51" s="25"/>
      <c r="K51" s="25"/>
      <c r="L51" s="25"/>
      <c r="M51" s="29"/>
      <c r="N51" s="29"/>
      <c r="O51" s="30"/>
      <c r="P51" s="25"/>
      <c r="Q51" s="29"/>
      <c r="R51" s="25"/>
      <c r="S51" s="25"/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2"/>
        <v>-63.36575340571428</v>
      </c>
      <c r="AF51" s="2"/>
      <c r="AG51" s="32">
        <v>-3.7959260000000001</v>
      </c>
      <c r="AH51" s="32">
        <v>-3.1939000000000002</v>
      </c>
      <c r="AI51" s="32">
        <v>-3.7354400000000001</v>
      </c>
      <c r="AJ51" s="32">
        <v>-3.81</v>
      </c>
      <c r="AK51" s="32">
        <v>-3.7589999999999999</v>
      </c>
      <c r="AL51" s="32">
        <v>-3.7345000000000002</v>
      </c>
      <c r="AM51" s="32">
        <v>-3.17382024</v>
      </c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-3.600369462857143</v>
      </c>
    </row>
    <row r="52" spans="1:62">
      <c r="A52" s="29">
        <v>23</v>
      </c>
      <c r="B52" s="29">
        <v>-63.244670999999997</v>
      </c>
      <c r="C52" s="29">
        <v>-62.697600000000001</v>
      </c>
      <c r="D52" s="29">
        <v>-63.5655</v>
      </c>
      <c r="E52" s="29">
        <v>-63.76</v>
      </c>
      <c r="F52" s="29">
        <v>-63.444000000000003</v>
      </c>
      <c r="G52" s="29">
        <v>-63.369199999999999</v>
      </c>
      <c r="H52" s="29">
        <v>-62.622719350000004</v>
      </c>
      <c r="I52" s="29"/>
      <c r="J52" s="25"/>
      <c r="K52" s="25"/>
      <c r="L52" s="25"/>
      <c r="M52" s="29"/>
      <c r="N52" s="29"/>
      <c r="O52" s="30"/>
      <c r="P52" s="25"/>
      <c r="Q52" s="29"/>
      <c r="R52" s="25"/>
      <c r="S52" s="25"/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2"/>
        <v>-63.243384335714282</v>
      </c>
      <c r="AF52" s="2"/>
      <c r="AG52" s="32">
        <v>-3.7048670000000001</v>
      </c>
      <c r="AH52" s="32">
        <v>-3.1166999999999998</v>
      </c>
      <c r="AI52" s="32">
        <v>-3.63808</v>
      </c>
      <c r="AJ52" s="32">
        <v>-3.76</v>
      </c>
      <c r="AK52" s="32">
        <v>-3.6589999999999998</v>
      </c>
      <c r="AL52" s="32">
        <v>-3.6583999999999999</v>
      </c>
      <c r="AM52" s="32">
        <v>-3.0917309000000004</v>
      </c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-3.5183968428571433</v>
      </c>
    </row>
    <row r="53" spans="1:62">
      <c r="A53" s="29">
        <v>24</v>
      </c>
      <c r="B53" s="29">
        <v>-63.128977999999996</v>
      </c>
      <c r="C53" s="29">
        <v>-62.597000000000001</v>
      </c>
      <c r="D53" s="29">
        <v>-63.4619</v>
      </c>
      <c r="E53" s="29">
        <v>-63.69</v>
      </c>
      <c r="F53" s="29">
        <v>-63.343000000000004</v>
      </c>
      <c r="G53" s="29">
        <v>-63.227899999999998</v>
      </c>
      <c r="H53" s="29">
        <v>-62.499807000000004</v>
      </c>
      <c r="I53" s="29"/>
      <c r="J53" s="25"/>
      <c r="K53" s="25"/>
      <c r="L53" s="25"/>
      <c r="M53" s="29"/>
      <c r="N53" s="29"/>
      <c r="O53" s="30"/>
      <c r="P53" s="25"/>
      <c r="Q53" s="29"/>
      <c r="R53" s="25"/>
      <c r="S53" s="25"/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2"/>
        <v>-63.135512142857138</v>
      </c>
      <c r="AF53" s="2"/>
      <c r="AG53" s="32">
        <v>-3.6230980000000002</v>
      </c>
      <c r="AH53" s="32">
        <v>-3.0308000000000002</v>
      </c>
      <c r="AI53" s="32">
        <v>-3.5494500000000002</v>
      </c>
      <c r="AJ53" s="32">
        <v>-3.71</v>
      </c>
      <c r="AK53" s="32">
        <v>-3.61</v>
      </c>
      <c r="AL53" s="32">
        <v>-3.5872999999999999</v>
      </c>
      <c r="AM53" s="32">
        <v>-3.0031740400000002</v>
      </c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-3.4448317199999998</v>
      </c>
    </row>
    <row r="54" spans="1:62">
      <c r="A54" s="29">
        <v>25</v>
      </c>
      <c r="B54" s="29">
        <v>-63.005577000000002</v>
      </c>
      <c r="C54" s="29">
        <v>-62.495600000000003</v>
      </c>
      <c r="D54" s="29">
        <v>-63.361800000000002</v>
      </c>
      <c r="E54" s="29">
        <v>-63.55</v>
      </c>
      <c r="F54" s="29">
        <v>-63.23</v>
      </c>
      <c r="G54" s="29">
        <v>-63.153100000000002</v>
      </c>
      <c r="H54" s="29">
        <v>-62.366342750000001</v>
      </c>
      <c r="I54" s="29"/>
      <c r="J54" s="25"/>
      <c r="K54" s="25"/>
      <c r="L54" s="25"/>
      <c r="M54" s="29"/>
      <c r="N54" s="29"/>
      <c r="O54" s="30"/>
      <c r="P54" s="25"/>
      <c r="Q54" s="29"/>
      <c r="R54" s="25"/>
      <c r="S54" s="25"/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2"/>
        <v>-63.023202821428576</v>
      </c>
      <c r="AF54" s="2"/>
      <c r="AG54" s="32">
        <v>-3.5370349999999999</v>
      </c>
      <c r="AH54" s="32">
        <v>-2.9386000000000001</v>
      </c>
      <c r="AI54" s="32">
        <v>-3.4696099999999999</v>
      </c>
      <c r="AJ54" s="32">
        <v>-3.63</v>
      </c>
      <c r="AK54" s="32">
        <v>-3.5249999999999999</v>
      </c>
      <c r="AL54" s="32">
        <v>-3.4933000000000001</v>
      </c>
      <c r="AM54" s="32">
        <v>-2.9238854999999999</v>
      </c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-3.3596329285714286</v>
      </c>
    </row>
    <row r="55" spans="1:62">
      <c r="A55" s="29">
        <v>26</v>
      </c>
      <c r="B55" s="29">
        <v>-62.886254000000001</v>
      </c>
      <c r="C55" s="29">
        <v>-62.413499999999999</v>
      </c>
      <c r="D55" s="29">
        <v>-63.267299999999999</v>
      </c>
      <c r="E55" s="29">
        <v>-63.45</v>
      </c>
      <c r="F55" s="29">
        <v>-63.02</v>
      </c>
      <c r="G55" s="29">
        <v>-63.063499999999998</v>
      </c>
      <c r="H55" s="29">
        <v>-62.261022420000003</v>
      </c>
      <c r="I55" s="29"/>
      <c r="J55" s="25"/>
      <c r="K55" s="25"/>
      <c r="L55" s="25"/>
      <c r="M55" s="29"/>
      <c r="N55" s="29"/>
      <c r="O55" s="30"/>
      <c r="P55" s="25"/>
      <c r="Q55" s="29"/>
      <c r="R55" s="25"/>
      <c r="S55" s="25"/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2"/>
        <v>-62.908796631428572</v>
      </c>
      <c r="AF55" s="2"/>
      <c r="AG55" s="32">
        <v>-3.4522279999999999</v>
      </c>
      <c r="AH55" s="32">
        <v>-2.8012000000000001</v>
      </c>
      <c r="AI55" s="32">
        <v>-3.3742000000000001</v>
      </c>
      <c r="AJ55" s="32">
        <v>-3.54</v>
      </c>
      <c r="AK55" s="32">
        <v>-3.4209999999999998</v>
      </c>
      <c r="AL55" s="32">
        <v>-3.4055</v>
      </c>
      <c r="AM55" s="32">
        <v>-2.8531757999999998</v>
      </c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-3.2639005428571428</v>
      </c>
    </row>
    <row r="56" spans="1:62">
      <c r="A56" s="29">
        <v>27</v>
      </c>
      <c r="B56" s="29">
        <v>-62.747382999999999</v>
      </c>
      <c r="C56" s="29">
        <v>-62.294699999999999</v>
      </c>
      <c r="D56" s="29">
        <v>-63.161200000000001</v>
      </c>
      <c r="E56" s="29">
        <v>-63.36</v>
      </c>
      <c r="F56" s="29">
        <v>-62.914000000000001</v>
      </c>
      <c r="G56" s="29">
        <v>-62.938400000000001</v>
      </c>
      <c r="H56" s="29">
        <v>-62.115976110000005</v>
      </c>
      <c r="I56" s="29"/>
      <c r="J56" s="25"/>
      <c r="K56" s="25"/>
      <c r="L56" s="25"/>
      <c r="M56" s="29"/>
      <c r="N56" s="29"/>
      <c r="O56" s="30"/>
      <c r="P56" s="25"/>
      <c r="Q56" s="29"/>
      <c r="R56" s="25"/>
      <c r="S56" s="25"/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2"/>
        <v>-62.79023701571429</v>
      </c>
      <c r="AF56" s="2"/>
      <c r="AG56" s="32">
        <v>-3.3757670000000002</v>
      </c>
      <c r="AH56" s="32">
        <v>-2.7216999999999998</v>
      </c>
      <c r="AI56" s="32">
        <v>-3.3067799999999998</v>
      </c>
      <c r="AJ56" s="32">
        <v>-3.45</v>
      </c>
      <c r="AK56" s="32">
        <v>-3.343</v>
      </c>
      <c r="AL56" s="32">
        <v>-3.3347000000000002</v>
      </c>
      <c r="AM56" s="32">
        <v>-2.7826947300000002</v>
      </c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-3.1878059614285719</v>
      </c>
    </row>
    <row r="57" spans="1:62">
      <c r="A57" s="29">
        <v>28</v>
      </c>
      <c r="B57" s="29">
        <v>-62.644244</v>
      </c>
      <c r="C57" s="29">
        <v>-62.181699999999999</v>
      </c>
      <c r="D57" s="29">
        <v>-63.111600000000003</v>
      </c>
      <c r="E57" s="29">
        <v>-63.22</v>
      </c>
      <c r="F57" s="29">
        <v>-62.825000000000003</v>
      </c>
      <c r="G57" s="29">
        <v>-62.8202</v>
      </c>
      <c r="H57" s="29">
        <v>-61.969930560000002</v>
      </c>
      <c r="I57" s="29"/>
      <c r="J57" s="25"/>
      <c r="K57" s="25"/>
      <c r="L57" s="25"/>
      <c r="M57" s="29"/>
      <c r="N57" s="29"/>
      <c r="O57" s="30"/>
      <c r="P57" s="25"/>
      <c r="Q57" s="29"/>
      <c r="R57" s="25"/>
      <c r="S57" s="25"/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2"/>
        <v>-62.681810651428577</v>
      </c>
      <c r="AF57" s="2"/>
      <c r="AG57" s="32">
        <v>-3.3024979999999999</v>
      </c>
      <c r="AH57" s="32">
        <v>-2.6217000000000001</v>
      </c>
      <c r="AI57" s="32">
        <v>-3.2067899999999998</v>
      </c>
      <c r="AJ57" s="32">
        <v>-3.33</v>
      </c>
      <c r="AK57" s="32">
        <v>-3.2829999999999999</v>
      </c>
      <c r="AL57" s="32">
        <v>-3.2429999999999999</v>
      </c>
      <c r="AM57" s="32">
        <v>-2.7052418399999998</v>
      </c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-3.0988899771428571</v>
      </c>
    </row>
    <row r="58" spans="1:62">
      <c r="A58" s="29">
        <v>29</v>
      </c>
      <c r="B58" s="29">
        <v>-62.538321000000003</v>
      </c>
      <c r="C58" s="29">
        <v>-62.037399999999998</v>
      </c>
      <c r="D58" s="29">
        <v>-63.008600000000001</v>
      </c>
      <c r="E58" s="29">
        <v>-63.14</v>
      </c>
      <c r="F58" s="29">
        <v>-62.780999999999999</v>
      </c>
      <c r="G58" s="29">
        <v>-62.704000000000001</v>
      </c>
      <c r="H58" s="29">
        <v>-61.83139276</v>
      </c>
      <c r="I58" s="29"/>
      <c r="J58" s="25"/>
      <c r="K58" s="25"/>
      <c r="L58" s="25"/>
      <c r="M58" s="29"/>
      <c r="N58" s="29"/>
      <c r="O58" s="30"/>
      <c r="P58" s="25"/>
      <c r="Q58" s="29"/>
      <c r="R58" s="25"/>
      <c r="S58" s="25"/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2"/>
        <v>-62.577244822857146</v>
      </c>
      <c r="AF58" s="2"/>
      <c r="AG58" s="32">
        <v>-3.2160730000000002</v>
      </c>
      <c r="AH58" s="32">
        <v>-2.5680000000000001</v>
      </c>
      <c r="AI58" s="32">
        <v>-3.1334599999999999</v>
      </c>
      <c r="AJ58" s="32">
        <v>-3.27</v>
      </c>
      <c r="AK58" s="32">
        <v>-3.1989999999999998</v>
      </c>
      <c r="AL58" s="32">
        <v>-3.1432000000000002</v>
      </c>
      <c r="AM58" s="32">
        <v>-2.6130276499999998</v>
      </c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-3.0203943785714285</v>
      </c>
    </row>
    <row r="59" spans="1:62">
      <c r="A59" s="29">
        <v>30</v>
      </c>
      <c r="B59" s="29">
        <v>-62.431283000000001</v>
      </c>
      <c r="C59" s="29">
        <v>-61.903599999999997</v>
      </c>
      <c r="D59" s="29">
        <v>-62.8718</v>
      </c>
      <c r="E59" s="29">
        <v>-63.07</v>
      </c>
      <c r="F59" s="29">
        <v>-62.636000000000003</v>
      </c>
      <c r="G59" s="29">
        <v>-62.604399999999998</v>
      </c>
      <c r="H59" s="29">
        <v>-61.706335199999998</v>
      </c>
      <c r="I59" s="29"/>
      <c r="J59" s="25"/>
      <c r="K59" s="25"/>
      <c r="L59" s="25"/>
      <c r="M59" s="29"/>
      <c r="N59" s="29"/>
      <c r="O59" s="30"/>
      <c r="P59" s="25"/>
      <c r="Q59" s="29"/>
      <c r="R59" s="25"/>
      <c r="S59" s="25"/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2"/>
        <v>-62.460488314285719</v>
      </c>
      <c r="AF59" s="2"/>
      <c r="AG59" s="32">
        <v>-3.1243449999999999</v>
      </c>
      <c r="AH59" s="32">
        <v>-2.5038999999999998</v>
      </c>
      <c r="AI59" s="32">
        <v>-3.0681699999999998</v>
      </c>
      <c r="AJ59" s="32">
        <v>-3.19</v>
      </c>
      <c r="AK59" s="32">
        <v>-3.1360000000000001</v>
      </c>
      <c r="AL59" s="32">
        <v>-3.0649000000000002</v>
      </c>
      <c r="AM59" s="32">
        <v>-2.5232503999999998</v>
      </c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-2.9443664857142857</v>
      </c>
    </row>
    <row r="60" spans="1:62">
      <c r="A60" s="29">
        <v>31</v>
      </c>
      <c r="B60" s="29">
        <v>-62.326309999999999</v>
      </c>
      <c r="C60" s="29">
        <v>-61.786000000000001</v>
      </c>
      <c r="D60" s="29">
        <v>-62.778300000000002</v>
      </c>
      <c r="E60" s="29">
        <v>-62.97</v>
      </c>
      <c r="F60" s="29">
        <v>-62.524000000000001</v>
      </c>
      <c r="G60" s="29">
        <v>-62.490200000000002</v>
      </c>
      <c r="H60" s="29">
        <v>-61.610654529999998</v>
      </c>
      <c r="I60" s="29"/>
      <c r="J60" s="25"/>
      <c r="K60" s="25"/>
      <c r="L60" s="25"/>
      <c r="M60" s="29"/>
      <c r="N60" s="29"/>
      <c r="O60" s="30"/>
      <c r="P60" s="25"/>
      <c r="Q60" s="29"/>
      <c r="R60" s="25"/>
      <c r="S60" s="25"/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2"/>
        <v>-62.35506636142857</v>
      </c>
      <c r="AF60" s="2"/>
      <c r="AG60" s="32">
        <v>-3.0296959999999999</v>
      </c>
      <c r="AH60" s="32">
        <v>-2.4074</v>
      </c>
      <c r="AI60" s="32">
        <v>-2.99227</v>
      </c>
      <c r="AJ60" s="32">
        <v>-3.1</v>
      </c>
      <c r="AK60" s="32">
        <v>-3.0339999999999998</v>
      </c>
      <c r="AL60" s="32">
        <v>-2.9889000000000001</v>
      </c>
      <c r="AM60" s="32">
        <v>-2.4261896599999999</v>
      </c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-2.8540650942857142</v>
      </c>
    </row>
    <row r="61" spans="1:62">
      <c r="A61" s="29">
        <v>32</v>
      </c>
      <c r="B61" s="29">
        <v>-62.224207999999997</v>
      </c>
      <c r="C61" s="29">
        <v>-61.6706</v>
      </c>
      <c r="D61" s="29">
        <v>-62.6755</v>
      </c>
      <c r="E61" s="29">
        <v>-62.79</v>
      </c>
      <c r="F61" s="29">
        <v>-62.444000000000003</v>
      </c>
      <c r="G61" s="29">
        <v>-62.395600000000002</v>
      </c>
      <c r="H61" s="29">
        <v>-61.505142159999998</v>
      </c>
      <c r="I61" s="29"/>
      <c r="J61" s="25"/>
      <c r="K61" s="25"/>
      <c r="L61" s="25"/>
      <c r="M61" s="29"/>
      <c r="N61" s="29"/>
      <c r="O61" s="30"/>
      <c r="P61" s="25"/>
      <c r="Q61" s="29"/>
      <c r="R61" s="25"/>
      <c r="S61" s="25"/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2"/>
        <v>-62.243578594285715</v>
      </c>
      <c r="AF61" s="2"/>
      <c r="AG61" s="32">
        <v>-2.9406949999999998</v>
      </c>
      <c r="AH61" s="32">
        <v>-2.3128000000000002</v>
      </c>
      <c r="AI61" s="32">
        <v>-2.90679</v>
      </c>
      <c r="AJ61" s="32">
        <v>-3.03</v>
      </c>
      <c r="AK61" s="32">
        <v>-2.9729999999999999</v>
      </c>
      <c r="AL61" s="32">
        <v>-2.9043000000000001</v>
      </c>
      <c r="AM61" s="32">
        <v>-2.3276507999999998</v>
      </c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-2.770747971428571</v>
      </c>
    </row>
    <row r="62" spans="1:62">
      <c r="A62" s="29">
        <v>33</v>
      </c>
      <c r="B62" s="29">
        <v>-62.124881000000002</v>
      </c>
      <c r="C62" s="29">
        <v>-61.5548</v>
      </c>
      <c r="D62" s="29">
        <v>-62.575499999999998</v>
      </c>
      <c r="E62" s="29">
        <v>-62.73</v>
      </c>
      <c r="F62" s="29">
        <v>-62.341000000000001</v>
      </c>
      <c r="G62" s="29">
        <v>-62.287799999999997</v>
      </c>
      <c r="H62" s="29">
        <v>-61.41062617</v>
      </c>
      <c r="I62" s="29"/>
      <c r="J62" s="25"/>
      <c r="K62" s="25"/>
      <c r="L62" s="25"/>
      <c r="M62" s="29"/>
      <c r="N62" s="29"/>
      <c r="O62" s="30"/>
      <c r="P62" s="25"/>
      <c r="Q62" s="29"/>
      <c r="R62" s="25"/>
      <c r="S62" s="25"/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2"/>
        <v>-62.146372452857136</v>
      </c>
      <c r="AF62" s="2"/>
      <c r="AG62" s="32">
        <v>-2.8636180000000002</v>
      </c>
      <c r="AH62" s="32">
        <v>-2.2406999999999999</v>
      </c>
      <c r="AI62" s="32">
        <v>-2.8418600000000001</v>
      </c>
      <c r="AJ62" s="32">
        <v>-2.92</v>
      </c>
      <c r="AK62" s="32">
        <v>-2.895</v>
      </c>
      <c r="AL62" s="32">
        <v>-2.8275999999999999</v>
      </c>
      <c r="AM62" s="32">
        <v>-2.2401327499999999</v>
      </c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-2.6898443928571427</v>
      </c>
    </row>
    <row r="63" spans="1:62">
      <c r="A63" s="29">
        <v>34</v>
      </c>
      <c r="B63" s="29">
        <v>-61.999668999999997</v>
      </c>
      <c r="C63" s="29">
        <v>-61.456899999999997</v>
      </c>
      <c r="D63" s="29">
        <v>-62.448799999999999</v>
      </c>
      <c r="E63" s="29">
        <v>-62.66</v>
      </c>
      <c r="F63" s="29">
        <v>-62.247</v>
      </c>
      <c r="G63" s="29">
        <v>-62.179699999999997</v>
      </c>
      <c r="H63" s="29">
        <v>-61.260934900000002</v>
      </c>
      <c r="I63" s="29"/>
      <c r="J63" s="25"/>
      <c r="K63" s="25"/>
      <c r="L63" s="25"/>
      <c r="M63" s="29"/>
      <c r="N63" s="29"/>
      <c r="O63" s="30"/>
      <c r="P63" s="25"/>
      <c r="Q63" s="29"/>
      <c r="R63" s="25"/>
      <c r="S63" s="25"/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2"/>
        <v>-62.036143414285718</v>
      </c>
      <c r="AF63" s="2"/>
      <c r="AG63" s="32">
        <v>-2.7866849999999999</v>
      </c>
      <c r="AH63" s="32">
        <v>-2.1728000000000001</v>
      </c>
      <c r="AI63" s="32">
        <v>-2.7634500000000002</v>
      </c>
      <c r="AJ63" s="32">
        <v>-2.83</v>
      </c>
      <c r="AK63" s="32">
        <v>-2.8490000000000002</v>
      </c>
      <c r="AL63" s="32">
        <v>-2.7677999999999998</v>
      </c>
      <c r="AM63" s="32">
        <v>-2.1696272999999997</v>
      </c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-2.6199088999999995</v>
      </c>
    </row>
    <row r="64" spans="1:62">
      <c r="A64" s="29">
        <v>35</v>
      </c>
      <c r="B64" s="29">
        <v>-61.881391999999998</v>
      </c>
      <c r="C64" s="29">
        <v>-61.346299999999999</v>
      </c>
      <c r="D64" s="29">
        <v>-62.346800000000002</v>
      </c>
      <c r="E64" s="29">
        <v>-62.46</v>
      </c>
      <c r="F64" s="29">
        <v>-62.151000000000003</v>
      </c>
      <c r="G64" s="29">
        <v>-62.086399999999998</v>
      </c>
      <c r="H64" s="29">
        <v>-61.144847150000004</v>
      </c>
      <c r="I64" s="29"/>
      <c r="J64" s="25"/>
      <c r="K64" s="25"/>
      <c r="L64" s="25"/>
      <c r="M64" s="29"/>
      <c r="N64" s="29"/>
      <c r="O64" s="30"/>
      <c r="P64" s="25"/>
      <c r="Q64" s="29"/>
      <c r="R64" s="25"/>
      <c r="S64" s="25"/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2"/>
        <v>-61.916677021428576</v>
      </c>
      <c r="AF64" s="2"/>
      <c r="AG64" s="32">
        <v>-2.7043680000000001</v>
      </c>
      <c r="AH64" s="32">
        <v>-2.0962000000000001</v>
      </c>
      <c r="AI64" s="32">
        <v>-2.66676</v>
      </c>
      <c r="AJ64" s="32">
        <v>-2.76</v>
      </c>
      <c r="AK64" s="32">
        <v>-2.7309999999999999</v>
      </c>
      <c r="AL64" s="32">
        <v>-2.6840999999999999</v>
      </c>
      <c r="AM64" s="32">
        <v>-2.0995724999999998</v>
      </c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-2.5345714999999998</v>
      </c>
    </row>
    <row r="65" spans="1:62">
      <c r="A65" s="29">
        <v>36</v>
      </c>
      <c r="B65" s="29">
        <v>-61.777428</v>
      </c>
      <c r="C65" s="29">
        <v>-61.242800000000003</v>
      </c>
      <c r="D65" s="29">
        <v>-62.2393</v>
      </c>
      <c r="E65" s="29">
        <v>-62.37</v>
      </c>
      <c r="F65" s="29">
        <v>-62.067999999999998</v>
      </c>
      <c r="G65" s="29">
        <v>-62.001199999999997</v>
      </c>
      <c r="H65" s="29">
        <v>-61.044047560000003</v>
      </c>
      <c r="I65" s="29"/>
      <c r="J65" s="25"/>
      <c r="K65" s="25"/>
      <c r="L65" s="25"/>
      <c r="M65" s="29"/>
      <c r="N65" s="29"/>
      <c r="O65" s="30"/>
      <c r="P65" s="25"/>
      <c r="Q65" s="29"/>
      <c r="R65" s="25"/>
      <c r="S65" s="25"/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2"/>
        <v>-61.820396508571427</v>
      </c>
      <c r="AF65" s="2"/>
      <c r="AG65" s="32">
        <v>-2.6138319999999999</v>
      </c>
      <c r="AH65" s="32">
        <v>-2.0394999999999999</v>
      </c>
      <c r="AI65" s="32">
        <v>-2.57694</v>
      </c>
      <c r="AJ65" s="32">
        <v>-2.68</v>
      </c>
      <c r="AK65" s="32">
        <v>-2.6520000000000001</v>
      </c>
      <c r="AL65" s="32">
        <v>-2.6036999999999999</v>
      </c>
      <c r="AM65" s="32">
        <v>-2.0062134800000004</v>
      </c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-2.453169354285714</v>
      </c>
    </row>
    <row r="66" spans="1:62">
      <c r="A66" s="29">
        <v>37</v>
      </c>
      <c r="B66" s="29">
        <v>-61.664498000000002</v>
      </c>
      <c r="C66" s="29">
        <v>-61.110999999999997</v>
      </c>
      <c r="D66" s="29">
        <v>-62.146799999999999</v>
      </c>
      <c r="E66" s="29">
        <v>-62.29</v>
      </c>
      <c r="F66" s="29">
        <v>-61.97</v>
      </c>
      <c r="G66" s="29">
        <v>-61.883299999999998</v>
      </c>
      <c r="H66" s="29">
        <v>-60.957089660000001</v>
      </c>
      <c r="I66" s="29"/>
      <c r="J66" s="25"/>
      <c r="K66" s="25"/>
      <c r="L66" s="25"/>
      <c r="M66" s="29"/>
      <c r="N66" s="29"/>
      <c r="O66" s="30"/>
      <c r="P66" s="25"/>
      <c r="Q66" s="29"/>
      <c r="R66" s="25"/>
      <c r="S66" s="25"/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2"/>
        <v>-61.717526808571435</v>
      </c>
      <c r="AF66" s="2"/>
      <c r="AG66" s="32">
        <v>-2.5400990000000001</v>
      </c>
      <c r="AH66" s="32">
        <v>-1.9386000000000001</v>
      </c>
      <c r="AI66" s="32">
        <v>-2.5024600000000001</v>
      </c>
      <c r="AJ66" s="32">
        <v>-2.62</v>
      </c>
      <c r="AK66" s="32">
        <v>-2.589</v>
      </c>
      <c r="AL66" s="32">
        <v>-2.4914999999999998</v>
      </c>
      <c r="AM66" s="32">
        <v>-1.9169332100000003</v>
      </c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-2.371227458571429</v>
      </c>
    </row>
    <row r="67" spans="1:62">
      <c r="A67" s="29">
        <v>38</v>
      </c>
      <c r="B67" s="29">
        <v>-61.576751999999999</v>
      </c>
      <c r="C67" s="29">
        <v>-61.009799999999998</v>
      </c>
      <c r="D67" s="29">
        <v>-62.087899999999998</v>
      </c>
      <c r="E67" s="29">
        <v>-62.2</v>
      </c>
      <c r="F67" s="29">
        <v>-61.866999999999997</v>
      </c>
      <c r="G67" s="29">
        <v>-61.789400000000001</v>
      </c>
      <c r="H67" s="29">
        <v>-60.858497880000002</v>
      </c>
      <c r="I67" s="29"/>
      <c r="J67" s="25"/>
      <c r="K67" s="25"/>
      <c r="L67" s="25"/>
      <c r="M67" s="29"/>
      <c r="N67" s="29"/>
      <c r="O67" s="30"/>
      <c r="P67" s="25"/>
      <c r="Q67" s="29"/>
      <c r="R67" s="25"/>
      <c r="S67" s="25"/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2"/>
        <v>-61.627049982857152</v>
      </c>
      <c r="AF67" s="2"/>
      <c r="AG67" s="32">
        <v>-2.4624259999999998</v>
      </c>
      <c r="AH67" s="32">
        <v>-1.8116000000000001</v>
      </c>
      <c r="AI67" s="32">
        <v>-2.42197</v>
      </c>
      <c r="AJ67" s="32">
        <v>-2.56</v>
      </c>
      <c r="AK67" s="32">
        <v>-2.4980000000000002</v>
      </c>
      <c r="AL67" s="32">
        <v>-2.4070999999999998</v>
      </c>
      <c r="AM67" s="32">
        <v>-1.8329096200000001</v>
      </c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-2.2848579457142857</v>
      </c>
    </row>
    <row r="68" spans="1:62">
      <c r="A68" s="29">
        <v>39</v>
      </c>
      <c r="B68" s="29">
        <v>-61.490012999999998</v>
      </c>
      <c r="C68" s="29">
        <v>-60.8994</v>
      </c>
      <c r="D68" s="29">
        <v>-61.941099999999999</v>
      </c>
      <c r="E68" s="29">
        <v>-62.1</v>
      </c>
      <c r="F68" s="29">
        <v>-61.786000000000001</v>
      </c>
      <c r="G68" s="29">
        <v>-61.665700000000001</v>
      </c>
      <c r="H68" s="29">
        <v>-60.738348989999999</v>
      </c>
      <c r="I68" s="29"/>
      <c r="J68" s="25"/>
      <c r="K68" s="25"/>
      <c r="L68" s="25"/>
      <c r="M68" s="29"/>
      <c r="N68" s="29"/>
      <c r="O68" s="30"/>
      <c r="P68" s="25"/>
      <c r="Q68" s="29"/>
      <c r="R68" s="25"/>
      <c r="S68" s="25"/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2"/>
        <v>-61.517223141428573</v>
      </c>
      <c r="AF68" s="2"/>
      <c r="AG68" s="32">
        <v>-2.3582070000000002</v>
      </c>
      <c r="AH68" s="32">
        <v>-1.7304999999999999</v>
      </c>
      <c r="AI68" s="32">
        <v>-2.3247499999999999</v>
      </c>
      <c r="AJ68" s="32">
        <v>-2.5099999999999998</v>
      </c>
      <c r="AK68" s="32">
        <v>-2.4449999999999998</v>
      </c>
      <c r="AL68" s="32">
        <v>-2.3073999999999999</v>
      </c>
      <c r="AM68" s="32">
        <v>-1.7573621100000001</v>
      </c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-2.204745587142857</v>
      </c>
    </row>
    <row r="69" spans="1:62">
      <c r="A69" s="29">
        <v>40</v>
      </c>
      <c r="B69" s="29">
        <v>-61.397447999999997</v>
      </c>
      <c r="C69" s="29">
        <v>-60.815300000000001</v>
      </c>
      <c r="D69" s="29">
        <v>-61.850200000000001</v>
      </c>
      <c r="E69" s="29">
        <v>-62.02</v>
      </c>
      <c r="F69" s="29">
        <v>-61.604999999999997</v>
      </c>
      <c r="G69" s="29">
        <v>-61.556800000000003</v>
      </c>
      <c r="H69" s="29">
        <v>-60.634556999999994</v>
      </c>
      <c r="I69" s="29"/>
      <c r="J69" s="25"/>
      <c r="K69" s="25"/>
      <c r="L69" s="25"/>
      <c r="M69" s="29"/>
      <c r="N69" s="29"/>
      <c r="O69" s="30"/>
      <c r="P69" s="25"/>
      <c r="Q69" s="29"/>
      <c r="R69" s="25"/>
      <c r="S69" s="25"/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2"/>
        <v>-61.411329285714281</v>
      </c>
      <c r="AF69" s="2"/>
      <c r="AG69" s="32">
        <v>-2.2872089999999998</v>
      </c>
      <c r="AH69" s="32">
        <v>-1.6508</v>
      </c>
      <c r="AI69" s="32">
        <v>-2.25508</v>
      </c>
      <c r="AJ69" s="32">
        <v>-2.41</v>
      </c>
      <c r="AK69" s="32">
        <v>-2.4020000000000001</v>
      </c>
      <c r="AL69" s="32">
        <v>-2.2124999999999999</v>
      </c>
      <c r="AM69" s="32">
        <v>-1.6648815999999995</v>
      </c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-2.1260672285714288</v>
      </c>
    </row>
    <row r="70" spans="1:62">
      <c r="A70" s="29">
        <v>41</v>
      </c>
      <c r="B70" s="29">
        <v>-61.275030000000001</v>
      </c>
      <c r="C70" s="29">
        <v>-60.706099999999999</v>
      </c>
      <c r="D70" s="29">
        <v>-61.762300000000003</v>
      </c>
      <c r="E70" s="29">
        <v>-61.91</v>
      </c>
      <c r="F70" s="29">
        <v>-61.454000000000001</v>
      </c>
      <c r="G70" s="29">
        <v>-61.452100000000002</v>
      </c>
      <c r="H70" s="29">
        <v>-60.514345429999999</v>
      </c>
      <c r="I70" s="29"/>
      <c r="J70" s="25"/>
      <c r="K70" s="25"/>
      <c r="L70" s="25"/>
      <c r="M70" s="29"/>
      <c r="N70" s="29"/>
      <c r="O70" s="30"/>
      <c r="P70" s="25"/>
      <c r="Q70" s="29"/>
      <c r="R70" s="25"/>
      <c r="S70" s="25"/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2"/>
        <v>-61.296267918571424</v>
      </c>
      <c r="AF70" s="2"/>
      <c r="AG70" s="32">
        <v>-2.2069489999999998</v>
      </c>
      <c r="AH70" s="32">
        <v>-1.5652999999999999</v>
      </c>
      <c r="AI70" s="32">
        <v>-2.1838600000000001</v>
      </c>
      <c r="AJ70" s="32">
        <v>-2.35</v>
      </c>
      <c r="AK70" s="32">
        <v>-2.3490000000000002</v>
      </c>
      <c r="AL70" s="32">
        <v>-2.1198999999999999</v>
      </c>
      <c r="AM70" s="32">
        <v>-1.5777676400000005</v>
      </c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-2.0503966628571431</v>
      </c>
    </row>
    <row r="71" spans="1:62">
      <c r="A71" s="29">
        <v>42</v>
      </c>
      <c r="B71" s="29">
        <v>-61.154285000000002</v>
      </c>
      <c r="C71" s="29">
        <v>-60.603900000000003</v>
      </c>
      <c r="D71" s="29">
        <v>-61.655700000000003</v>
      </c>
      <c r="E71" s="29">
        <v>-61.79</v>
      </c>
      <c r="F71" s="29">
        <v>-61.360999999999997</v>
      </c>
      <c r="G71" s="29">
        <v>-61.348700000000001</v>
      </c>
      <c r="H71" s="29">
        <v>-60.43334188</v>
      </c>
      <c r="I71" s="29"/>
      <c r="J71" s="25"/>
      <c r="K71" s="25"/>
      <c r="L71" s="25"/>
      <c r="M71" s="29"/>
      <c r="N71" s="29"/>
      <c r="O71" s="30"/>
      <c r="P71" s="25"/>
      <c r="Q71" s="29"/>
      <c r="R71" s="25"/>
      <c r="S71" s="25"/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2"/>
        <v>-61.192418125714291</v>
      </c>
      <c r="AF71" s="2"/>
      <c r="AG71" s="32">
        <v>-2.1136089999999998</v>
      </c>
      <c r="AH71" s="32">
        <v>-1.4913000000000001</v>
      </c>
      <c r="AI71" s="32">
        <v>-2.0794299999999999</v>
      </c>
      <c r="AJ71" s="32">
        <v>-2.27</v>
      </c>
      <c r="AK71" s="32">
        <v>-2.202</v>
      </c>
      <c r="AL71" s="32">
        <v>-2.0455999999999999</v>
      </c>
      <c r="AM71" s="32">
        <v>-1.4775222400000001</v>
      </c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-1.9542087485714286</v>
      </c>
    </row>
    <row r="72" spans="1:62">
      <c r="A72" s="29">
        <v>43</v>
      </c>
      <c r="B72" s="29">
        <v>-61.060321999999999</v>
      </c>
      <c r="C72" s="29">
        <v>-60.545000000000002</v>
      </c>
      <c r="D72" s="29">
        <v>-61.562100000000001</v>
      </c>
      <c r="E72" s="29">
        <v>-61.72</v>
      </c>
      <c r="F72" s="29">
        <v>-61.256</v>
      </c>
      <c r="G72" s="29">
        <v>-61.253500000000003</v>
      </c>
      <c r="H72" s="29">
        <v>-60.336821449999995</v>
      </c>
      <c r="I72" s="29"/>
      <c r="J72" s="25"/>
      <c r="K72" s="25"/>
      <c r="L72" s="25"/>
      <c r="M72" s="29"/>
      <c r="N72" s="29"/>
      <c r="O72" s="30"/>
      <c r="P72" s="25"/>
      <c r="Q72" s="29"/>
      <c r="R72" s="25"/>
      <c r="S72" s="25"/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2"/>
        <v>-61.104820492857144</v>
      </c>
      <c r="AF72" s="2"/>
      <c r="AG72" s="32">
        <v>-2.0288050000000002</v>
      </c>
      <c r="AH72" s="32">
        <v>-1.4017999999999999</v>
      </c>
      <c r="AI72" s="32">
        <v>-2.0020799999999999</v>
      </c>
      <c r="AJ72" s="32">
        <v>-2.23</v>
      </c>
      <c r="AK72" s="32">
        <v>-2.0920000000000001</v>
      </c>
      <c r="AL72" s="32">
        <v>-1.9509000000000001</v>
      </c>
      <c r="AM72" s="32">
        <v>-1.3595252100000004</v>
      </c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-1.866444315714286</v>
      </c>
    </row>
    <row r="73" spans="1:62">
      <c r="A73" s="29">
        <v>44</v>
      </c>
      <c r="B73" s="29">
        <v>-60.959778999999997</v>
      </c>
      <c r="C73" s="29">
        <v>-60.447000000000003</v>
      </c>
      <c r="D73" s="29">
        <v>-61.485799999999998</v>
      </c>
      <c r="E73" s="29">
        <v>-61.64</v>
      </c>
      <c r="F73" s="29">
        <v>-61.177</v>
      </c>
      <c r="G73" s="29">
        <v>-61.185899999999997</v>
      </c>
      <c r="H73" s="29">
        <v>-60.225231280000003</v>
      </c>
      <c r="I73" s="29"/>
      <c r="J73" s="25"/>
      <c r="K73" s="25"/>
      <c r="L73" s="25"/>
      <c r="M73" s="29"/>
      <c r="N73" s="29"/>
      <c r="O73" s="30"/>
      <c r="P73" s="25"/>
      <c r="Q73" s="29"/>
      <c r="R73" s="25"/>
      <c r="S73" s="25"/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2"/>
        <v>-61.017244325714287</v>
      </c>
      <c r="AF73" s="2"/>
      <c r="AG73" s="32">
        <v>-1.9483029999999999</v>
      </c>
      <c r="AH73" s="32">
        <v>-1.3180000000000001</v>
      </c>
      <c r="AI73" s="32">
        <v>-1.92797</v>
      </c>
      <c r="AJ73" s="32">
        <v>-2.14</v>
      </c>
      <c r="AK73" s="32">
        <v>-2.0110000000000001</v>
      </c>
      <c r="AL73" s="32">
        <v>-1.853</v>
      </c>
      <c r="AM73" s="32">
        <v>-1.2789900000000001</v>
      </c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-1.7824661428571427</v>
      </c>
    </row>
    <row r="74" spans="1:62">
      <c r="A74" s="29">
        <v>45</v>
      </c>
      <c r="B74" s="29">
        <v>-60.874023999999999</v>
      </c>
      <c r="C74" s="29">
        <v>-60.335099999999997</v>
      </c>
      <c r="D74" s="29">
        <v>-61.3718</v>
      </c>
      <c r="E74" s="29">
        <v>-61.51</v>
      </c>
      <c r="F74" s="29">
        <v>-61.036999999999999</v>
      </c>
      <c r="G74" s="29">
        <v>-61.0989</v>
      </c>
      <c r="H74" s="29">
        <v>-60.0751238</v>
      </c>
      <c r="I74" s="29"/>
      <c r="J74" s="25"/>
      <c r="K74" s="25"/>
      <c r="L74" s="25"/>
      <c r="M74" s="29"/>
      <c r="N74" s="29"/>
      <c r="O74" s="30"/>
      <c r="P74" s="25"/>
      <c r="Q74" s="29"/>
      <c r="R74" s="25"/>
      <c r="S74" s="25"/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2"/>
        <v>-60.900278257142858</v>
      </c>
      <c r="AF74" s="2"/>
      <c r="AG74" s="32">
        <v>-1.871373</v>
      </c>
      <c r="AH74" s="32">
        <v>-1.2181</v>
      </c>
      <c r="AI74" s="32">
        <v>-1.8182700000000001</v>
      </c>
      <c r="AJ74" s="32">
        <v>-2.08</v>
      </c>
      <c r="AK74" s="32">
        <v>-1.9279999999999999</v>
      </c>
      <c r="AL74" s="32">
        <v>-1.79</v>
      </c>
      <c r="AM74" s="32">
        <v>-1.20320585</v>
      </c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-1.7012784071428568</v>
      </c>
    </row>
    <row r="75" spans="1:62">
      <c r="A75" s="29">
        <v>46</v>
      </c>
      <c r="B75" s="29">
        <v>-60.775106000000001</v>
      </c>
      <c r="C75" s="29">
        <v>-60.250300000000003</v>
      </c>
      <c r="D75" s="29">
        <v>-61.256700000000002</v>
      </c>
      <c r="E75" s="29">
        <v>-61.42</v>
      </c>
      <c r="F75" s="29">
        <v>-60.941000000000003</v>
      </c>
      <c r="G75" s="29">
        <v>-61.005699999999997</v>
      </c>
      <c r="H75" s="29">
        <v>-59.990119540000002</v>
      </c>
      <c r="I75" s="29"/>
      <c r="J75" s="25"/>
      <c r="K75" s="25"/>
      <c r="L75" s="25"/>
      <c r="M75" s="29"/>
      <c r="N75" s="29"/>
      <c r="O75" s="30"/>
      <c r="P75" s="25"/>
      <c r="Q75" s="29"/>
      <c r="R75" s="25"/>
      <c r="S75" s="25"/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2"/>
        <v>-60.805560791428569</v>
      </c>
      <c r="AF75" s="2"/>
      <c r="AG75" s="32">
        <v>-1.7888520000000001</v>
      </c>
      <c r="AH75" s="32">
        <v>-1.1075999999999999</v>
      </c>
      <c r="AI75" s="32">
        <v>-1.75695</v>
      </c>
      <c r="AJ75" s="32">
        <v>-2.0099999999999998</v>
      </c>
      <c r="AK75" s="32">
        <v>-1.827</v>
      </c>
      <c r="AL75" s="32">
        <v>-1.7117</v>
      </c>
      <c r="AM75" s="32">
        <v>-1.1026217400000002</v>
      </c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-1.6149605342857143</v>
      </c>
    </row>
    <row r="76" spans="1:62">
      <c r="A76" s="29">
        <v>47</v>
      </c>
      <c r="B76" s="29">
        <v>-60.677166</v>
      </c>
      <c r="C76" s="29">
        <v>-60.157899999999998</v>
      </c>
      <c r="D76" s="29">
        <v>-61.177500000000002</v>
      </c>
      <c r="E76" s="29">
        <v>-61.3</v>
      </c>
      <c r="F76" s="29">
        <v>-60.81</v>
      </c>
      <c r="G76" s="29">
        <v>-60.885800000000003</v>
      </c>
      <c r="H76" s="29">
        <v>-59.897113189999999</v>
      </c>
      <c r="I76" s="29"/>
      <c r="J76" s="25"/>
      <c r="K76" s="25"/>
      <c r="L76" s="25"/>
      <c r="M76" s="29"/>
      <c r="N76" s="29"/>
      <c r="O76" s="30"/>
      <c r="P76" s="25"/>
      <c r="Q76" s="29"/>
      <c r="R76" s="25"/>
      <c r="S76" s="25"/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2"/>
        <v>-60.700782741428576</v>
      </c>
      <c r="AF76" s="2"/>
      <c r="AG76" s="32">
        <v>-1.704105</v>
      </c>
      <c r="AH76" s="32">
        <v>-1.0124</v>
      </c>
      <c r="AI76" s="32">
        <v>-1.6828399999999999</v>
      </c>
      <c r="AJ76" s="32">
        <v>-1.96</v>
      </c>
      <c r="AK76" s="32">
        <v>-1.7370000000000001</v>
      </c>
      <c r="AL76" s="32">
        <v>-1.6235999999999999</v>
      </c>
      <c r="AM76" s="32">
        <v>-1.00453277</v>
      </c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-1.5320682528571428</v>
      </c>
    </row>
    <row r="77" spans="1:62">
      <c r="A77" s="29">
        <v>48</v>
      </c>
      <c r="B77" s="29">
        <v>-60.591897000000003</v>
      </c>
      <c r="C77" s="29">
        <v>-60.047699999999999</v>
      </c>
      <c r="D77" s="29">
        <v>-61.070999999999998</v>
      </c>
      <c r="E77" s="29">
        <v>-61.23</v>
      </c>
      <c r="F77" s="29">
        <v>-60.673000000000002</v>
      </c>
      <c r="G77" s="29">
        <v>-60.801000000000002</v>
      </c>
      <c r="H77" s="29">
        <v>-59.756418199999999</v>
      </c>
      <c r="I77" s="29"/>
      <c r="J77" s="25"/>
      <c r="K77" s="25"/>
      <c r="L77" s="25"/>
      <c r="M77" s="29"/>
      <c r="N77" s="29"/>
      <c r="O77" s="30"/>
      <c r="P77" s="25"/>
      <c r="Q77" s="29"/>
      <c r="R77" s="25"/>
      <c r="S77" s="25"/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2"/>
        <v>-60.595859314285711</v>
      </c>
      <c r="AF77" s="2"/>
      <c r="AG77" s="32">
        <v>-1.6330389999999999</v>
      </c>
      <c r="AH77" s="32">
        <v>-0.93100000000000005</v>
      </c>
      <c r="AI77" s="32">
        <v>-1.5906800000000001</v>
      </c>
      <c r="AJ77" s="32">
        <v>-1.89</v>
      </c>
      <c r="AK77" s="32">
        <v>-1.619</v>
      </c>
      <c r="AL77" s="32">
        <v>-1.5381</v>
      </c>
      <c r="AM77" s="32">
        <v>-0.94065024000000008</v>
      </c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-1.4489241771428572</v>
      </c>
    </row>
    <row r="78" spans="1:62">
      <c r="A78" s="29">
        <v>49</v>
      </c>
      <c r="B78" s="29">
        <v>-60.483027999999997</v>
      </c>
      <c r="C78" s="29">
        <v>-59.931600000000003</v>
      </c>
      <c r="D78" s="29">
        <v>-60.994500000000002</v>
      </c>
      <c r="E78" s="29">
        <v>-61.12</v>
      </c>
      <c r="F78" s="29">
        <v>-60.61</v>
      </c>
      <c r="G78" s="29">
        <v>-60.688800000000001</v>
      </c>
      <c r="H78" s="29">
        <v>-59.661639510000001</v>
      </c>
      <c r="I78" s="29"/>
      <c r="J78" s="25"/>
      <c r="K78" s="25"/>
      <c r="L78" s="25"/>
      <c r="M78" s="29"/>
      <c r="N78" s="29"/>
      <c r="O78" s="30"/>
      <c r="P78" s="25"/>
      <c r="Q78" s="29"/>
      <c r="R78" s="25"/>
      <c r="S78" s="25"/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2"/>
        <v>-60.498509644285718</v>
      </c>
      <c r="AF78" s="2"/>
      <c r="AG78" s="32">
        <v>-1.553906</v>
      </c>
      <c r="AH78" s="32">
        <v>-0.82469999999999999</v>
      </c>
      <c r="AI78" s="32">
        <v>-1.5065500000000001</v>
      </c>
      <c r="AJ78" s="32">
        <v>-1.82</v>
      </c>
      <c r="AK78" s="32">
        <v>-1.556</v>
      </c>
      <c r="AL78" s="32">
        <v>-1.4457</v>
      </c>
      <c r="AM78" s="32">
        <v>-0.87717465000000006</v>
      </c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-1.3691472357142858</v>
      </c>
    </row>
    <row r="79" spans="1:62">
      <c r="A79" s="29">
        <v>50</v>
      </c>
      <c r="B79" s="29">
        <v>-60.380983999999998</v>
      </c>
      <c r="C79" s="29">
        <v>-59.7988</v>
      </c>
      <c r="D79" s="29">
        <v>-60.8523</v>
      </c>
      <c r="E79" s="29">
        <v>-61.03</v>
      </c>
      <c r="F79" s="29">
        <v>-60.531999999999996</v>
      </c>
      <c r="G79" s="29">
        <v>-60.565300000000001</v>
      </c>
      <c r="H79" s="29">
        <v>-59.580368</v>
      </c>
      <c r="I79" s="29"/>
      <c r="J79" s="25"/>
      <c r="K79" s="25"/>
      <c r="L79" s="25"/>
      <c r="M79" s="29"/>
      <c r="N79" s="29"/>
      <c r="O79" s="30"/>
      <c r="P79" s="25"/>
      <c r="Q79" s="29"/>
      <c r="R79" s="25"/>
      <c r="S79" s="25"/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2"/>
        <v>-60.391393142857147</v>
      </c>
      <c r="AF79" s="2"/>
      <c r="AG79" s="32">
        <v>-1.462502</v>
      </c>
      <c r="AH79" s="32">
        <v>-0.75649999999999995</v>
      </c>
      <c r="AI79" s="32">
        <v>-1.4129400000000001</v>
      </c>
      <c r="AJ79" s="32">
        <v>-1.71</v>
      </c>
      <c r="AK79" s="32">
        <v>-1.484</v>
      </c>
      <c r="AL79" s="32">
        <v>-1.3572</v>
      </c>
      <c r="AM79" s="32">
        <v>-0.790107</v>
      </c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-1.2818927142857144</v>
      </c>
    </row>
    <row r="80" spans="1:62">
      <c r="A80" s="29">
        <v>51</v>
      </c>
      <c r="B80" s="29">
        <v>-60.276530000000001</v>
      </c>
      <c r="C80" s="29">
        <v>-59.670299999999997</v>
      </c>
      <c r="D80" s="29">
        <v>-60.781500000000001</v>
      </c>
      <c r="E80" s="29">
        <v>-60.97</v>
      </c>
      <c r="F80" s="29">
        <v>-60.36</v>
      </c>
      <c r="G80" s="29">
        <v>-60.4467</v>
      </c>
      <c r="H80" s="29">
        <v>-59.453598129999996</v>
      </c>
      <c r="I80" s="29"/>
      <c r="J80" s="25"/>
      <c r="K80" s="25"/>
      <c r="L80" s="25"/>
      <c r="M80" s="29"/>
      <c r="N80" s="29"/>
      <c r="O80" s="30"/>
      <c r="P80" s="25"/>
      <c r="Q80" s="29"/>
      <c r="R80" s="25"/>
      <c r="S80" s="25"/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2"/>
        <v>-60.279804018571433</v>
      </c>
      <c r="AF80" s="2"/>
      <c r="AG80" s="32">
        <v>-1.3764069999999999</v>
      </c>
      <c r="AH80" s="32">
        <v>-0.66539999999999999</v>
      </c>
      <c r="AI80" s="32">
        <v>-1.30132</v>
      </c>
      <c r="AJ80" s="32">
        <v>-1.6</v>
      </c>
      <c r="AK80" s="32">
        <v>-1.3819999999999999</v>
      </c>
      <c r="AL80" s="32">
        <v>-1.2532000000000001</v>
      </c>
      <c r="AM80" s="32">
        <v>-0.72877069999999999</v>
      </c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-1.1867282428571428</v>
      </c>
    </row>
    <row r="81" spans="1:62">
      <c r="A81" s="29">
        <v>52</v>
      </c>
      <c r="B81" s="29">
        <v>-60.157282000000002</v>
      </c>
      <c r="C81" s="29">
        <v>-59.5764</v>
      </c>
      <c r="D81" s="29">
        <v>-60.700299999999999</v>
      </c>
      <c r="E81" s="29">
        <v>-60.88</v>
      </c>
      <c r="F81" s="29">
        <v>-60.307000000000002</v>
      </c>
      <c r="G81" s="29">
        <v>-60.3474</v>
      </c>
      <c r="H81" s="29">
        <v>-59.37079636</v>
      </c>
      <c r="I81" s="29"/>
      <c r="J81" s="25"/>
      <c r="K81" s="25"/>
      <c r="L81" s="25"/>
      <c r="M81" s="29"/>
      <c r="N81" s="29"/>
      <c r="O81" s="30"/>
      <c r="P81" s="25"/>
      <c r="Q81" s="29"/>
      <c r="R81" s="25"/>
      <c r="S81" s="25"/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2"/>
        <v>-60.191311194285717</v>
      </c>
      <c r="AF81" s="2"/>
      <c r="AG81" s="32">
        <v>-1.301326</v>
      </c>
      <c r="AH81" s="32">
        <v>-0.5524</v>
      </c>
      <c r="AI81" s="32">
        <v>-1.2337</v>
      </c>
      <c r="AJ81" s="32">
        <v>-1.49</v>
      </c>
      <c r="AK81" s="32">
        <v>-1.274</v>
      </c>
      <c r="AL81" s="32">
        <v>-1.1771</v>
      </c>
      <c r="AM81" s="32">
        <v>-0.63904127999999993</v>
      </c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-1.0953667542857144</v>
      </c>
    </row>
    <row r="82" spans="1:62">
      <c r="A82" s="29">
        <v>53</v>
      </c>
      <c r="B82" s="29">
        <v>-60.062950000000001</v>
      </c>
      <c r="C82" s="29">
        <v>-59.495699999999999</v>
      </c>
      <c r="D82" s="29">
        <v>-60.605899999999998</v>
      </c>
      <c r="E82" s="29">
        <v>-60.77</v>
      </c>
      <c r="F82" s="29">
        <v>-60.223999999999997</v>
      </c>
      <c r="G82" s="29">
        <v>-60.238700000000001</v>
      </c>
      <c r="H82" s="29">
        <v>-59.293723849999999</v>
      </c>
      <c r="I82" s="29"/>
      <c r="J82" s="25"/>
      <c r="K82" s="25"/>
      <c r="L82" s="25"/>
      <c r="M82" s="29"/>
      <c r="N82" s="29"/>
      <c r="O82" s="30"/>
      <c r="P82" s="25"/>
      <c r="Q82" s="29"/>
      <c r="R82" s="25"/>
      <c r="S82" s="25"/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2"/>
        <v>-60.09871055</v>
      </c>
      <c r="AF82" s="2"/>
      <c r="AG82" s="32">
        <v>-1.203983</v>
      </c>
      <c r="AH82" s="32">
        <v>-0.4738</v>
      </c>
      <c r="AI82" s="32">
        <v>-1.1664000000000001</v>
      </c>
      <c r="AJ82" s="32">
        <v>-1.4</v>
      </c>
      <c r="AK82" s="32">
        <v>-1.2430000000000001</v>
      </c>
      <c r="AL82" s="32">
        <v>-1.0684</v>
      </c>
      <c r="AM82" s="32">
        <v>-0.54108908999999983</v>
      </c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-1.0138102985714286</v>
      </c>
    </row>
    <row r="83" spans="1:62">
      <c r="A83" s="29">
        <v>54</v>
      </c>
      <c r="B83" s="29">
        <v>-59.966464000000002</v>
      </c>
      <c r="C83" s="29">
        <v>-59.386499999999998</v>
      </c>
      <c r="D83" s="29">
        <v>-60.509399999999999</v>
      </c>
      <c r="E83" s="29">
        <v>-60.68</v>
      </c>
      <c r="F83" s="29">
        <v>-60.125</v>
      </c>
      <c r="G83" s="29">
        <v>-60.150700000000001</v>
      </c>
      <c r="H83" s="29">
        <v>-59.197594559999999</v>
      </c>
      <c r="I83" s="29"/>
      <c r="J83" s="25"/>
      <c r="K83" s="25"/>
      <c r="L83" s="25"/>
      <c r="M83" s="29"/>
      <c r="N83" s="29"/>
      <c r="O83" s="30"/>
      <c r="P83" s="25"/>
      <c r="Q83" s="29"/>
      <c r="R83" s="25"/>
      <c r="S83" s="25"/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2"/>
        <v>-60.002236937142861</v>
      </c>
      <c r="AF83" s="2"/>
      <c r="AG83" s="32">
        <v>-1.1251739999999999</v>
      </c>
      <c r="AH83" s="32">
        <v>-0.38090000000000002</v>
      </c>
      <c r="AI83" s="32">
        <v>-1.0546899999999999</v>
      </c>
      <c r="AJ83" s="32">
        <v>-1.31</v>
      </c>
      <c r="AK83" s="32">
        <v>-1.075</v>
      </c>
      <c r="AL83" s="32">
        <v>-0.98009999999999997</v>
      </c>
      <c r="AM83" s="32">
        <v>-0.44022545999999985</v>
      </c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-0.90944135142857141</v>
      </c>
    </row>
    <row r="84" spans="1:62">
      <c r="A84" s="29">
        <v>55</v>
      </c>
      <c r="B84" s="29">
        <v>-59.855677</v>
      </c>
      <c r="C84" s="29">
        <v>-59.286700000000003</v>
      </c>
      <c r="D84" s="29">
        <v>-60.413600000000002</v>
      </c>
      <c r="E84" s="29">
        <v>-60.59</v>
      </c>
      <c r="F84" s="29">
        <v>-59.923000000000002</v>
      </c>
      <c r="G84" s="29">
        <v>-60.0687</v>
      </c>
      <c r="H84" s="29">
        <v>-59.090623000000001</v>
      </c>
      <c r="I84" s="29"/>
      <c r="J84" s="25"/>
      <c r="K84" s="25"/>
      <c r="L84" s="25"/>
      <c r="M84" s="29"/>
      <c r="N84" s="29"/>
      <c r="O84" s="30"/>
      <c r="P84" s="25"/>
      <c r="Q84" s="29"/>
      <c r="R84" s="25"/>
      <c r="S84" s="25"/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2"/>
        <v>-59.889757142857142</v>
      </c>
      <c r="AF84" s="2"/>
      <c r="AG84" s="32">
        <v>-1.0328170000000001</v>
      </c>
      <c r="AH84" s="32">
        <v>-0.30809999999999998</v>
      </c>
      <c r="AI84" s="32">
        <v>-0.96420599999999901</v>
      </c>
      <c r="AJ84" s="32">
        <v>-1.23</v>
      </c>
      <c r="AK84" s="32">
        <v>-1.012</v>
      </c>
      <c r="AL84" s="32">
        <v>-0.87690000000000001</v>
      </c>
      <c r="AM84" s="32">
        <v>-0.34281194999999992</v>
      </c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-0.82383356428571408</v>
      </c>
    </row>
    <row r="85" spans="1:62">
      <c r="A85" s="29">
        <v>56</v>
      </c>
      <c r="B85" s="29">
        <v>-59.748883999999997</v>
      </c>
      <c r="C85" s="29">
        <v>-59.184600000000003</v>
      </c>
      <c r="D85" s="29">
        <v>-60.307699999999997</v>
      </c>
      <c r="E85" s="29">
        <v>-60.5</v>
      </c>
      <c r="F85" s="29">
        <v>-59.831000000000003</v>
      </c>
      <c r="G85" s="29">
        <v>-59.988599999999998</v>
      </c>
      <c r="H85" s="29">
        <v>-58.967108599999996</v>
      </c>
      <c r="I85" s="29"/>
      <c r="J85" s="25"/>
      <c r="K85" s="25"/>
      <c r="L85" s="25"/>
      <c r="M85" s="29"/>
      <c r="N85" s="29"/>
      <c r="O85" s="30"/>
      <c r="P85" s="25"/>
      <c r="Q85" s="29"/>
      <c r="R85" s="25"/>
      <c r="S85" s="25"/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2"/>
        <v>-59.78969894285715</v>
      </c>
      <c r="AF85" s="2"/>
      <c r="AG85" s="32">
        <v>-0.94690700000000005</v>
      </c>
      <c r="AH85" s="32">
        <v>-0.17979999999999999</v>
      </c>
      <c r="AI85" s="32">
        <v>-0.90067899999999901</v>
      </c>
      <c r="AJ85" s="32">
        <v>-1.1100000000000001</v>
      </c>
      <c r="AK85" s="32">
        <v>-0.95</v>
      </c>
      <c r="AL85" s="32">
        <v>-0.80330000000000001</v>
      </c>
      <c r="AM85" s="32">
        <v>-0.25062455999999966</v>
      </c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-0.734472937142857</v>
      </c>
    </row>
    <row r="86" spans="1:62">
      <c r="A86" s="29">
        <v>57</v>
      </c>
      <c r="B86" s="29">
        <v>-59.650433999999997</v>
      </c>
      <c r="C86" s="29">
        <v>-59.072099999999999</v>
      </c>
      <c r="D86" s="29">
        <v>-60.181600000000003</v>
      </c>
      <c r="E86" s="29">
        <v>-60.37</v>
      </c>
      <c r="F86" s="29">
        <v>-59.744999999999997</v>
      </c>
      <c r="G86" s="29">
        <v>-59.873100000000001</v>
      </c>
      <c r="H86" s="29">
        <v>-58.870095149999997</v>
      </c>
      <c r="I86" s="29"/>
      <c r="J86" s="25"/>
      <c r="K86" s="25"/>
      <c r="L86" s="25"/>
      <c r="M86" s="29"/>
      <c r="N86" s="29"/>
      <c r="O86" s="30"/>
      <c r="P86" s="25"/>
      <c r="Q86" s="29"/>
      <c r="R86" s="25"/>
      <c r="S86" s="25"/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2"/>
        <v>-59.680332735714288</v>
      </c>
      <c r="AF86" s="2"/>
      <c r="AG86" s="32">
        <v>-0.84540800000000005</v>
      </c>
      <c r="AH86" s="32">
        <v>-9.2100000000000001E-2</v>
      </c>
      <c r="AI86" s="32">
        <v>-0.793821</v>
      </c>
      <c r="AJ86" s="32">
        <v>-0.97</v>
      </c>
      <c r="AK86" s="32">
        <v>-0.83199999999999996</v>
      </c>
      <c r="AL86" s="32">
        <v>-0.70830000000000004</v>
      </c>
      <c r="AM86" s="32">
        <v>-0.17337703000000029</v>
      </c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-0.63071514714285726</v>
      </c>
    </row>
    <row r="87" spans="1:62">
      <c r="A87" s="29">
        <v>58</v>
      </c>
      <c r="B87" s="29">
        <v>-59.553038000000001</v>
      </c>
      <c r="C87" s="29">
        <v>-58.969299999999997</v>
      </c>
      <c r="D87" s="29">
        <v>-60.0501</v>
      </c>
      <c r="E87" s="29">
        <v>-60.25</v>
      </c>
      <c r="F87" s="29">
        <v>-59.612000000000002</v>
      </c>
      <c r="G87" s="29">
        <v>-59.7624</v>
      </c>
      <c r="H87" s="29">
        <v>-58.783812179999998</v>
      </c>
      <c r="I87" s="29"/>
      <c r="J87" s="25"/>
      <c r="K87" s="25"/>
      <c r="L87" s="25"/>
      <c r="M87" s="29"/>
      <c r="N87" s="29"/>
      <c r="O87" s="30"/>
      <c r="P87" s="25"/>
      <c r="Q87" s="29"/>
      <c r="R87" s="25"/>
      <c r="S87" s="25"/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2"/>
        <v>-59.56866431142857</v>
      </c>
      <c r="AF87" s="2"/>
      <c r="AG87" s="32">
        <v>-0.75284799999999996</v>
      </c>
      <c r="AH87" s="32">
        <v>5.7000000000000002E-3</v>
      </c>
      <c r="AI87" s="32">
        <v>-0.70030499999999996</v>
      </c>
      <c r="AJ87" s="32">
        <v>-0.91</v>
      </c>
      <c r="AK87" s="32">
        <v>-0.79100000000000004</v>
      </c>
      <c r="AL87" s="32">
        <v>-0.62790000000000001</v>
      </c>
      <c r="AM87" s="32">
        <v>-8.6517839999999846E-2</v>
      </c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-0.55183869142857145</v>
      </c>
    </row>
    <row r="88" spans="1:62">
      <c r="A88" s="29">
        <v>59</v>
      </c>
      <c r="B88" s="29">
        <v>-59.443598999999999</v>
      </c>
      <c r="C88" s="29">
        <v>-58.842599999999997</v>
      </c>
      <c r="D88" s="29">
        <v>-59.911299999999997</v>
      </c>
      <c r="E88" s="29">
        <v>-60.15</v>
      </c>
      <c r="F88" s="29">
        <v>-59.493000000000002</v>
      </c>
      <c r="G88" s="29">
        <v>-59.650399999999998</v>
      </c>
      <c r="H88" s="29">
        <v>-58.682032769999999</v>
      </c>
      <c r="I88" s="29"/>
      <c r="J88" s="25"/>
      <c r="K88" s="25"/>
      <c r="L88" s="25"/>
      <c r="M88" s="29"/>
      <c r="N88" s="29"/>
      <c r="O88" s="30"/>
      <c r="P88" s="25"/>
      <c r="Q88" s="29"/>
      <c r="R88" s="25"/>
      <c r="S88" s="25"/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2"/>
        <v>-59.453275967142858</v>
      </c>
      <c r="AF88" s="2"/>
      <c r="AG88" s="32">
        <v>-0.66629700000000003</v>
      </c>
      <c r="AH88" s="32">
        <v>0.1069</v>
      </c>
      <c r="AI88" s="32">
        <v>-0.61638300000000001</v>
      </c>
      <c r="AJ88" s="32">
        <v>-0.82</v>
      </c>
      <c r="AK88" s="32">
        <v>-0.69599999999999995</v>
      </c>
      <c r="AL88" s="32">
        <v>-0.52729999999999999</v>
      </c>
      <c r="AM88" s="32">
        <v>2.9086129999999578E-2</v>
      </c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-0.45571340999999999</v>
      </c>
    </row>
    <row r="89" spans="1:62">
      <c r="A89" s="29">
        <v>60</v>
      </c>
      <c r="B89" s="29">
        <v>-59.340125999999998</v>
      </c>
      <c r="C89" s="29">
        <v>-58.750300000000003</v>
      </c>
      <c r="D89" s="29">
        <v>-59.815100000000001</v>
      </c>
      <c r="E89" s="29">
        <v>-60</v>
      </c>
      <c r="F89" s="29">
        <v>-59.417999999999999</v>
      </c>
      <c r="G89" s="29">
        <v>-59.54</v>
      </c>
      <c r="H89" s="29">
        <v>-58.547493199999998</v>
      </c>
      <c r="I89" s="29"/>
      <c r="J89" s="25"/>
      <c r="K89" s="25"/>
      <c r="L89" s="25"/>
      <c r="M89" s="29"/>
      <c r="N89" s="29"/>
      <c r="O89" s="30"/>
      <c r="P89" s="25"/>
      <c r="Q89" s="29"/>
      <c r="R89" s="25"/>
      <c r="S89" s="25"/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2"/>
        <v>-59.344431314285721</v>
      </c>
      <c r="AF89" s="2"/>
      <c r="AG89" s="32">
        <v>-0.55686400000000003</v>
      </c>
      <c r="AH89" s="32">
        <v>0.2203</v>
      </c>
      <c r="AI89" s="32">
        <v>-0.54565200000000003</v>
      </c>
      <c r="AJ89" s="32">
        <v>-0.71</v>
      </c>
      <c r="AK89" s="32">
        <v>-0.64900000000000002</v>
      </c>
      <c r="AL89" s="32">
        <v>-0.43580000000000002</v>
      </c>
      <c r="AM89" s="32">
        <v>0.13385020000000031</v>
      </c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-0.36330939999999995</v>
      </c>
    </row>
    <row r="90" spans="1:62">
      <c r="A90" s="29">
        <v>61</v>
      </c>
      <c r="B90" s="29">
        <v>-59.233989000000001</v>
      </c>
      <c r="C90" s="29">
        <v>-58.669699999999999</v>
      </c>
      <c r="D90" s="29">
        <v>-59.731000000000002</v>
      </c>
      <c r="E90" s="29">
        <v>-59.9</v>
      </c>
      <c r="F90" s="29">
        <v>-59.3</v>
      </c>
      <c r="G90" s="29">
        <v>-59.422899999999998</v>
      </c>
      <c r="H90" s="29">
        <v>-58.430593760000001</v>
      </c>
      <c r="I90" s="29"/>
      <c r="J90" s="25"/>
      <c r="K90" s="25"/>
      <c r="L90" s="25"/>
      <c r="M90" s="29"/>
      <c r="N90" s="29"/>
      <c r="O90" s="30"/>
      <c r="P90" s="25"/>
      <c r="Q90" s="29"/>
      <c r="R90" s="25"/>
      <c r="S90" s="25"/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2"/>
        <v>-59.241168965714294</v>
      </c>
      <c r="AF90" s="2"/>
      <c r="AG90" s="32">
        <v>-0.475221</v>
      </c>
      <c r="AH90" s="32">
        <v>0.32829999999999998</v>
      </c>
      <c r="AI90" s="32">
        <v>-0.466387</v>
      </c>
      <c r="AJ90" s="32">
        <v>-0.64</v>
      </c>
      <c r="AK90" s="32">
        <v>-0.443</v>
      </c>
      <c r="AL90" s="32">
        <v>-0.34449999999999997</v>
      </c>
      <c r="AM90" s="32">
        <v>0.23423568999999975</v>
      </c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-0.25808175857142862</v>
      </c>
    </row>
    <row r="91" spans="1:62">
      <c r="A91" s="29">
        <v>62</v>
      </c>
      <c r="B91" s="29">
        <v>-59.116501</v>
      </c>
      <c r="C91" s="29">
        <v>-58.564599999999999</v>
      </c>
      <c r="D91" s="29">
        <v>-59.609400000000001</v>
      </c>
      <c r="E91" s="29">
        <v>-59.77</v>
      </c>
      <c r="F91" s="29">
        <v>-59.24</v>
      </c>
      <c r="G91" s="29">
        <v>-59.2742</v>
      </c>
      <c r="H91" s="29">
        <v>-58.323333259999998</v>
      </c>
      <c r="I91" s="29"/>
      <c r="J91" s="25"/>
      <c r="K91" s="25"/>
      <c r="L91" s="25"/>
      <c r="M91" s="29"/>
      <c r="N91" s="29"/>
      <c r="O91" s="30"/>
      <c r="P91" s="25"/>
      <c r="Q91" s="29"/>
      <c r="R91" s="25"/>
      <c r="S91" s="25"/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2"/>
        <v>-59.128290608571433</v>
      </c>
      <c r="AF91" s="2"/>
      <c r="AG91" s="32">
        <v>-0.38939800000000002</v>
      </c>
      <c r="AH91" s="32">
        <v>0.44290000000000002</v>
      </c>
      <c r="AI91" s="32">
        <v>-0.386936</v>
      </c>
      <c r="AJ91" s="32">
        <v>-0.51</v>
      </c>
      <c r="AK91" s="32">
        <v>-0.35499999999999998</v>
      </c>
      <c r="AL91" s="32">
        <v>-0.2419</v>
      </c>
      <c r="AM91" s="32">
        <v>0.37544160000000004</v>
      </c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-0.15212748571428572</v>
      </c>
    </row>
    <row r="92" spans="1:62">
      <c r="A92" s="29">
        <v>63</v>
      </c>
      <c r="B92" s="29">
        <v>-58.994641000000001</v>
      </c>
      <c r="C92" s="29">
        <v>-58.447699999999998</v>
      </c>
      <c r="D92" s="29">
        <v>-59.5139</v>
      </c>
      <c r="E92" s="29">
        <v>-59.61</v>
      </c>
      <c r="F92" s="29">
        <v>-59.16</v>
      </c>
      <c r="G92" s="29">
        <v>-59.147599999999997</v>
      </c>
      <c r="H92" s="29">
        <v>-58.23256911</v>
      </c>
      <c r="I92" s="29"/>
      <c r="J92" s="25"/>
      <c r="K92" s="25"/>
      <c r="L92" s="25"/>
      <c r="M92" s="29"/>
      <c r="N92" s="29"/>
      <c r="O92" s="30"/>
      <c r="P92" s="25"/>
      <c r="Q92" s="29"/>
      <c r="R92" s="25"/>
      <c r="S92" s="25"/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2"/>
        <v>-59.015201444285708</v>
      </c>
      <c r="AF92" s="2"/>
      <c r="AG92" s="32">
        <v>-0.28872100000000001</v>
      </c>
      <c r="AH92" s="32">
        <v>0.55330000000000001</v>
      </c>
      <c r="AI92" s="32">
        <v>-0.28793400000000002</v>
      </c>
      <c r="AJ92" s="32">
        <v>-0.46</v>
      </c>
      <c r="AK92" s="32">
        <v>-0.29399999999999998</v>
      </c>
      <c r="AL92" s="32">
        <v>-0.15290000000000001</v>
      </c>
      <c r="AM92" s="32">
        <v>0.48445615999999952</v>
      </c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-6.3685548571428649E-2</v>
      </c>
    </row>
    <row r="93" spans="1:62">
      <c r="A93" s="29">
        <v>64</v>
      </c>
      <c r="B93" s="29">
        <v>-58.871509000000003</v>
      </c>
      <c r="C93" s="29">
        <v>-58.342799999999997</v>
      </c>
      <c r="D93" s="29">
        <v>-59.400500000000001</v>
      </c>
      <c r="E93" s="29">
        <v>-59.53</v>
      </c>
      <c r="F93" s="29">
        <v>-59.014000000000003</v>
      </c>
      <c r="G93" s="29">
        <v>-59.029600000000002</v>
      </c>
      <c r="H93" s="29">
        <v>-58.119749040000002</v>
      </c>
      <c r="I93" s="29"/>
      <c r="J93" s="25"/>
      <c r="K93" s="25"/>
      <c r="L93" s="25"/>
      <c r="M93" s="29"/>
      <c r="N93" s="29"/>
      <c r="O93" s="30"/>
      <c r="P93" s="25"/>
      <c r="Q93" s="29"/>
      <c r="R93" s="25"/>
      <c r="S93" s="25"/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2"/>
        <v>-58.901165434285716</v>
      </c>
      <c r="AF93" s="2"/>
      <c r="AG93" s="32">
        <v>-0.20177700000000001</v>
      </c>
      <c r="AH93" s="32">
        <v>0.63880000000000003</v>
      </c>
      <c r="AI93" s="32">
        <v>-0.19186400000000001</v>
      </c>
      <c r="AJ93" s="32">
        <v>-0.37</v>
      </c>
      <c r="AK93" s="32">
        <v>-0.245</v>
      </c>
      <c r="AL93" s="32">
        <v>-2.2100000000000002E-2</v>
      </c>
      <c r="AM93" s="32">
        <v>0.63244240000000129</v>
      </c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3.4357342857143043E-2</v>
      </c>
    </row>
    <row r="94" spans="1:62">
      <c r="A94" s="29">
        <v>65</v>
      </c>
      <c r="B94" s="29">
        <v>-58.745114000000001</v>
      </c>
      <c r="C94" s="29">
        <v>-58.2301</v>
      </c>
      <c r="D94" s="29">
        <v>-59.301299999999998</v>
      </c>
      <c r="E94" s="29">
        <v>-59.41</v>
      </c>
      <c r="F94" s="29">
        <v>-58.942</v>
      </c>
      <c r="G94" s="29">
        <v>-58.884900000000002</v>
      </c>
      <c r="H94" s="29">
        <v>-58.029213600000006</v>
      </c>
      <c r="I94" s="29"/>
      <c r="J94" s="25"/>
      <c r="K94" s="25"/>
      <c r="L94" s="25"/>
      <c r="M94" s="29"/>
      <c r="N94" s="29"/>
      <c r="O94" s="30"/>
      <c r="P94" s="25"/>
      <c r="Q94" s="29"/>
      <c r="R94" s="25"/>
      <c r="S94" s="25"/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4">AVERAGE(B94:AD94)</f>
        <v>-58.791803942857143</v>
      </c>
      <c r="AF94" s="2"/>
      <c r="AG94" s="32">
        <v>-0.10836999999999999</v>
      </c>
      <c r="AH94" s="32">
        <v>0.75849999999999995</v>
      </c>
      <c r="AI94" s="32">
        <v>-8.84364000000019E-2</v>
      </c>
      <c r="AJ94" s="32">
        <v>-0.26</v>
      </c>
      <c r="AK94" s="32">
        <v>-0.14599999999999999</v>
      </c>
      <c r="AL94" s="32">
        <v>7.7299999999999994E-2</v>
      </c>
      <c r="AM94" s="32">
        <v>0.74670815000000001</v>
      </c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0.13995739285714259</v>
      </c>
    </row>
    <row r="95" spans="1:62">
      <c r="A95" s="29">
        <v>66</v>
      </c>
      <c r="B95" s="29">
        <v>-58.614061</v>
      </c>
      <c r="C95" s="29">
        <v>-58.117699999999999</v>
      </c>
      <c r="D95" s="29">
        <v>-59.181699999999999</v>
      </c>
      <c r="E95" s="29">
        <v>-59.31</v>
      </c>
      <c r="F95" s="29">
        <v>-58.777999999999999</v>
      </c>
      <c r="G95" s="29">
        <v>-58.707099999999997</v>
      </c>
      <c r="H95" s="29">
        <v>-57.909328100000003</v>
      </c>
      <c r="I95" s="29"/>
      <c r="J95" s="25"/>
      <c r="K95" s="25"/>
      <c r="L95" s="25"/>
      <c r="M95" s="29"/>
      <c r="N95" s="29"/>
      <c r="O95" s="30"/>
      <c r="P95" s="25"/>
      <c r="Q95" s="29"/>
      <c r="R95" s="25"/>
      <c r="S95" s="25"/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4"/>
        <v>-58.659698442857142</v>
      </c>
      <c r="AF95" s="2"/>
      <c r="AG95" s="32">
        <v>-1.3236E-2</v>
      </c>
      <c r="AH95" s="32">
        <v>0.88529999999999998</v>
      </c>
      <c r="AI95" s="32">
        <v>2.8500799999999198E-2</v>
      </c>
      <c r="AJ95" s="32">
        <v>-0.16</v>
      </c>
      <c r="AK95" s="32">
        <v>-0.03</v>
      </c>
      <c r="AL95" s="32">
        <v>0.17929999999999999</v>
      </c>
      <c r="AM95" s="32">
        <v>0.87531450000000011</v>
      </c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0.25216847142857135</v>
      </c>
    </row>
    <row r="96" spans="1:62">
      <c r="A96" s="29">
        <v>67</v>
      </c>
      <c r="B96" s="29">
        <v>-58.487231000000001</v>
      </c>
      <c r="C96" s="29">
        <v>-57.9801</v>
      </c>
      <c r="D96" s="29">
        <v>-59.067</v>
      </c>
      <c r="E96" s="29">
        <v>-59.1</v>
      </c>
      <c r="F96" s="29">
        <v>-58.637</v>
      </c>
      <c r="G96" s="29">
        <v>-58.572699999999998</v>
      </c>
      <c r="H96" s="29">
        <v>-57.755984180000006</v>
      </c>
      <c r="I96" s="29"/>
      <c r="J96" s="25"/>
      <c r="K96" s="25"/>
      <c r="L96" s="25"/>
      <c r="M96" s="29"/>
      <c r="N96" s="29"/>
      <c r="O96" s="30"/>
      <c r="P96" s="25"/>
      <c r="Q96" s="29"/>
      <c r="R96" s="25"/>
      <c r="S96" s="25"/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4"/>
        <v>-58.514287882857147</v>
      </c>
      <c r="AF96" s="2"/>
      <c r="AG96" s="32">
        <v>8.6952000000000002E-2</v>
      </c>
      <c r="AH96" s="32">
        <v>1.0079</v>
      </c>
      <c r="AI96" s="32">
        <v>0.156529999999999</v>
      </c>
      <c r="AJ96" s="32">
        <v>-7.0000000000000007E-2</v>
      </c>
      <c r="AK96" s="32">
        <v>0.14299999999999999</v>
      </c>
      <c r="AL96" s="32">
        <v>0.32819999999999999</v>
      </c>
      <c r="AM96" s="32">
        <v>1.0395122499999998</v>
      </c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0.38458489285714265</v>
      </c>
    </row>
    <row r="97" spans="1:62">
      <c r="A97" s="29">
        <v>68</v>
      </c>
      <c r="B97" s="29">
        <v>-58.363264000000001</v>
      </c>
      <c r="C97" s="29">
        <v>-57.901699999999998</v>
      </c>
      <c r="D97" s="29">
        <v>-58.903300000000002</v>
      </c>
      <c r="E97" s="29">
        <v>-58.96</v>
      </c>
      <c r="F97" s="29">
        <v>-58.426000000000002</v>
      </c>
      <c r="G97" s="29">
        <v>-58.4101</v>
      </c>
      <c r="H97" s="29">
        <v>-57.65293552</v>
      </c>
      <c r="I97" s="29"/>
      <c r="J97" s="25"/>
      <c r="K97" s="25"/>
      <c r="L97" s="25"/>
      <c r="M97" s="29"/>
      <c r="N97" s="29"/>
      <c r="O97" s="30"/>
      <c r="P97" s="25"/>
      <c r="Q97" s="29"/>
      <c r="R97" s="25"/>
      <c r="S97" s="25"/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4"/>
        <v>-58.373899931428568</v>
      </c>
      <c r="AF97" s="2"/>
      <c r="AG97" s="32">
        <v>0.202319</v>
      </c>
      <c r="AH97" s="32">
        <v>1.1552</v>
      </c>
      <c r="AI97" s="32">
        <v>0.23211499999999999</v>
      </c>
      <c r="AJ97" s="32">
        <v>0.05</v>
      </c>
      <c r="AK97" s="32">
        <v>0.23899999999999999</v>
      </c>
      <c r="AL97" s="32">
        <v>0.45029999999999998</v>
      </c>
      <c r="AM97" s="32">
        <v>1.1525447200000003</v>
      </c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0.49735410285714288</v>
      </c>
    </row>
    <row r="98" spans="1:62">
      <c r="A98" s="29">
        <v>69</v>
      </c>
      <c r="B98" s="29">
        <v>-58.238950000000003</v>
      </c>
      <c r="C98" s="29">
        <v>-57.7468</v>
      </c>
      <c r="D98" s="29">
        <v>-58.797600000000003</v>
      </c>
      <c r="E98" s="29">
        <v>-58.75</v>
      </c>
      <c r="F98" s="29">
        <v>-58.304000000000002</v>
      </c>
      <c r="G98" s="29">
        <v>-58.292900000000003</v>
      </c>
      <c r="H98" s="29">
        <v>-57.535446360000002</v>
      </c>
      <c r="I98" s="29"/>
      <c r="J98" s="25"/>
      <c r="K98" s="25"/>
      <c r="L98" s="25"/>
      <c r="M98" s="29"/>
      <c r="N98" s="29"/>
      <c r="O98" s="30"/>
      <c r="P98" s="25"/>
      <c r="Q98" s="29"/>
      <c r="R98" s="25"/>
      <c r="S98" s="25"/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4"/>
        <v>-58.237956622857148</v>
      </c>
      <c r="AF98" s="2"/>
      <c r="AG98" s="32">
        <v>0.31118000000000001</v>
      </c>
      <c r="AH98" s="32">
        <v>1.2456</v>
      </c>
      <c r="AI98" s="32">
        <v>0.36116999999999999</v>
      </c>
      <c r="AJ98" s="32">
        <v>0.14000000000000001</v>
      </c>
      <c r="AK98" s="32">
        <v>0.33600000000000002</v>
      </c>
      <c r="AL98" s="32">
        <v>0.56950000000000001</v>
      </c>
      <c r="AM98" s="32">
        <v>1.2739174699999998</v>
      </c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0.60533820999999999</v>
      </c>
    </row>
    <row r="99" spans="1:62">
      <c r="A99" s="29">
        <v>70</v>
      </c>
      <c r="B99" s="29">
        <v>-58.107197999999997</v>
      </c>
      <c r="C99" s="29">
        <v>-57.5837</v>
      </c>
      <c r="D99" s="29">
        <v>-58.674399999999999</v>
      </c>
      <c r="E99" s="29">
        <v>-58.55</v>
      </c>
      <c r="F99" s="29">
        <v>-58.148000000000003</v>
      </c>
      <c r="G99" s="29">
        <v>-58.161700000000003</v>
      </c>
      <c r="H99" s="29">
        <v>-57.387362299999999</v>
      </c>
      <c r="I99" s="29"/>
      <c r="J99" s="25"/>
      <c r="K99" s="25"/>
      <c r="L99" s="25"/>
      <c r="M99" s="29"/>
      <c r="N99" s="29"/>
      <c r="O99" s="30"/>
      <c r="P99" s="25"/>
      <c r="Q99" s="29"/>
      <c r="R99" s="25"/>
      <c r="S99" s="25"/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4"/>
        <v>-58.087480042857145</v>
      </c>
      <c r="AF99" s="2"/>
      <c r="AG99" s="32">
        <v>0.43489</v>
      </c>
      <c r="AH99" s="32">
        <v>1.3672</v>
      </c>
      <c r="AI99" s="32">
        <v>0.47905399999999998</v>
      </c>
      <c r="AJ99" s="32">
        <v>0.23</v>
      </c>
      <c r="AK99" s="32">
        <v>0.36699999999999999</v>
      </c>
      <c r="AL99" s="32">
        <v>0.67220000000000002</v>
      </c>
      <c r="AM99" s="32">
        <v>1.4201964999999996</v>
      </c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0.71007721428571424</v>
      </c>
    </row>
    <row r="100" spans="1:62">
      <c r="A100" s="29">
        <v>71</v>
      </c>
      <c r="B100" s="29">
        <v>-57.980141000000003</v>
      </c>
      <c r="C100" s="29">
        <v>-57.475700000000003</v>
      </c>
      <c r="D100" s="29">
        <v>-58.537999999999997</v>
      </c>
      <c r="E100" s="29">
        <v>-58.4</v>
      </c>
      <c r="F100" s="29">
        <v>-57.904000000000003</v>
      </c>
      <c r="G100" s="29">
        <v>-58.036299999999997</v>
      </c>
      <c r="H100" s="29">
        <v>-57.211588749999997</v>
      </c>
      <c r="I100" s="29"/>
      <c r="J100" s="25"/>
      <c r="K100" s="25"/>
      <c r="L100" s="25"/>
      <c r="M100" s="29"/>
      <c r="N100" s="29"/>
      <c r="O100" s="30"/>
      <c r="P100" s="25"/>
      <c r="Q100" s="29"/>
      <c r="R100" s="25"/>
      <c r="S100" s="25"/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4"/>
        <v>-57.935104249999995</v>
      </c>
      <c r="AF100" s="2"/>
      <c r="AG100" s="32">
        <v>0.54110899999999995</v>
      </c>
      <c r="AH100" s="32">
        <v>1.5099</v>
      </c>
      <c r="AI100" s="32">
        <v>0.611155</v>
      </c>
      <c r="AJ100" s="32">
        <v>0.31</v>
      </c>
      <c r="AK100" s="32">
        <v>0.438</v>
      </c>
      <c r="AL100" s="32">
        <v>0.80179999999999996</v>
      </c>
      <c r="AM100" s="32">
        <v>1.55441824</v>
      </c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0.82376889142857146</v>
      </c>
    </row>
    <row r="101" spans="1:62">
      <c r="A101" s="29">
        <v>72</v>
      </c>
      <c r="B101" s="29">
        <v>-57.854129</v>
      </c>
      <c r="C101" s="29">
        <v>-57.352400000000003</v>
      </c>
      <c r="D101" s="29">
        <v>-58.402299999999997</v>
      </c>
      <c r="E101" s="29">
        <v>-58.24</v>
      </c>
      <c r="F101" s="29">
        <v>-57.829000000000001</v>
      </c>
      <c r="G101" s="29">
        <v>-57.870100000000001</v>
      </c>
      <c r="H101" s="29">
        <v>-57.091057920000004</v>
      </c>
      <c r="I101" s="29"/>
      <c r="J101" s="25"/>
      <c r="K101" s="25"/>
      <c r="L101" s="25"/>
      <c r="M101" s="29"/>
      <c r="N101" s="29"/>
      <c r="O101" s="30"/>
      <c r="P101" s="25"/>
      <c r="Q101" s="29"/>
      <c r="R101" s="25"/>
      <c r="S101" s="25"/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4"/>
        <v>-57.805569560000002</v>
      </c>
      <c r="AF101" s="2"/>
      <c r="AG101" s="32">
        <v>0.66519099999999998</v>
      </c>
      <c r="AH101" s="32">
        <v>1.7090000000000001</v>
      </c>
      <c r="AI101" s="32">
        <v>0.71763500000000002</v>
      </c>
      <c r="AJ101" s="32">
        <v>0.42</v>
      </c>
      <c r="AK101" s="32">
        <v>0.59799999999999998</v>
      </c>
      <c r="AL101" s="32">
        <v>0.91069999999999995</v>
      </c>
      <c r="AM101" s="32">
        <v>1.6692888399999999</v>
      </c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0.95568783428571435</v>
      </c>
    </row>
    <row r="102" spans="1:62">
      <c r="A102" s="29">
        <v>73</v>
      </c>
      <c r="B102" s="29">
        <v>-57.721834999999999</v>
      </c>
      <c r="C102" s="29">
        <v>-57.171799999999998</v>
      </c>
      <c r="D102" s="29">
        <v>-58.250999999999998</v>
      </c>
      <c r="E102" s="29">
        <v>-58.16</v>
      </c>
      <c r="F102" s="29">
        <v>-57.716999999999999</v>
      </c>
      <c r="G102" s="29">
        <v>-57.732999999999997</v>
      </c>
      <c r="H102" s="29">
        <v>-56.974212059999999</v>
      </c>
      <c r="I102" s="29"/>
      <c r="J102" s="25"/>
      <c r="K102" s="25"/>
      <c r="L102" s="25"/>
      <c r="M102" s="29"/>
      <c r="N102" s="29"/>
      <c r="O102" s="30"/>
      <c r="P102" s="25"/>
      <c r="Q102" s="29"/>
      <c r="R102" s="25"/>
      <c r="S102" s="25"/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4"/>
        <v>-57.675549580000002</v>
      </c>
      <c r="AF102" s="2"/>
      <c r="AG102" s="32">
        <v>0.79595499999999997</v>
      </c>
      <c r="AH102" s="32">
        <v>1.8069</v>
      </c>
      <c r="AI102" s="32">
        <v>0.80979599999999996</v>
      </c>
      <c r="AJ102" s="32">
        <v>0.57999999999999996</v>
      </c>
      <c r="AK102" s="32">
        <v>0.70299999999999996</v>
      </c>
      <c r="AL102" s="32">
        <v>1.0088999999999999</v>
      </c>
      <c r="AM102" s="32">
        <v>1.76964674</v>
      </c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1.0677425342857141</v>
      </c>
    </row>
    <row r="103" spans="1:62">
      <c r="A103" s="29">
        <v>74</v>
      </c>
      <c r="B103" s="29">
        <v>-57.579154000000003</v>
      </c>
      <c r="C103" s="29">
        <v>-56.970100000000002</v>
      </c>
      <c r="D103" s="29">
        <v>-58.153799999999997</v>
      </c>
      <c r="E103" s="29">
        <v>-57.96</v>
      </c>
      <c r="F103" s="29">
        <v>-57.585000000000001</v>
      </c>
      <c r="G103" s="29">
        <v>-57.569600000000001</v>
      </c>
      <c r="H103" s="29">
        <v>-56.807792159999998</v>
      </c>
      <c r="I103" s="29"/>
      <c r="J103" s="25"/>
      <c r="K103" s="25"/>
      <c r="L103" s="25"/>
      <c r="M103" s="29"/>
      <c r="N103" s="29"/>
      <c r="O103" s="30"/>
      <c r="P103" s="25"/>
      <c r="Q103" s="29"/>
      <c r="R103" s="25"/>
      <c r="S103" s="25"/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4"/>
        <v>-57.517920880000005</v>
      </c>
      <c r="AF103" s="2"/>
      <c r="AG103" s="32">
        <v>0.92682200000000003</v>
      </c>
      <c r="AH103" s="32">
        <v>1.9703999999999999</v>
      </c>
      <c r="AI103" s="32">
        <v>0.91271100000000005</v>
      </c>
      <c r="AJ103" s="32">
        <v>0.76</v>
      </c>
      <c r="AK103" s="32">
        <v>0.78700000000000003</v>
      </c>
      <c r="AL103" s="32">
        <v>1.1114999999999999</v>
      </c>
      <c r="AM103" s="32">
        <v>1.898065919999999</v>
      </c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1.1952141314285711</v>
      </c>
    </row>
    <row r="104" spans="1:62">
      <c r="A104" s="29">
        <v>75</v>
      </c>
      <c r="B104" s="29">
        <v>-57.436504999999997</v>
      </c>
      <c r="C104" s="29">
        <v>-56.800699999999999</v>
      </c>
      <c r="D104" s="29">
        <v>-58.029000000000003</v>
      </c>
      <c r="E104" s="29">
        <v>-57.79</v>
      </c>
      <c r="F104" s="29">
        <v>-57.393000000000001</v>
      </c>
      <c r="G104" s="29">
        <v>-57.394399999999997</v>
      </c>
      <c r="H104" s="29">
        <v>-56.650314999999999</v>
      </c>
      <c r="I104" s="29"/>
      <c r="J104" s="25"/>
      <c r="K104" s="25"/>
      <c r="L104" s="25"/>
      <c r="M104" s="29"/>
      <c r="N104" s="29"/>
      <c r="O104" s="30"/>
      <c r="P104" s="25"/>
      <c r="Q104" s="29"/>
      <c r="R104" s="25"/>
      <c r="S104" s="25"/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4"/>
        <v>-57.356274285714285</v>
      </c>
      <c r="AF104" s="2"/>
      <c r="AG104" s="32">
        <v>1.051723</v>
      </c>
      <c r="AH104" s="32">
        <v>2.0747</v>
      </c>
      <c r="AI104" s="32">
        <v>1.02258</v>
      </c>
      <c r="AJ104" s="32">
        <v>0.86</v>
      </c>
      <c r="AK104" s="32">
        <v>0.93799999999999994</v>
      </c>
      <c r="AL104" s="32">
        <v>1.2611000000000001</v>
      </c>
      <c r="AM104" s="32">
        <v>2.0610297499999999</v>
      </c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1.3241618214285715</v>
      </c>
    </row>
    <row r="105" spans="1:62">
      <c r="A105" s="29">
        <v>76</v>
      </c>
      <c r="B105" s="29">
        <v>-57.292909999999999</v>
      </c>
      <c r="C105" s="29">
        <v>-56.652000000000001</v>
      </c>
      <c r="D105" s="29">
        <v>-57.844000000000001</v>
      </c>
      <c r="E105" s="29">
        <v>-57.66</v>
      </c>
      <c r="F105" s="29">
        <v>-57.226999999999997</v>
      </c>
      <c r="G105" s="29">
        <v>-57.228700000000003</v>
      </c>
      <c r="H105" s="29">
        <v>-56.48339412</v>
      </c>
      <c r="I105" s="29"/>
      <c r="J105" s="25"/>
      <c r="K105" s="25"/>
      <c r="L105" s="25"/>
      <c r="M105" s="29"/>
      <c r="N105" s="29"/>
      <c r="O105" s="30"/>
      <c r="P105" s="25"/>
      <c r="Q105" s="29"/>
      <c r="R105" s="25"/>
      <c r="S105" s="25"/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4"/>
        <v>-57.198286302857142</v>
      </c>
      <c r="AF105" s="2"/>
      <c r="AG105" s="32">
        <v>1.1776930000000001</v>
      </c>
      <c r="AH105" s="32">
        <v>2.2000999999999999</v>
      </c>
      <c r="AI105" s="32">
        <v>1.1514500000000001</v>
      </c>
      <c r="AJ105" s="32">
        <v>1</v>
      </c>
      <c r="AK105" s="32">
        <v>1.1040000000000001</v>
      </c>
      <c r="AL105" s="32">
        <v>1.4076</v>
      </c>
      <c r="AM105" s="32">
        <v>2.2007851200000004</v>
      </c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1.4630897314285716</v>
      </c>
    </row>
    <row r="106" spans="1:62">
      <c r="A106" s="29">
        <v>77</v>
      </c>
      <c r="B106" s="29">
        <v>-57.134067999999999</v>
      </c>
      <c r="C106" s="29">
        <v>-56.501600000000003</v>
      </c>
      <c r="D106" s="29">
        <v>-57.706899999999997</v>
      </c>
      <c r="E106" s="29">
        <v>-57.49</v>
      </c>
      <c r="F106" s="29">
        <v>-57.115000000000002</v>
      </c>
      <c r="G106" s="29">
        <v>-57.069600000000001</v>
      </c>
      <c r="H106" s="29">
        <v>-56.310351430000004</v>
      </c>
      <c r="I106" s="29"/>
      <c r="J106" s="25"/>
      <c r="K106" s="25"/>
      <c r="L106" s="25"/>
      <c r="M106" s="29"/>
      <c r="N106" s="29"/>
      <c r="O106" s="30"/>
      <c r="P106" s="25"/>
      <c r="Q106" s="29"/>
      <c r="R106" s="25"/>
      <c r="S106" s="25"/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4"/>
        <v>-57.046788489999997</v>
      </c>
      <c r="AF106" s="2"/>
      <c r="AG106" s="32">
        <v>1.325596</v>
      </c>
      <c r="AH106" s="32">
        <v>2.3037999999999998</v>
      </c>
      <c r="AI106" s="32">
        <v>1.2670600000000001</v>
      </c>
      <c r="AJ106" s="32">
        <v>1.1599999999999999</v>
      </c>
      <c r="AK106" s="32">
        <v>1.1830000000000001</v>
      </c>
      <c r="AL106" s="32">
        <v>1.54</v>
      </c>
      <c r="AM106" s="32">
        <v>2.34824739</v>
      </c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1.589671912857143</v>
      </c>
    </row>
    <row r="107" spans="1:62">
      <c r="A107" s="29">
        <v>78</v>
      </c>
      <c r="B107" s="29">
        <v>-56.956470000000003</v>
      </c>
      <c r="C107" s="29">
        <v>-56.295400000000001</v>
      </c>
      <c r="D107" s="29">
        <v>-57.574300000000001</v>
      </c>
      <c r="E107" s="29">
        <v>-57.34</v>
      </c>
      <c r="F107" s="29">
        <v>-57.018000000000001</v>
      </c>
      <c r="G107" s="29">
        <v>-56.918300000000002</v>
      </c>
      <c r="H107" s="29">
        <v>-56.204562959999997</v>
      </c>
      <c r="I107" s="29"/>
      <c r="J107" s="25"/>
      <c r="K107" s="25"/>
      <c r="L107" s="25"/>
      <c r="M107" s="29"/>
      <c r="N107" s="29"/>
      <c r="O107" s="30"/>
      <c r="P107" s="25"/>
      <c r="Q107" s="29"/>
      <c r="R107" s="25"/>
      <c r="S107" s="25"/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4"/>
        <v>-56.901004708571421</v>
      </c>
      <c r="AF107" s="2"/>
      <c r="AG107" s="32">
        <v>1.453929</v>
      </c>
      <c r="AH107" s="32">
        <v>2.4950999999999999</v>
      </c>
      <c r="AI107" s="32">
        <v>1.3894899999999999</v>
      </c>
      <c r="AJ107" s="32">
        <v>1.32</v>
      </c>
      <c r="AK107" s="32">
        <v>1.2829999999999999</v>
      </c>
      <c r="AL107" s="32">
        <v>1.6655</v>
      </c>
      <c r="AM107" s="32">
        <v>2.5068895400000009</v>
      </c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1.730558362857143</v>
      </c>
    </row>
    <row r="108" spans="1:62">
      <c r="A108" s="29">
        <v>79</v>
      </c>
      <c r="B108" s="29">
        <v>-56.777371000000002</v>
      </c>
      <c r="C108" s="29">
        <v>-56.143000000000001</v>
      </c>
      <c r="D108" s="29">
        <v>-57.419400000000003</v>
      </c>
      <c r="E108" s="29">
        <v>-57.16</v>
      </c>
      <c r="F108" s="29">
        <v>-56.835999999999999</v>
      </c>
      <c r="G108" s="29">
        <v>-56.758899999999997</v>
      </c>
      <c r="H108" s="29">
        <v>-56.047358279999997</v>
      </c>
      <c r="I108" s="29"/>
      <c r="J108" s="25"/>
      <c r="K108" s="25"/>
      <c r="L108" s="25"/>
      <c r="M108" s="29"/>
      <c r="N108" s="29"/>
      <c r="O108" s="30"/>
      <c r="P108" s="25"/>
      <c r="Q108" s="29"/>
      <c r="R108" s="25"/>
      <c r="S108" s="25"/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4"/>
        <v>-56.734575611428568</v>
      </c>
      <c r="AF108" s="2"/>
      <c r="AG108" s="32">
        <v>1.604255</v>
      </c>
      <c r="AH108" s="32">
        <v>2.641</v>
      </c>
      <c r="AI108" s="32">
        <v>1.5662199999999999</v>
      </c>
      <c r="AJ108" s="32">
        <v>1.49</v>
      </c>
      <c r="AK108" s="32">
        <v>1.4339999999999999</v>
      </c>
      <c r="AL108" s="32">
        <v>1.8705000000000001</v>
      </c>
      <c r="AM108" s="32">
        <v>2.6666085700000002</v>
      </c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1.896083367142857</v>
      </c>
    </row>
    <row r="109" spans="1:62">
      <c r="A109" s="29">
        <v>80</v>
      </c>
      <c r="B109" s="29">
        <v>-56.605302999999999</v>
      </c>
      <c r="C109" s="29">
        <v>-55.926099999999998</v>
      </c>
      <c r="D109" s="29">
        <v>-57.240900000000003</v>
      </c>
      <c r="E109" s="29">
        <v>-57.04</v>
      </c>
      <c r="F109" s="29">
        <v>-56.682000000000002</v>
      </c>
      <c r="G109" s="29">
        <v>-56.595799999999997</v>
      </c>
      <c r="H109" s="29">
        <v>-55.870432600000001</v>
      </c>
      <c r="I109" s="29"/>
      <c r="J109" s="25"/>
      <c r="K109" s="25"/>
      <c r="L109" s="25"/>
      <c r="M109" s="29"/>
      <c r="N109" s="29"/>
      <c r="O109" s="30"/>
      <c r="P109" s="25"/>
      <c r="Q109" s="29"/>
      <c r="R109" s="25"/>
      <c r="S109" s="25"/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4"/>
        <v>-56.565790800000002</v>
      </c>
      <c r="AF109" s="2"/>
      <c r="AG109" s="32">
        <v>1.7542249999999999</v>
      </c>
      <c r="AH109" s="32">
        <v>2.7862</v>
      </c>
      <c r="AI109" s="32">
        <v>1.75482</v>
      </c>
      <c r="AJ109" s="32">
        <v>1.62</v>
      </c>
      <c r="AK109" s="32">
        <v>1.56</v>
      </c>
      <c r="AL109" s="32">
        <v>2.0478999999999998</v>
      </c>
      <c r="AM109" s="32">
        <v>2.8122016000000003</v>
      </c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2.0479066571428572</v>
      </c>
    </row>
    <row r="110" spans="1:62">
      <c r="A110" s="29">
        <v>81</v>
      </c>
      <c r="B110" s="29">
        <v>-56.444783000000001</v>
      </c>
      <c r="C110" s="29">
        <v>-55.785299999999999</v>
      </c>
      <c r="D110" s="29">
        <v>-56.971600000000002</v>
      </c>
      <c r="E110" s="29">
        <v>-56.74</v>
      </c>
      <c r="F110" s="29">
        <v>-56.424999999999997</v>
      </c>
      <c r="G110" s="29">
        <v>-56.427799999999998</v>
      </c>
      <c r="H110" s="29">
        <v>-55.662998399999999</v>
      </c>
      <c r="I110" s="29"/>
      <c r="J110" s="25"/>
      <c r="K110" s="25"/>
      <c r="L110" s="25"/>
      <c r="M110" s="29"/>
      <c r="N110" s="29"/>
      <c r="O110" s="30"/>
      <c r="P110" s="25"/>
      <c r="Q110" s="29"/>
      <c r="R110" s="25"/>
      <c r="S110" s="25"/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4"/>
        <v>-56.351068771428572</v>
      </c>
      <c r="AF110" s="2"/>
      <c r="AG110" s="32">
        <v>1.8984209999999999</v>
      </c>
      <c r="AH110" s="32">
        <v>2.9131</v>
      </c>
      <c r="AI110" s="32">
        <v>1.9066799999999999</v>
      </c>
      <c r="AJ110" s="32">
        <v>1.73</v>
      </c>
      <c r="AK110" s="32">
        <v>1.66</v>
      </c>
      <c r="AL110" s="32">
        <v>2.2122999999999999</v>
      </c>
      <c r="AM110" s="32">
        <v>2.9816258300000005</v>
      </c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2.1860181185714285</v>
      </c>
    </row>
    <row r="111" spans="1:62">
      <c r="A111" s="29">
        <v>82</v>
      </c>
      <c r="B111" s="29">
        <v>-56.226244000000001</v>
      </c>
      <c r="C111" s="29">
        <v>-55.572000000000003</v>
      </c>
      <c r="D111" s="29">
        <v>-56.802700000000002</v>
      </c>
      <c r="E111" s="29">
        <v>-56.57</v>
      </c>
      <c r="F111" s="29">
        <v>-56.287999999999997</v>
      </c>
      <c r="G111" s="29">
        <v>-56.189500000000002</v>
      </c>
      <c r="H111" s="29">
        <v>-55.490662700000001</v>
      </c>
      <c r="I111" s="29"/>
      <c r="J111" s="25"/>
      <c r="K111" s="25"/>
      <c r="L111" s="25"/>
      <c r="M111" s="29"/>
      <c r="N111" s="29"/>
      <c r="O111" s="30"/>
      <c r="P111" s="25"/>
      <c r="Q111" s="29"/>
      <c r="R111" s="25"/>
      <c r="S111" s="25"/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4"/>
        <v>-56.16272952857144</v>
      </c>
      <c r="AF111" s="2"/>
      <c r="AG111" s="32">
        <v>2.0422940000000001</v>
      </c>
      <c r="AH111" s="32">
        <v>3.0541999999999998</v>
      </c>
      <c r="AI111" s="32">
        <v>2.0434100000000002</v>
      </c>
      <c r="AJ111" s="32">
        <v>1.87</v>
      </c>
      <c r="AK111" s="32">
        <v>1.849</v>
      </c>
      <c r="AL111" s="32">
        <v>2.3313000000000001</v>
      </c>
      <c r="AM111" s="32">
        <v>3.137947699999998</v>
      </c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2.3325931</v>
      </c>
    </row>
    <row r="112" spans="1:62">
      <c r="A112" s="29">
        <v>83</v>
      </c>
      <c r="B112" s="29">
        <v>-55.988424999999999</v>
      </c>
      <c r="C112" s="29">
        <v>-55.313400000000001</v>
      </c>
      <c r="D112" s="29">
        <v>-56.632100000000001</v>
      </c>
      <c r="E112" s="29">
        <v>-56.27</v>
      </c>
      <c r="F112" s="29">
        <v>-55.965000000000003</v>
      </c>
      <c r="G112" s="29">
        <v>-56.045999999999999</v>
      </c>
      <c r="H112" s="29">
        <v>-55.268365249999995</v>
      </c>
      <c r="I112" s="29"/>
      <c r="J112" s="25"/>
      <c r="K112" s="25"/>
      <c r="L112" s="25"/>
      <c r="M112" s="29"/>
      <c r="N112" s="29"/>
      <c r="O112" s="30"/>
      <c r="P112" s="25"/>
      <c r="Q112" s="29"/>
      <c r="R112" s="25"/>
      <c r="S112" s="25"/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4"/>
        <v>-55.926184321428579</v>
      </c>
      <c r="AF112" s="2"/>
      <c r="AG112" s="32">
        <v>2.1900849999999998</v>
      </c>
      <c r="AH112" s="32">
        <v>3.2081</v>
      </c>
      <c r="AI112" s="32">
        <v>2.1539600000000001</v>
      </c>
      <c r="AJ112" s="32">
        <v>2.12</v>
      </c>
      <c r="AK112" s="32">
        <v>2.0390000000000001</v>
      </c>
      <c r="AL112" s="32">
        <v>2.4375</v>
      </c>
      <c r="AM112" s="32">
        <v>3.3485388600000006</v>
      </c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2.4995976942857143</v>
      </c>
    </row>
    <row r="113" spans="1:62">
      <c r="A113" s="29">
        <v>84</v>
      </c>
      <c r="B113" s="29">
        <v>-55.746980999999998</v>
      </c>
      <c r="C113" s="29">
        <v>-55.169499999999999</v>
      </c>
      <c r="D113" s="29">
        <v>-56.438299999999998</v>
      </c>
      <c r="E113" s="29">
        <v>-56.16</v>
      </c>
      <c r="F113" s="29">
        <v>-55.823</v>
      </c>
      <c r="G113" s="29">
        <v>-55.784300000000002</v>
      </c>
      <c r="H113" s="29">
        <v>-55.06687548</v>
      </c>
      <c r="I113" s="29"/>
      <c r="J113" s="25"/>
      <c r="K113" s="25"/>
      <c r="L113" s="25"/>
      <c r="M113" s="29"/>
      <c r="N113" s="29"/>
      <c r="O113" s="30"/>
      <c r="P113" s="25"/>
      <c r="Q113" s="29"/>
      <c r="R113" s="25"/>
      <c r="S113" s="25"/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4"/>
        <v>-55.741279497142855</v>
      </c>
      <c r="AF113" s="2"/>
      <c r="AG113" s="32">
        <v>2.3636650000000001</v>
      </c>
      <c r="AH113" s="32">
        <v>3.4094000000000002</v>
      </c>
      <c r="AI113" s="32">
        <v>2.29522</v>
      </c>
      <c r="AJ113" s="32">
        <v>2.33</v>
      </c>
      <c r="AK113" s="32">
        <v>2.2200000000000002</v>
      </c>
      <c r="AL113" s="32">
        <v>2.6433</v>
      </c>
      <c r="AM113" s="32">
        <v>3.5882121200000001</v>
      </c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2.6928281600000004</v>
      </c>
    </row>
    <row r="114" spans="1:62">
      <c r="A114" s="29">
        <v>85</v>
      </c>
      <c r="B114" s="29">
        <v>-55.537585</v>
      </c>
      <c r="C114" s="29">
        <v>-54.964700000000001</v>
      </c>
      <c r="D114" s="29">
        <v>-56.276400000000002</v>
      </c>
      <c r="E114" s="29">
        <v>-55.93</v>
      </c>
      <c r="F114" s="29">
        <v>-55.606999999999999</v>
      </c>
      <c r="G114" s="29">
        <v>-55.557299999999998</v>
      </c>
      <c r="H114" s="29">
        <v>-54.860866599999994</v>
      </c>
      <c r="I114" s="29"/>
      <c r="J114" s="25"/>
      <c r="K114" s="25"/>
      <c r="L114" s="25"/>
      <c r="M114" s="29"/>
      <c r="N114" s="29"/>
      <c r="O114" s="30"/>
      <c r="P114" s="25"/>
      <c r="Q114" s="29"/>
      <c r="R114" s="25"/>
      <c r="S114" s="25"/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4"/>
        <v>-55.533407371428574</v>
      </c>
      <c r="AF114" s="2"/>
      <c r="AG114" s="32">
        <v>2.5339480000000001</v>
      </c>
      <c r="AH114" s="32">
        <v>3.6608000000000001</v>
      </c>
      <c r="AI114" s="32">
        <v>2.4337800000000001</v>
      </c>
      <c r="AJ114" s="32">
        <v>2.4700000000000002</v>
      </c>
      <c r="AK114" s="32">
        <v>2.3820000000000001</v>
      </c>
      <c r="AL114" s="32">
        <v>2.8384999999999998</v>
      </c>
      <c r="AM114" s="32">
        <v>3.8039142500000001</v>
      </c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2.874706035714286</v>
      </c>
    </row>
    <row r="115" spans="1:62">
      <c r="A115" s="29">
        <v>86</v>
      </c>
      <c r="B115" s="29">
        <v>-55.326269000000003</v>
      </c>
      <c r="C115" s="29">
        <v>-54.771599999999999</v>
      </c>
      <c r="D115" s="29">
        <v>-56.034399999999998</v>
      </c>
      <c r="E115" s="29">
        <v>-55.65</v>
      </c>
      <c r="F115" s="29">
        <v>-55.500999999999998</v>
      </c>
      <c r="G115" s="29">
        <v>-55.333100000000002</v>
      </c>
      <c r="H115" s="29">
        <v>-54.640484499999999</v>
      </c>
      <c r="I115" s="29"/>
      <c r="J115" s="25"/>
      <c r="K115" s="25"/>
      <c r="L115" s="25"/>
      <c r="M115" s="29"/>
      <c r="N115" s="29"/>
      <c r="O115" s="30"/>
      <c r="P115" s="25"/>
      <c r="Q115" s="29"/>
      <c r="R115" s="25"/>
      <c r="S115" s="25"/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4"/>
        <v>-55.322407642857151</v>
      </c>
      <c r="AF115" s="2"/>
      <c r="AG115" s="32">
        <v>2.7215669999999998</v>
      </c>
      <c r="AH115" s="32">
        <v>3.8416000000000001</v>
      </c>
      <c r="AI115" s="32">
        <v>2.5794299999999999</v>
      </c>
      <c r="AJ115" s="32">
        <v>2.61</v>
      </c>
      <c r="AK115" s="32">
        <v>2.5819999999999999</v>
      </c>
      <c r="AL115" s="32">
        <v>3.0165999999999999</v>
      </c>
      <c r="AM115" s="32">
        <v>4.0546019199999987</v>
      </c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3.0579712742857139</v>
      </c>
    </row>
    <row r="116" spans="1:62">
      <c r="A116" s="29">
        <v>87</v>
      </c>
      <c r="B116" s="29">
        <v>-55.060113000000001</v>
      </c>
      <c r="C116" s="29">
        <v>-54.491900000000001</v>
      </c>
      <c r="D116" s="29">
        <v>-55.879199999999997</v>
      </c>
      <c r="E116" s="29">
        <v>-55.39</v>
      </c>
      <c r="F116" s="29">
        <v>-55.305</v>
      </c>
      <c r="G116" s="29">
        <v>-55.090800000000002</v>
      </c>
      <c r="H116" s="29">
        <v>-54.45075593</v>
      </c>
      <c r="I116" s="29"/>
      <c r="J116" s="25"/>
      <c r="K116" s="25"/>
      <c r="L116" s="25"/>
      <c r="M116" s="29"/>
      <c r="N116" s="29"/>
      <c r="O116" s="30"/>
      <c r="P116" s="25"/>
      <c r="Q116" s="29"/>
      <c r="R116" s="25"/>
      <c r="S116" s="25"/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4"/>
        <v>-55.095395561428575</v>
      </c>
      <c r="AF116" s="2"/>
      <c r="AG116" s="32">
        <v>2.9402729999999999</v>
      </c>
      <c r="AH116" s="32">
        <v>4.0366</v>
      </c>
      <c r="AI116" s="32">
        <v>2.7392400000000001</v>
      </c>
      <c r="AJ116" s="32">
        <v>2.74</v>
      </c>
      <c r="AK116" s="32">
        <v>2.7480000000000002</v>
      </c>
      <c r="AL116" s="32">
        <v>3.1802999999999999</v>
      </c>
      <c r="AM116" s="32">
        <v>4.2943257300000006</v>
      </c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3.2398198185714286</v>
      </c>
    </row>
    <row r="117" spans="1:62">
      <c r="A117" s="29">
        <v>88</v>
      </c>
      <c r="B117" s="29">
        <v>-54.780895000000001</v>
      </c>
      <c r="C117" s="29">
        <v>-54.264800000000001</v>
      </c>
      <c r="D117" s="29">
        <v>-55.680799999999998</v>
      </c>
      <c r="E117" s="29">
        <v>-55.12</v>
      </c>
      <c r="F117" s="29">
        <v>-55.125999999999998</v>
      </c>
      <c r="G117" s="29">
        <v>-54.842300000000002</v>
      </c>
      <c r="H117" s="29">
        <v>-54.155049120000001</v>
      </c>
      <c r="I117" s="29"/>
      <c r="J117" s="25"/>
      <c r="K117" s="25"/>
      <c r="L117" s="25"/>
      <c r="M117" s="29"/>
      <c r="N117" s="29"/>
      <c r="O117" s="30"/>
      <c r="P117" s="25"/>
      <c r="Q117" s="29"/>
      <c r="R117" s="25"/>
      <c r="S117" s="25"/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4"/>
        <v>-54.852834874285712</v>
      </c>
      <c r="AF117" s="2"/>
      <c r="AG117" s="32">
        <v>3.1170629999999999</v>
      </c>
      <c r="AH117" s="32">
        <v>4.2480000000000002</v>
      </c>
      <c r="AI117" s="32">
        <v>2.99919</v>
      </c>
      <c r="AJ117" s="32">
        <v>2.89</v>
      </c>
      <c r="AK117" s="32">
        <v>3.0179999999999998</v>
      </c>
      <c r="AL117" s="32">
        <v>3.4409999999999998</v>
      </c>
      <c r="AM117" s="32">
        <v>4.5627174399999992</v>
      </c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3.4679957771428569</v>
      </c>
    </row>
    <row r="118" spans="1:62">
      <c r="A118" s="29">
        <v>89</v>
      </c>
      <c r="B118" s="29">
        <v>-54.479219000000001</v>
      </c>
      <c r="C118" s="29">
        <v>-53.872900000000001</v>
      </c>
      <c r="D118" s="29">
        <v>-55.450499999999998</v>
      </c>
      <c r="E118" s="29">
        <v>-54.93</v>
      </c>
      <c r="F118" s="29">
        <v>-54.94</v>
      </c>
      <c r="G118" s="29">
        <v>-54.518099999999997</v>
      </c>
      <c r="H118" s="29">
        <v>-53.936902420000003</v>
      </c>
      <c r="I118" s="29"/>
      <c r="J118" s="25"/>
      <c r="K118" s="25"/>
      <c r="L118" s="25"/>
      <c r="M118" s="29"/>
      <c r="N118" s="29"/>
      <c r="O118" s="30"/>
      <c r="P118" s="25"/>
      <c r="Q118" s="29"/>
      <c r="R118" s="25"/>
      <c r="S118" s="25"/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4"/>
        <v>-54.589660202857146</v>
      </c>
      <c r="AF118" s="2"/>
      <c r="AG118" s="32">
        <v>3.3237369999999999</v>
      </c>
      <c r="AH118" s="32">
        <v>4.5071000000000003</v>
      </c>
      <c r="AI118" s="32">
        <v>3.2362799999999998</v>
      </c>
      <c r="AJ118" s="32">
        <v>3.12</v>
      </c>
      <c r="AK118" s="32">
        <v>3.1949999999999998</v>
      </c>
      <c r="AL118" s="32">
        <v>3.6158999999999999</v>
      </c>
      <c r="AM118" s="32">
        <v>4.8382656200000023</v>
      </c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3.6908975171428575</v>
      </c>
    </row>
    <row r="119" spans="1:62">
      <c r="A119" s="29">
        <v>90</v>
      </c>
      <c r="B119" s="29">
        <v>-54.219676999999997</v>
      </c>
      <c r="C119" s="29">
        <v>-53.593600000000002</v>
      </c>
      <c r="D119" s="29">
        <v>-55.118099999999998</v>
      </c>
      <c r="E119" s="29">
        <v>-54.69</v>
      </c>
      <c r="F119" s="29">
        <v>-54.662999999999997</v>
      </c>
      <c r="G119" s="29">
        <v>-54.207099999999997</v>
      </c>
      <c r="H119" s="29">
        <v>-53.647184099999997</v>
      </c>
      <c r="I119" s="29"/>
      <c r="J119" s="25"/>
      <c r="K119" s="25"/>
      <c r="L119" s="25"/>
      <c r="M119" s="29"/>
      <c r="N119" s="29"/>
      <c r="O119" s="30"/>
      <c r="P119" s="25"/>
      <c r="Q119" s="29"/>
      <c r="R119" s="25"/>
      <c r="S119" s="25"/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4"/>
        <v>-54.305523014285718</v>
      </c>
      <c r="AF119" s="2"/>
      <c r="AG119" s="32">
        <v>3.567977</v>
      </c>
      <c r="AH119" s="32">
        <v>4.6044999999999998</v>
      </c>
      <c r="AI119" s="32">
        <v>3.4417399999999998</v>
      </c>
      <c r="AJ119" s="32">
        <v>3.28</v>
      </c>
      <c r="AK119" s="32">
        <v>3.5</v>
      </c>
      <c r="AL119" s="32">
        <v>3.8641999999999999</v>
      </c>
      <c r="AM119" s="32">
        <v>5.1175484999999998</v>
      </c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3.9108522142857143</v>
      </c>
    </row>
    <row r="120" spans="1:62">
      <c r="A120" s="29">
        <v>91</v>
      </c>
      <c r="B120" s="29">
        <v>-53.898778999999998</v>
      </c>
      <c r="C120" s="29">
        <v>-53.254600000000003</v>
      </c>
      <c r="D120" s="29">
        <v>-54.6372</v>
      </c>
      <c r="E120" s="29">
        <v>-54.23</v>
      </c>
      <c r="F120" s="29">
        <v>-54.195999999999998</v>
      </c>
      <c r="G120" s="29">
        <v>-53.831099999999999</v>
      </c>
      <c r="H120" s="29">
        <v>-53.314077169999997</v>
      </c>
      <c r="I120" s="29"/>
      <c r="J120" s="25"/>
      <c r="K120" s="25"/>
      <c r="L120" s="25"/>
      <c r="M120" s="29"/>
      <c r="N120" s="29"/>
      <c r="O120" s="30"/>
      <c r="P120" s="25"/>
      <c r="Q120" s="29"/>
      <c r="R120" s="25"/>
      <c r="S120" s="25"/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4"/>
        <v>-53.908822310000005</v>
      </c>
      <c r="AF120" s="2"/>
      <c r="AG120" s="32">
        <v>3.7855560000000001</v>
      </c>
      <c r="AH120" s="32">
        <v>4.8526999999999996</v>
      </c>
      <c r="AI120" s="32">
        <v>3.6997800000000001</v>
      </c>
      <c r="AJ120" s="32">
        <v>3.6</v>
      </c>
      <c r="AK120" s="32">
        <v>3.7440000000000002</v>
      </c>
      <c r="AL120" s="32">
        <v>4.1319999999999997</v>
      </c>
      <c r="AM120" s="32">
        <v>5.5224323500000008</v>
      </c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4.1909240500000005</v>
      </c>
    </row>
    <row r="121" spans="1:62">
      <c r="A121" s="29">
        <v>92</v>
      </c>
      <c r="B121" s="29">
        <v>-53.515860000000004</v>
      </c>
      <c r="C121" s="29">
        <v>-52.948399999999999</v>
      </c>
      <c r="D121" s="29">
        <v>-54.2376</v>
      </c>
      <c r="E121" s="29">
        <v>-53.73</v>
      </c>
      <c r="F121" s="29">
        <v>-53.848999999999997</v>
      </c>
      <c r="G121" s="29">
        <v>-53.4465</v>
      </c>
      <c r="H121" s="29">
        <v>-52.938846439999999</v>
      </c>
      <c r="I121" s="29"/>
      <c r="J121" s="25"/>
      <c r="K121" s="25"/>
      <c r="L121" s="25"/>
      <c r="M121" s="29"/>
      <c r="N121" s="29"/>
      <c r="O121" s="30"/>
      <c r="P121" s="25"/>
      <c r="Q121" s="29"/>
      <c r="R121" s="25"/>
      <c r="S121" s="25"/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4"/>
        <v>-53.523743777142862</v>
      </c>
      <c r="AF121" s="2"/>
      <c r="AG121" s="32">
        <v>4.035431</v>
      </c>
      <c r="AH121" s="32">
        <v>5.2083000000000004</v>
      </c>
      <c r="AI121" s="32">
        <v>3.8913799999999998</v>
      </c>
      <c r="AJ121" s="32">
        <v>3.87</v>
      </c>
      <c r="AK121" s="32">
        <v>4.085</v>
      </c>
      <c r="AL121" s="32">
        <v>4.41</v>
      </c>
      <c r="AM121" s="32">
        <v>5.8115071599999997</v>
      </c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4.4730883085714286</v>
      </c>
    </row>
    <row r="122" spans="1:62">
      <c r="A122" s="29">
        <v>93</v>
      </c>
      <c r="B122" s="29">
        <v>-53.127136999999998</v>
      </c>
      <c r="C122" s="29">
        <v>-52.415500000000002</v>
      </c>
      <c r="D122" s="29">
        <v>-53.891500000000001</v>
      </c>
      <c r="E122" s="29">
        <v>-53.46</v>
      </c>
      <c r="F122" s="29">
        <v>-53.366999999999997</v>
      </c>
      <c r="G122" s="29">
        <v>-53.030900000000003</v>
      </c>
      <c r="H122" s="29">
        <v>-52.467219929999999</v>
      </c>
      <c r="I122" s="29"/>
      <c r="J122" s="25"/>
      <c r="K122" s="25"/>
      <c r="L122" s="25"/>
      <c r="M122" s="29"/>
      <c r="N122" s="29"/>
      <c r="O122" s="30"/>
      <c r="P122" s="25"/>
      <c r="Q122" s="29"/>
      <c r="R122" s="25"/>
      <c r="S122" s="25"/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4"/>
        <v>-53.108465275714295</v>
      </c>
      <c r="AF122" s="2"/>
      <c r="AG122" s="32">
        <v>4.3513840000000004</v>
      </c>
      <c r="AH122" s="32">
        <v>5.5595999999999997</v>
      </c>
      <c r="AI122" s="32">
        <v>4.1651300000000004</v>
      </c>
      <c r="AJ122" s="32">
        <v>4.08</v>
      </c>
      <c r="AK122" s="32">
        <v>4.3890000000000002</v>
      </c>
      <c r="AL122" s="32">
        <v>4.7304000000000004</v>
      </c>
      <c r="AM122" s="32">
        <v>6.1281658400000003</v>
      </c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4.7719542628571432</v>
      </c>
    </row>
    <row r="123" spans="1:62">
      <c r="A123" s="29">
        <v>94</v>
      </c>
      <c r="B123" s="29">
        <v>-52.678426000000002</v>
      </c>
      <c r="C123" s="29">
        <v>-52.054499999999997</v>
      </c>
      <c r="D123" s="29">
        <v>-53.487499999999997</v>
      </c>
      <c r="E123" s="29">
        <v>-52.98</v>
      </c>
      <c r="F123" s="29">
        <v>-52.933999999999997</v>
      </c>
      <c r="G123" s="29">
        <v>-52.567</v>
      </c>
      <c r="H123" s="29">
        <v>-51.848335500000005</v>
      </c>
      <c r="I123" s="29"/>
      <c r="J123" s="25"/>
      <c r="K123" s="25"/>
      <c r="L123" s="25"/>
      <c r="M123" s="29"/>
      <c r="N123" s="29"/>
      <c r="O123" s="30"/>
      <c r="P123" s="25"/>
      <c r="Q123" s="29"/>
      <c r="R123" s="25"/>
      <c r="S123" s="25"/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4"/>
        <v>-52.649965928571426</v>
      </c>
      <c r="AF123" s="2"/>
      <c r="AG123" s="32">
        <v>4.6937959999999999</v>
      </c>
      <c r="AH123" s="32">
        <v>5.8714000000000004</v>
      </c>
      <c r="AI123" s="32">
        <v>4.53179</v>
      </c>
      <c r="AJ123" s="32">
        <v>4.45</v>
      </c>
      <c r="AK123" s="32">
        <v>4.883</v>
      </c>
      <c r="AL123" s="32">
        <v>5.0490000000000004</v>
      </c>
      <c r="AM123" s="32">
        <v>6.5225442999999999</v>
      </c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5.1430757571428574</v>
      </c>
    </row>
    <row r="124" spans="1:62">
      <c r="A124" s="29">
        <v>95</v>
      </c>
      <c r="B124" s="29">
        <v>-52.222006999999998</v>
      </c>
      <c r="C124" s="29">
        <v>-51.590200000000003</v>
      </c>
      <c r="D124" s="29">
        <v>-53.131399999999999</v>
      </c>
      <c r="E124" s="29">
        <v>-52.36</v>
      </c>
      <c r="F124" s="29">
        <v>-52.301000000000002</v>
      </c>
      <c r="G124" s="29">
        <v>-51.975200000000001</v>
      </c>
      <c r="H124" s="29">
        <v>-51.315796350000006</v>
      </c>
      <c r="I124" s="29"/>
      <c r="J124" s="25"/>
      <c r="K124" s="25"/>
      <c r="L124" s="25"/>
      <c r="M124" s="29"/>
      <c r="N124" s="29"/>
      <c r="O124" s="30"/>
      <c r="P124" s="25"/>
      <c r="Q124" s="29"/>
      <c r="R124" s="25"/>
      <c r="S124" s="25"/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4"/>
        <v>-52.127943335714285</v>
      </c>
      <c r="AF124" s="2"/>
      <c r="AG124" s="32">
        <v>5.0488670000000004</v>
      </c>
      <c r="AH124" s="32">
        <v>6.2312000000000003</v>
      </c>
      <c r="AI124" s="32">
        <v>4.8348899999999997</v>
      </c>
      <c r="AJ124" s="32">
        <v>4.82</v>
      </c>
      <c r="AK124" s="32">
        <v>5.1130000000000004</v>
      </c>
      <c r="AL124" s="32">
        <v>5.3186999999999998</v>
      </c>
      <c r="AM124" s="32">
        <v>7.0003902999999905</v>
      </c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5.4810067571428558</v>
      </c>
    </row>
    <row r="125" spans="1:62">
      <c r="A125" s="29">
        <v>96</v>
      </c>
      <c r="B125" s="29">
        <v>-51.554935999999998</v>
      </c>
      <c r="C125" s="29">
        <v>-51.116700000000002</v>
      </c>
      <c r="D125" s="29">
        <v>-52.508000000000003</v>
      </c>
      <c r="E125" s="29">
        <v>-51.39</v>
      </c>
      <c r="F125" s="29">
        <v>-51.555999999999997</v>
      </c>
      <c r="G125" s="29">
        <v>-51.216299999999997</v>
      </c>
      <c r="H125" s="29">
        <v>-50.701165760000002</v>
      </c>
      <c r="I125" s="29"/>
      <c r="J125" s="25"/>
      <c r="K125" s="25"/>
      <c r="L125" s="25"/>
      <c r="M125" s="29"/>
      <c r="N125" s="29"/>
      <c r="O125" s="30"/>
      <c r="P125" s="25"/>
      <c r="Q125" s="29"/>
      <c r="R125" s="25"/>
      <c r="S125" s="25"/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4"/>
        <v>-51.434728822857139</v>
      </c>
      <c r="AF125" s="2"/>
      <c r="AG125" s="32">
        <v>5.4632009999999998</v>
      </c>
      <c r="AH125" s="32">
        <v>6.6576000000000004</v>
      </c>
      <c r="AI125" s="32">
        <v>5.1574900000000001</v>
      </c>
      <c r="AJ125" s="32">
        <v>5.23</v>
      </c>
      <c r="AK125" s="32">
        <v>5.5519999999999996</v>
      </c>
      <c r="AL125" s="32">
        <v>5.9522000000000004</v>
      </c>
      <c r="AM125" s="32">
        <v>7.4709803999999975</v>
      </c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5.926210199999999</v>
      </c>
    </row>
    <row r="126" spans="1:62">
      <c r="A126" s="29">
        <v>97</v>
      </c>
      <c r="B126" s="29">
        <v>-50.939239000000001</v>
      </c>
      <c r="C126" s="29">
        <v>-50.198399999999999</v>
      </c>
      <c r="D126" s="29">
        <v>-51.8658</v>
      </c>
      <c r="E126" s="29">
        <v>-50.28</v>
      </c>
      <c r="F126" s="29">
        <v>-51.021999999999998</v>
      </c>
      <c r="G126" s="29">
        <v>-50.224400000000003</v>
      </c>
      <c r="H126" s="29">
        <v>-50.01700795</v>
      </c>
      <c r="I126" s="29"/>
      <c r="J126" s="25"/>
      <c r="K126" s="25"/>
      <c r="L126" s="25"/>
      <c r="M126" s="29"/>
      <c r="N126" s="29"/>
      <c r="O126" s="30"/>
      <c r="P126" s="25"/>
      <c r="Q126" s="29"/>
      <c r="R126" s="25"/>
      <c r="S126" s="25"/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4"/>
        <v>-50.649549564285721</v>
      </c>
      <c r="AF126" s="2"/>
      <c r="AG126" s="32">
        <v>5.8796860000000004</v>
      </c>
      <c r="AH126" s="32">
        <v>6.9269999999999996</v>
      </c>
      <c r="AI126" s="32">
        <v>5.6747800000000002</v>
      </c>
      <c r="AJ126" s="32">
        <v>5.6</v>
      </c>
      <c r="AK126" s="32">
        <v>6.2720000000000002</v>
      </c>
      <c r="AL126" s="32">
        <v>6.5892999999999997</v>
      </c>
      <c r="AM126" s="32">
        <v>8.0970517899999983</v>
      </c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6.4342596842857143</v>
      </c>
    </row>
    <row r="127" spans="1:62">
      <c r="A127" s="29">
        <v>98</v>
      </c>
      <c r="B127" s="29">
        <v>-50.036616000000002</v>
      </c>
      <c r="C127" s="29">
        <v>-49.6066</v>
      </c>
      <c r="D127" s="29">
        <v>-50.906199999999998</v>
      </c>
      <c r="E127" s="29">
        <v>-49.43</v>
      </c>
      <c r="F127" s="29">
        <v>-50.052</v>
      </c>
      <c r="G127" s="29">
        <v>-49.436</v>
      </c>
      <c r="H127" s="29">
        <v>-48.966351600000003</v>
      </c>
      <c r="I127" s="29"/>
      <c r="J127" s="25"/>
      <c r="K127" s="25"/>
      <c r="L127" s="25"/>
      <c r="M127" s="29"/>
      <c r="N127" s="29"/>
      <c r="O127" s="30"/>
      <c r="P127" s="25"/>
      <c r="Q127" s="29"/>
      <c r="R127" s="25"/>
      <c r="S127" s="25"/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4"/>
        <v>-49.776252514285716</v>
      </c>
      <c r="AF127" s="2"/>
      <c r="AG127" s="32">
        <v>6.4674820000000004</v>
      </c>
      <c r="AH127" s="32">
        <v>7.5937000000000001</v>
      </c>
      <c r="AI127" s="32">
        <v>6.0342399999999996</v>
      </c>
      <c r="AJ127" s="32">
        <v>6.24</v>
      </c>
      <c r="AK127" s="32">
        <v>6.8380000000000001</v>
      </c>
      <c r="AL127" s="32">
        <v>7.6361999999999997</v>
      </c>
      <c r="AM127" s="32">
        <v>8.9825604599999984</v>
      </c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7.1131689228571435</v>
      </c>
    </row>
    <row r="128" spans="1:62">
      <c r="A128" s="29">
        <v>99</v>
      </c>
      <c r="B128" s="29">
        <v>-48.769202</v>
      </c>
      <c r="C128" s="29">
        <v>-48.353000000000002</v>
      </c>
      <c r="D128" s="29">
        <v>-49.858899999999998</v>
      </c>
      <c r="E128" s="29">
        <v>-47.33</v>
      </c>
      <c r="F128" s="29">
        <v>-48.743000000000002</v>
      </c>
      <c r="G128" s="29">
        <v>-48.027000000000001</v>
      </c>
      <c r="H128" s="29">
        <v>-47.291137450000008</v>
      </c>
      <c r="I128" s="29"/>
      <c r="J128" s="25"/>
      <c r="K128" s="25"/>
      <c r="L128" s="25"/>
      <c r="M128" s="29"/>
      <c r="N128" s="29"/>
      <c r="O128" s="30"/>
      <c r="P128" s="25"/>
      <c r="Q128" s="29"/>
      <c r="R128" s="25"/>
      <c r="S128" s="25"/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4"/>
        <v>-48.338891349999997</v>
      </c>
      <c r="AF128" s="2"/>
      <c r="AG128" s="32">
        <v>7.359477</v>
      </c>
      <c r="AH128" s="32">
        <v>8.1614000000000004</v>
      </c>
      <c r="AI128" s="32">
        <v>7.0453000000000001</v>
      </c>
      <c r="AJ128" s="32">
        <v>9.14</v>
      </c>
      <c r="AK128" s="32">
        <v>7.59</v>
      </c>
      <c r="AL128" s="32">
        <v>8.6239000000000008</v>
      </c>
      <c r="AM128" s="32">
        <v>10.487049039999997</v>
      </c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8.3438751485714278</v>
      </c>
    </row>
    <row r="129" spans="1:62">
      <c r="A129" s="29">
        <v>100</v>
      </c>
      <c r="B129" s="29">
        <v>-40.355390999999997</v>
      </c>
      <c r="C129" s="29">
        <v>-43.422400000000003</v>
      </c>
      <c r="D129" s="29">
        <v>-45.6785</v>
      </c>
      <c r="E129" s="29">
        <v>-44.86</v>
      </c>
      <c r="F129" s="29">
        <v>-45.073</v>
      </c>
      <c r="G129" s="29">
        <v>-42.605600000000003</v>
      </c>
      <c r="H129" s="29">
        <v>-39.583928192000279</v>
      </c>
      <c r="I129" s="29"/>
      <c r="J129" s="25"/>
      <c r="K129" s="25"/>
      <c r="L129" s="25"/>
      <c r="M129" s="29"/>
      <c r="N129" s="29"/>
      <c r="O129" s="30"/>
      <c r="P129" s="25"/>
      <c r="Q129" s="29"/>
      <c r="R129" s="25"/>
      <c r="S129" s="25"/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-43.082688456000042</v>
      </c>
      <c r="AF129" s="2"/>
      <c r="AG129" s="32">
        <v>13.105698</v>
      </c>
      <c r="AH129" s="32">
        <v>12.6021</v>
      </c>
      <c r="AI129" s="32">
        <v>11.2905</v>
      </c>
      <c r="AJ129" s="32">
        <v>9.61</v>
      </c>
      <c r="AK129" s="32">
        <v>11.573</v>
      </c>
      <c r="AL129" s="32">
        <v>12.5923</v>
      </c>
      <c r="AM129" s="32">
        <v>13.709679960999978</v>
      </c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12.069039708714282</v>
      </c>
    </row>
    <row r="130" spans="1:62">
      <c r="G130" s="20"/>
      <c r="AL130" s="20"/>
    </row>
    <row r="131" spans="1:62">
      <c r="I131" s="23"/>
      <c r="O131" s="23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G263" s="20"/>
      <c r="AL263" s="20"/>
    </row>
    <row r="264" spans="7:38">
      <c r="G264" s="20"/>
      <c r="AL264" s="20"/>
    </row>
    <row r="265" spans="7:38">
      <c r="G265" s="20"/>
      <c r="AL265" s="20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W1" zoomScale="85" zoomScaleNormal="85" zoomScalePageLayoutView="80" workbookViewId="0">
      <selection activeCell="AM29" sqref="AM29:AM129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4" width="9.28515625" style="23" customWidth="1"/>
    <col min="15" max="15" width="9.28515625" style="2" customWidth="1"/>
    <col min="16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142</v>
      </c>
      <c r="D25" s="6" t="s">
        <v>147</v>
      </c>
      <c r="E25" s="6" t="s">
        <v>151</v>
      </c>
      <c r="F25" s="7" t="s">
        <v>154</v>
      </c>
      <c r="G25" s="7" t="s">
        <v>160</v>
      </c>
      <c r="H25" s="7" t="s">
        <v>162</v>
      </c>
      <c r="I25" s="8"/>
      <c r="J25" s="6"/>
      <c r="K25" s="6"/>
      <c r="L25" s="6"/>
      <c r="M25" s="6"/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China Telecom</v>
      </c>
      <c r="AK25" s="23" t="str">
        <f t="shared" si="0"/>
        <v>OPPO</v>
      </c>
      <c r="AL25" s="23" t="str">
        <f t="shared" si="0"/>
        <v>MediaTek</v>
      </c>
      <c r="AM25" s="23" t="str">
        <f t="shared" si="0"/>
        <v>Intel</v>
      </c>
      <c r="AN25" s="23">
        <f t="shared" si="0"/>
        <v>0</v>
      </c>
      <c r="AO25" s="23">
        <f t="shared" si="0"/>
        <v>0</v>
      </c>
      <c r="AP25" s="23">
        <f t="shared" si="0"/>
        <v>0</v>
      </c>
      <c r="AQ25" s="23">
        <f t="shared" si="0"/>
        <v>0</v>
      </c>
      <c r="AR25" s="23">
        <f t="shared" si="0"/>
        <v>0</v>
      </c>
      <c r="AS25" s="23">
        <f t="shared" si="0"/>
        <v>0</v>
      </c>
      <c r="AT25" s="23">
        <f t="shared" si="0"/>
        <v>0</v>
      </c>
      <c r="AU25" s="23">
        <f t="shared" si="0"/>
        <v>0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-76.340256999999994</v>
      </c>
      <c r="C29" s="29">
        <v>-75.614999999999995</v>
      </c>
      <c r="D29" s="29">
        <v>-76.072100000000006</v>
      </c>
      <c r="E29" s="29">
        <v>-76.286095000000003</v>
      </c>
      <c r="F29" s="25">
        <v>-69.650000000000006</v>
      </c>
      <c r="G29" s="25">
        <v>-73.165999999999997</v>
      </c>
      <c r="H29" s="29">
        <v>-74.300799999999995</v>
      </c>
      <c r="I29" s="29"/>
      <c r="J29" s="25"/>
      <c r="K29" s="25"/>
      <c r="L29" s="25"/>
      <c r="M29" s="29"/>
      <c r="N29" s="29"/>
      <c r="O29" s="30"/>
      <c r="P29" s="25"/>
      <c r="Q29" s="29"/>
      <c r="R29" s="25"/>
      <c r="S29" s="25"/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-74.490036000000003</v>
      </c>
      <c r="AF29" s="2"/>
      <c r="AG29" s="32">
        <v>-9.5700029999999998</v>
      </c>
      <c r="AH29" s="32">
        <v>-7.7455999999999996</v>
      </c>
      <c r="AI29" s="47">
        <v>-8.0240799999999997</v>
      </c>
      <c r="AJ29" s="32">
        <v>-7.3630100000000001</v>
      </c>
      <c r="AK29" s="32">
        <v>-6.72</v>
      </c>
      <c r="AL29" s="32">
        <v>-7.9080000000000004</v>
      </c>
      <c r="AM29" s="32">
        <v>-8.1966999999999999</v>
      </c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-7.9324847142857147</v>
      </c>
    </row>
    <row r="30" spans="1:62">
      <c r="A30" s="29">
        <v>1</v>
      </c>
      <c r="B30" s="29">
        <v>-69.026847000000004</v>
      </c>
      <c r="C30" s="29">
        <v>-68.690600000000003</v>
      </c>
      <c r="D30" s="29">
        <v>-69.378360025957406</v>
      </c>
      <c r="E30" s="29">
        <v>-71.208824000000007</v>
      </c>
      <c r="F30" s="25">
        <v>-68.94</v>
      </c>
      <c r="G30" s="25">
        <v>-68.899000000000001</v>
      </c>
      <c r="H30" s="29">
        <v>-68.991399999999999</v>
      </c>
      <c r="I30" s="29"/>
      <c r="J30" s="25"/>
      <c r="K30" s="25"/>
      <c r="L30" s="25"/>
      <c r="M30" s="29"/>
      <c r="N30" s="29"/>
      <c r="O30" s="30"/>
      <c r="P30" s="25"/>
      <c r="Q30" s="29"/>
      <c r="R30" s="25"/>
      <c r="S30" s="25"/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2">AVERAGE(B30:AD30)</f>
        <v>-69.305004432279631</v>
      </c>
      <c r="AF30" s="2"/>
      <c r="AG30" s="32">
        <v>-7.198582</v>
      </c>
      <c r="AH30" s="32">
        <v>-6.3102</v>
      </c>
      <c r="AI30" s="47">
        <v>-6.6688843335925396</v>
      </c>
      <c r="AJ30" s="32">
        <v>-6.1640090000000001</v>
      </c>
      <c r="AK30" s="32">
        <v>-6.25</v>
      </c>
      <c r="AL30" s="32">
        <v>-6.57</v>
      </c>
      <c r="AM30" s="32">
        <v>-6.8630000000000004</v>
      </c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-6.5749536190846483</v>
      </c>
    </row>
    <row r="31" spans="1:62">
      <c r="A31" s="29">
        <v>2</v>
      </c>
      <c r="B31" s="29">
        <v>-68.025564000000003</v>
      </c>
      <c r="C31" s="29">
        <v>-67.443399999999997</v>
      </c>
      <c r="D31" s="29">
        <v>-68.247846466151799</v>
      </c>
      <c r="E31" s="29">
        <v>-70.078438000000006</v>
      </c>
      <c r="F31" s="25">
        <v>-67.8</v>
      </c>
      <c r="G31" s="25">
        <v>-68.116</v>
      </c>
      <c r="H31" s="29">
        <v>-67.960099999999997</v>
      </c>
      <c r="I31" s="29"/>
      <c r="J31" s="25"/>
      <c r="K31" s="25"/>
      <c r="L31" s="25"/>
      <c r="M31" s="29"/>
      <c r="N31" s="29"/>
      <c r="O31" s="30"/>
      <c r="P31" s="25"/>
      <c r="Q31" s="29"/>
      <c r="R31" s="25"/>
      <c r="S31" s="25"/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2"/>
        <v>-68.23876406659312</v>
      </c>
      <c r="AF31" s="2"/>
      <c r="AG31" s="32">
        <v>-6.63964</v>
      </c>
      <c r="AH31" s="32">
        <v>-6.0743999999999998</v>
      </c>
      <c r="AI31" s="47">
        <v>-6.1913864066828497</v>
      </c>
      <c r="AJ31" s="32">
        <v>-5.7443169999999997</v>
      </c>
      <c r="AK31" s="32">
        <v>-6</v>
      </c>
      <c r="AL31" s="32">
        <v>-6.2320000000000002</v>
      </c>
      <c r="AM31" s="32">
        <v>-6.4058999999999999</v>
      </c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-6.1839490580975509</v>
      </c>
    </row>
    <row r="32" spans="1:62">
      <c r="A32" s="29">
        <v>3</v>
      </c>
      <c r="B32" s="29">
        <v>-67.376260000000002</v>
      </c>
      <c r="C32" s="29">
        <v>-66.914199999999994</v>
      </c>
      <c r="D32" s="29">
        <v>-67.643287946550899</v>
      </c>
      <c r="E32" s="29">
        <v>-69.506766999999996</v>
      </c>
      <c r="F32" s="25">
        <v>-67.08</v>
      </c>
      <c r="G32" s="25">
        <v>-67.665000000000006</v>
      </c>
      <c r="H32" s="29">
        <v>-67.351600000000005</v>
      </c>
      <c r="I32" s="29"/>
      <c r="J32" s="25"/>
      <c r="K32" s="25"/>
      <c r="L32" s="25"/>
      <c r="M32" s="29"/>
      <c r="N32" s="29"/>
      <c r="O32" s="30"/>
      <c r="P32" s="25"/>
      <c r="Q32" s="29"/>
      <c r="R32" s="25"/>
      <c r="S32" s="25"/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2"/>
        <v>-67.648159278078708</v>
      </c>
      <c r="AF32" s="2"/>
      <c r="AG32" s="32">
        <v>-6.3031449999999998</v>
      </c>
      <c r="AH32" s="32">
        <v>-5.8731999999999998</v>
      </c>
      <c r="AI32" s="47">
        <v>-5.9625354046584302</v>
      </c>
      <c r="AJ32" s="32">
        <v>-5.4572240000000001</v>
      </c>
      <c r="AK32" s="32">
        <v>-5.84</v>
      </c>
      <c r="AL32" s="32">
        <v>-6.0389999999999997</v>
      </c>
      <c r="AM32" s="32">
        <v>-6.0590000000000002</v>
      </c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-5.9334434863797751</v>
      </c>
    </row>
    <row r="33" spans="1:62">
      <c r="A33" s="29">
        <v>4</v>
      </c>
      <c r="B33" s="29">
        <v>-66.918576000000002</v>
      </c>
      <c r="C33" s="29">
        <v>-66.507000000000005</v>
      </c>
      <c r="D33" s="29">
        <v>-67.208463952094803</v>
      </c>
      <c r="E33" s="29">
        <v>-69.062386000000004</v>
      </c>
      <c r="F33" s="25">
        <v>-66.64</v>
      </c>
      <c r="G33" s="25">
        <v>-67.078000000000003</v>
      </c>
      <c r="H33" s="29">
        <v>-67.0351</v>
      </c>
      <c r="I33" s="29"/>
      <c r="J33" s="25"/>
      <c r="K33" s="25"/>
      <c r="L33" s="25"/>
      <c r="M33" s="29"/>
      <c r="N33" s="29"/>
      <c r="O33" s="30"/>
      <c r="P33" s="25"/>
      <c r="Q33" s="29"/>
      <c r="R33" s="25"/>
      <c r="S33" s="25"/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2"/>
        <v>-67.207075136013543</v>
      </c>
      <c r="AF33" s="2"/>
      <c r="AG33" s="32">
        <v>-6.0185649999999997</v>
      </c>
      <c r="AH33" s="32">
        <v>-5.7649999999999997</v>
      </c>
      <c r="AI33" s="47">
        <v>-5.7036824873026397</v>
      </c>
      <c r="AJ33" s="32">
        <v>-5.172758</v>
      </c>
      <c r="AK33" s="32">
        <v>-5.7</v>
      </c>
      <c r="AL33" s="32">
        <v>-5.7080000000000002</v>
      </c>
      <c r="AM33" s="32">
        <v>-5.8136000000000001</v>
      </c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-5.697372212471806</v>
      </c>
    </row>
    <row r="34" spans="1:62">
      <c r="A34" s="29">
        <v>5</v>
      </c>
      <c r="B34" s="29">
        <v>-66.497780000000006</v>
      </c>
      <c r="C34" s="29">
        <v>-66.061999999999998</v>
      </c>
      <c r="D34" s="29">
        <v>-66.776799999999994</v>
      </c>
      <c r="E34" s="29">
        <v>-68.642227000000005</v>
      </c>
      <c r="F34" s="25">
        <v>-66.41</v>
      </c>
      <c r="G34" s="25">
        <v>-66.846999999999994</v>
      </c>
      <c r="H34" s="29">
        <v>-66.617800000000003</v>
      </c>
      <c r="I34" s="29"/>
      <c r="J34" s="25"/>
      <c r="K34" s="25"/>
      <c r="L34" s="25"/>
      <c r="M34" s="29"/>
      <c r="N34" s="29"/>
      <c r="O34" s="30"/>
      <c r="P34" s="25"/>
      <c r="Q34" s="29"/>
      <c r="R34" s="25"/>
      <c r="S34" s="25"/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2"/>
        <v>-66.836229571428561</v>
      </c>
      <c r="AF34" s="2"/>
      <c r="AG34" s="32">
        <v>-5.789555</v>
      </c>
      <c r="AH34" s="32">
        <v>-5.5659000000000001</v>
      </c>
      <c r="AI34" s="47">
        <v>-5.5083500000000001</v>
      </c>
      <c r="AJ34" s="32">
        <v>-4.9824159999999997</v>
      </c>
      <c r="AK34" s="32">
        <v>-5.56</v>
      </c>
      <c r="AL34" s="32">
        <v>-5.5640000000000001</v>
      </c>
      <c r="AM34" s="32">
        <v>-5.6534000000000004</v>
      </c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-5.5176601428571415</v>
      </c>
    </row>
    <row r="35" spans="1:62">
      <c r="A35" s="29">
        <v>6</v>
      </c>
      <c r="B35" s="29">
        <v>-66.145754999999994</v>
      </c>
      <c r="C35" s="29">
        <v>-65.757999999999996</v>
      </c>
      <c r="D35" s="29">
        <v>-66.516588922136194</v>
      </c>
      <c r="E35" s="29">
        <v>-68.311081000000001</v>
      </c>
      <c r="F35" s="25">
        <v>-66.239999999999995</v>
      </c>
      <c r="G35" s="25">
        <v>-66.528999999999996</v>
      </c>
      <c r="H35" s="29">
        <v>-66.301000000000002</v>
      </c>
      <c r="I35" s="29"/>
      <c r="J35" s="25"/>
      <c r="K35" s="25"/>
      <c r="L35" s="25"/>
      <c r="M35" s="29"/>
      <c r="N35" s="29"/>
      <c r="O35" s="30"/>
      <c r="P35" s="25"/>
      <c r="Q35" s="29"/>
      <c r="R35" s="25"/>
      <c r="S35" s="25"/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2"/>
        <v>-66.543060703162311</v>
      </c>
      <c r="AF35" s="2"/>
      <c r="AG35" s="32">
        <v>-5.6160940000000004</v>
      </c>
      <c r="AH35" s="32">
        <v>-5.3536000000000001</v>
      </c>
      <c r="AI35" s="47">
        <v>-5.3692689698029099</v>
      </c>
      <c r="AJ35" s="32">
        <v>-4.8759600000000001</v>
      </c>
      <c r="AK35" s="32">
        <v>-5.41</v>
      </c>
      <c r="AL35" s="32">
        <v>-5.3710000000000004</v>
      </c>
      <c r="AM35" s="32">
        <v>-5.4504999999999999</v>
      </c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-5.34948899568613</v>
      </c>
    </row>
    <row r="36" spans="1:62">
      <c r="A36" s="29">
        <v>7</v>
      </c>
      <c r="B36" s="29">
        <v>-65.836506</v>
      </c>
      <c r="C36" s="29">
        <v>-65.371899999999997</v>
      </c>
      <c r="D36" s="29">
        <v>-66.1459767809353</v>
      </c>
      <c r="E36" s="29">
        <v>-67.920287999999999</v>
      </c>
      <c r="F36" s="25">
        <v>-66.099999999999994</v>
      </c>
      <c r="G36" s="25">
        <v>-66.239000000000004</v>
      </c>
      <c r="H36" s="29">
        <v>-66.039299999999997</v>
      </c>
      <c r="I36" s="29"/>
      <c r="J36" s="25"/>
      <c r="K36" s="25"/>
      <c r="L36" s="25"/>
      <c r="M36" s="29"/>
      <c r="N36" s="29"/>
      <c r="O36" s="30"/>
      <c r="P36" s="25"/>
      <c r="Q36" s="29"/>
      <c r="R36" s="25"/>
      <c r="S36" s="25"/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2"/>
        <v>-66.236138682990756</v>
      </c>
      <c r="AF36" s="2"/>
      <c r="AG36" s="32">
        <v>-5.4498360000000003</v>
      </c>
      <c r="AH36" s="32">
        <v>-5.1441999999999997</v>
      </c>
      <c r="AI36" s="47">
        <v>-5.1791920372513198</v>
      </c>
      <c r="AJ36" s="32">
        <v>-4.7184799999999996</v>
      </c>
      <c r="AK36" s="32">
        <v>-5.22</v>
      </c>
      <c r="AL36" s="32">
        <v>-5.2309999999999999</v>
      </c>
      <c r="AM36" s="32">
        <v>-5.2652000000000001</v>
      </c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-5.1725582910359025</v>
      </c>
    </row>
    <row r="37" spans="1:62">
      <c r="A37" s="29">
        <v>8</v>
      </c>
      <c r="B37" s="29">
        <v>-65.588247999999993</v>
      </c>
      <c r="C37" s="29">
        <v>-65.144000000000005</v>
      </c>
      <c r="D37" s="29">
        <v>-65.917745259349999</v>
      </c>
      <c r="E37" s="29">
        <v>-67.591881000000001</v>
      </c>
      <c r="F37" s="25">
        <v>-65.900000000000006</v>
      </c>
      <c r="G37" s="25">
        <v>-65.908000000000001</v>
      </c>
      <c r="H37" s="29">
        <v>-65.762799999999999</v>
      </c>
      <c r="I37" s="29"/>
      <c r="J37" s="25"/>
      <c r="K37" s="25"/>
      <c r="L37" s="25"/>
      <c r="M37" s="29"/>
      <c r="N37" s="29"/>
      <c r="O37" s="30"/>
      <c r="P37" s="25"/>
      <c r="Q37" s="29"/>
      <c r="R37" s="25"/>
      <c r="S37" s="25"/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2"/>
        <v>-65.973239179907139</v>
      </c>
      <c r="AF37" s="2"/>
      <c r="AG37" s="32">
        <v>-5.2885479999999996</v>
      </c>
      <c r="AH37" s="32">
        <v>-5.0267999999999997</v>
      </c>
      <c r="AI37" s="47">
        <v>-5.0622952655419899</v>
      </c>
      <c r="AJ37" s="32">
        <v>-4.5753079999999997</v>
      </c>
      <c r="AK37" s="32">
        <v>-5.0599999999999996</v>
      </c>
      <c r="AL37" s="32">
        <v>-5.1340000000000003</v>
      </c>
      <c r="AM37" s="32">
        <v>-5.1193</v>
      </c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-5.0380358950774271</v>
      </c>
    </row>
    <row r="38" spans="1:62">
      <c r="A38" s="29">
        <v>9</v>
      </c>
      <c r="B38" s="29">
        <v>-65.388620000000003</v>
      </c>
      <c r="C38" s="29">
        <v>-64.943399999999997</v>
      </c>
      <c r="D38" s="29">
        <v>-65.750444540041002</v>
      </c>
      <c r="E38" s="29">
        <v>-67.347046000000006</v>
      </c>
      <c r="F38" s="25">
        <v>-65.67</v>
      </c>
      <c r="G38" s="25">
        <v>-65.528999999999996</v>
      </c>
      <c r="H38" s="29">
        <v>-65.572800000000001</v>
      </c>
      <c r="I38" s="29"/>
      <c r="J38" s="25"/>
      <c r="K38" s="25"/>
      <c r="L38" s="25"/>
      <c r="M38" s="29"/>
      <c r="N38" s="29"/>
      <c r="O38" s="30"/>
      <c r="P38" s="25"/>
      <c r="Q38" s="29"/>
      <c r="R38" s="25"/>
      <c r="S38" s="25"/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2"/>
        <v>-65.743044362863003</v>
      </c>
      <c r="AF38" s="2"/>
      <c r="AG38" s="32">
        <v>-5.163386</v>
      </c>
      <c r="AH38" s="32">
        <v>-4.8299000000000003</v>
      </c>
      <c r="AI38" s="47">
        <v>-4.9710236451660696</v>
      </c>
      <c r="AJ38" s="32">
        <v>-4.425128</v>
      </c>
      <c r="AK38" s="32">
        <v>-4.91</v>
      </c>
      <c r="AL38" s="32">
        <v>-5.0839999999999996</v>
      </c>
      <c r="AM38" s="32">
        <v>-4.9733000000000001</v>
      </c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-4.908105377880867</v>
      </c>
    </row>
    <row r="39" spans="1:62">
      <c r="A39" s="29">
        <v>10</v>
      </c>
      <c r="B39" s="29">
        <v>-65.202635999999998</v>
      </c>
      <c r="C39" s="29">
        <v>-64.774600000000007</v>
      </c>
      <c r="D39" s="29">
        <v>-65.558400000000006</v>
      </c>
      <c r="E39" s="29">
        <v>-67.096146000000005</v>
      </c>
      <c r="F39" s="25">
        <v>-65.459999999999994</v>
      </c>
      <c r="G39" s="25">
        <v>-65.239999999999995</v>
      </c>
      <c r="H39" s="29">
        <v>-65.402299999999997</v>
      </c>
      <c r="I39" s="29"/>
      <c r="J39" s="25"/>
      <c r="K39" s="25"/>
      <c r="L39" s="25"/>
      <c r="M39" s="29"/>
      <c r="N39" s="29"/>
      <c r="O39" s="30"/>
      <c r="P39" s="25"/>
      <c r="Q39" s="29"/>
      <c r="R39" s="25"/>
      <c r="S39" s="25"/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2"/>
        <v>-65.533440285714292</v>
      </c>
      <c r="AF39" s="2"/>
      <c r="AG39" s="32">
        <v>-5.0240840000000002</v>
      </c>
      <c r="AH39" s="32">
        <v>-4.6738999999999997</v>
      </c>
      <c r="AI39" s="47">
        <v>-4.7949400000000004</v>
      </c>
      <c r="AJ39" s="32">
        <v>-4.328201</v>
      </c>
      <c r="AK39" s="32">
        <v>-4.75</v>
      </c>
      <c r="AL39" s="32">
        <v>-5.032</v>
      </c>
      <c r="AM39" s="32">
        <v>-4.8676000000000004</v>
      </c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-4.7815321428571433</v>
      </c>
    </row>
    <row r="40" spans="1:62">
      <c r="A40" s="29">
        <v>11</v>
      </c>
      <c r="B40" s="29">
        <v>-65.016632999999999</v>
      </c>
      <c r="C40" s="29">
        <v>-64.571299999999994</v>
      </c>
      <c r="D40" s="29">
        <v>-65.342969658246403</v>
      </c>
      <c r="E40" s="29">
        <v>-66.850014000000002</v>
      </c>
      <c r="F40" s="25">
        <v>-65.34</v>
      </c>
      <c r="G40" s="25">
        <v>-65.096000000000004</v>
      </c>
      <c r="H40" s="29">
        <v>-65.241299999999995</v>
      </c>
      <c r="I40" s="29"/>
      <c r="J40" s="25"/>
      <c r="K40" s="25"/>
      <c r="L40" s="25"/>
      <c r="M40" s="29"/>
      <c r="N40" s="29"/>
      <c r="O40" s="30"/>
      <c r="P40" s="25"/>
      <c r="Q40" s="29"/>
      <c r="R40" s="25"/>
      <c r="S40" s="25"/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2"/>
        <v>-65.351173808320922</v>
      </c>
      <c r="AF40" s="2"/>
      <c r="AG40" s="32">
        <v>-4.894997</v>
      </c>
      <c r="AH40" s="32">
        <v>-4.5178000000000003</v>
      </c>
      <c r="AI40" s="47">
        <v>-4.6843508817845301</v>
      </c>
      <c r="AJ40" s="32">
        <v>-4.2181689999999996</v>
      </c>
      <c r="AK40" s="32">
        <v>-4.6500000000000004</v>
      </c>
      <c r="AL40" s="32">
        <v>-4.8659999999999997</v>
      </c>
      <c r="AM40" s="32">
        <v>-4.7624000000000004</v>
      </c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-4.6562452688263614</v>
      </c>
    </row>
    <row r="41" spans="1:62">
      <c r="A41" s="29">
        <v>12</v>
      </c>
      <c r="B41" s="29">
        <v>-64.848321999999996</v>
      </c>
      <c r="C41" s="29">
        <v>-64.3767</v>
      </c>
      <c r="D41" s="29">
        <v>-65.212695531336607</v>
      </c>
      <c r="E41" s="29">
        <v>-66.578170999999998</v>
      </c>
      <c r="F41" s="25">
        <v>-65.2</v>
      </c>
      <c r="G41" s="25">
        <v>-64.998000000000005</v>
      </c>
      <c r="H41" s="29">
        <v>-65.084100000000007</v>
      </c>
      <c r="I41" s="29"/>
      <c r="J41" s="25"/>
      <c r="K41" s="25"/>
      <c r="L41" s="25"/>
      <c r="M41" s="29"/>
      <c r="N41" s="29"/>
      <c r="O41" s="30"/>
      <c r="P41" s="25"/>
      <c r="Q41" s="29"/>
      <c r="R41" s="25"/>
      <c r="S41" s="25"/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2"/>
        <v>-65.185426933048092</v>
      </c>
      <c r="AF41" s="2"/>
      <c r="AG41" s="32">
        <v>-4.7762909999999996</v>
      </c>
      <c r="AH41" s="32">
        <v>-4.3823999999999996</v>
      </c>
      <c r="AI41" s="47">
        <v>-4.5646046292392599</v>
      </c>
      <c r="AJ41" s="32">
        <v>-4.0863139999999998</v>
      </c>
      <c r="AK41" s="32">
        <v>-4.49</v>
      </c>
      <c r="AL41" s="32">
        <v>-4.7519999999999998</v>
      </c>
      <c r="AM41" s="32">
        <v>-4.6630000000000003</v>
      </c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-4.5306585184627517</v>
      </c>
    </row>
    <row r="42" spans="1:62">
      <c r="A42" s="29">
        <v>13</v>
      </c>
      <c r="B42" s="29">
        <v>-64.671785</v>
      </c>
      <c r="C42" s="29">
        <v>-64.269800000000004</v>
      </c>
      <c r="D42" s="29">
        <v>-65.0910010712483</v>
      </c>
      <c r="E42" s="29">
        <v>-66.321929999999995</v>
      </c>
      <c r="F42" s="25">
        <v>-65.09</v>
      </c>
      <c r="G42" s="25">
        <v>-64.81</v>
      </c>
      <c r="H42" s="29">
        <v>-64.890100000000004</v>
      </c>
      <c r="I42" s="29"/>
      <c r="J42" s="25"/>
      <c r="K42" s="25"/>
      <c r="L42" s="25"/>
      <c r="M42" s="29"/>
      <c r="N42" s="29"/>
      <c r="O42" s="30"/>
      <c r="P42" s="25"/>
      <c r="Q42" s="29"/>
      <c r="R42" s="25"/>
      <c r="S42" s="25"/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2"/>
        <v>-65.020659438749774</v>
      </c>
      <c r="AF42" s="2"/>
      <c r="AG42" s="32">
        <v>-4.6496969999999997</v>
      </c>
      <c r="AH42" s="32">
        <v>-4.2577999999999996</v>
      </c>
      <c r="AI42" s="47">
        <v>-4.4590441670406999</v>
      </c>
      <c r="AJ42" s="32">
        <v>-3.9568349999999999</v>
      </c>
      <c r="AK42" s="32">
        <v>-4.43</v>
      </c>
      <c r="AL42" s="32">
        <v>-4.6139999999999999</v>
      </c>
      <c r="AM42" s="32">
        <v>-4.5366999999999997</v>
      </c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-4.4148680238629572</v>
      </c>
    </row>
    <row r="43" spans="1:62">
      <c r="A43" s="29">
        <v>14</v>
      </c>
      <c r="B43" s="29">
        <v>-64.521489000000003</v>
      </c>
      <c r="C43" s="29">
        <v>-64.132999999999996</v>
      </c>
      <c r="D43" s="29">
        <v>-64.928646075052797</v>
      </c>
      <c r="E43" s="29">
        <v>-66.166770999999997</v>
      </c>
      <c r="F43" s="25">
        <v>-64.95</v>
      </c>
      <c r="G43" s="25">
        <v>-64.709999999999994</v>
      </c>
      <c r="H43" s="29">
        <v>-64.709100000000007</v>
      </c>
      <c r="I43" s="29"/>
      <c r="J43" s="25"/>
      <c r="K43" s="25"/>
      <c r="L43" s="25"/>
      <c r="M43" s="29"/>
      <c r="N43" s="29"/>
      <c r="O43" s="30"/>
      <c r="P43" s="25"/>
      <c r="Q43" s="29"/>
      <c r="R43" s="25"/>
      <c r="S43" s="25"/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2"/>
        <v>-64.874143725007542</v>
      </c>
      <c r="AF43" s="2"/>
      <c r="AG43" s="32">
        <v>-4.5473189999999999</v>
      </c>
      <c r="AH43" s="32">
        <v>-4.1294000000000004</v>
      </c>
      <c r="AI43" s="47">
        <v>-4.3556696865184596</v>
      </c>
      <c r="AJ43" s="32">
        <v>-3.8315939999999999</v>
      </c>
      <c r="AK43" s="32">
        <v>-4.3</v>
      </c>
      <c r="AL43" s="32">
        <v>-4.4569999999999999</v>
      </c>
      <c r="AM43" s="32">
        <v>-4.4029999999999996</v>
      </c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-4.2891403837883511</v>
      </c>
    </row>
    <row r="44" spans="1:62">
      <c r="A44" s="29">
        <v>15</v>
      </c>
      <c r="B44" s="29">
        <v>-64.352196000000006</v>
      </c>
      <c r="C44" s="29">
        <v>-63.897199999999998</v>
      </c>
      <c r="D44" s="29">
        <v>-64.7911</v>
      </c>
      <c r="E44" s="29">
        <v>-66.009163000000001</v>
      </c>
      <c r="F44" s="25">
        <v>-64.86</v>
      </c>
      <c r="G44" s="25">
        <v>-64.587999999999994</v>
      </c>
      <c r="H44" s="29">
        <v>-64.544200000000004</v>
      </c>
      <c r="I44" s="29"/>
      <c r="J44" s="25"/>
      <c r="K44" s="25"/>
      <c r="L44" s="25"/>
      <c r="M44" s="29"/>
      <c r="N44" s="29"/>
      <c r="O44" s="30"/>
      <c r="P44" s="25"/>
      <c r="Q44" s="29"/>
      <c r="R44" s="25"/>
      <c r="S44" s="25"/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2"/>
        <v>-64.72026557142857</v>
      </c>
      <c r="AF44" s="2"/>
      <c r="AG44" s="32">
        <v>-4.4575279999999999</v>
      </c>
      <c r="AH44" s="32">
        <v>-4.0255999999999998</v>
      </c>
      <c r="AI44" s="47">
        <v>-4.2485799999999996</v>
      </c>
      <c r="AJ44" s="32">
        <v>-3.7193369999999999</v>
      </c>
      <c r="AK44" s="32">
        <v>-4.22</v>
      </c>
      <c r="AL44" s="32">
        <v>-4.3209999999999997</v>
      </c>
      <c r="AM44" s="32">
        <v>-4.2784000000000004</v>
      </c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-4.1814921428571425</v>
      </c>
    </row>
    <row r="45" spans="1:62">
      <c r="A45" s="29">
        <v>16</v>
      </c>
      <c r="B45" s="29">
        <v>-64.209137999999996</v>
      </c>
      <c r="C45" s="29">
        <v>-63.7532</v>
      </c>
      <c r="D45" s="29">
        <v>-64.613465784526994</v>
      </c>
      <c r="E45" s="29">
        <v>-65.917891999999995</v>
      </c>
      <c r="F45" s="25">
        <v>-64.7</v>
      </c>
      <c r="G45" s="25">
        <v>-64.433000000000007</v>
      </c>
      <c r="H45" s="29">
        <v>-64.384900000000002</v>
      </c>
      <c r="I45" s="29"/>
      <c r="J45" s="25"/>
      <c r="K45" s="25"/>
      <c r="L45" s="25"/>
      <c r="M45" s="29"/>
      <c r="N45" s="29"/>
      <c r="O45" s="30"/>
      <c r="P45" s="25"/>
      <c r="Q45" s="29"/>
      <c r="R45" s="25"/>
      <c r="S45" s="25"/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2"/>
        <v>-64.573085112075276</v>
      </c>
      <c r="AF45" s="2"/>
      <c r="AG45" s="32">
        <v>-4.3506049999999998</v>
      </c>
      <c r="AH45" s="32">
        <v>-3.9424999999999999</v>
      </c>
      <c r="AI45" s="47">
        <v>-4.1607804639088499</v>
      </c>
      <c r="AJ45" s="32">
        <v>-3.6469209999999999</v>
      </c>
      <c r="AK45" s="32">
        <v>-4.12</v>
      </c>
      <c r="AL45" s="32">
        <v>-4.1879999999999997</v>
      </c>
      <c r="AM45" s="32">
        <v>-4.1695000000000002</v>
      </c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-4.0826152091298358</v>
      </c>
    </row>
    <row r="46" spans="1:62">
      <c r="A46" s="29">
        <v>17</v>
      </c>
      <c r="B46" s="29">
        <v>-64.061852999999999</v>
      </c>
      <c r="C46" s="29">
        <v>-63.588799999999999</v>
      </c>
      <c r="D46" s="29">
        <v>-64.452521038968598</v>
      </c>
      <c r="E46" s="29">
        <v>-65.740227000000004</v>
      </c>
      <c r="F46" s="25">
        <v>-64.48</v>
      </c>
      <c r="G46" s="25">
        <v>-64.3</v>
      </c>
      <c r="H46" s="29">
        <v>-64.270200000000003</v>
      </c>
      <c r="I46" s="29"/>
      <c r="J46" s="25"/>
      <c r="K46" s="25"/>
      <c r="L46" s="25"/>
      <c r="M46" s="29"/>
      <c r="N46" s="29"/>
      <c r="O46" s="30"/>
      <c r="P46" s="25"/>
      <c r="Q46" s="29"/>
      <c r="R46" s="25"/>
      <c r="S46" s="25"/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2"/>
        <v>-64.413371576995516</v>
      </c>
      <c r="AF46" s="2"/>
      <c r="AG46" s="32">
        <v>-4.2313210000000003</v>
      </c>
      <c r="AH46" s="32">
        <v>-3.8592</v>
      </c>
      <c r="AI46" s="47">
        <v>-4.0906497497198</v>
      </c>
      <c r="AJ46" s="32">
        <v>-3.5814840000000001</v>
      </c>
      <c r="AK46" s="32">
        <v>-4.04</v>
      </c>
      <c r="AL46" s="32">
        <v>-4.1130000000000004</v>
      </c>
      <c r="AM46" s="32">
        <v>-4.0747</v>
      </c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-3.9986221071028285</v>
      </c>
    </row>
    <row r="47" spans="1:62">
      <c r="A47" s="29">
        <v>18</v>
      </c>
      <c r="B47" s="29">
        <v>-63.925609999999999</v>
      </c>
      <c r="C47" s="29">
        <v>-63.473599999999998</v>
      </c>
      <c r="D47" s="29">
        <v>-64.306072274688901</v>
      </c>
      <c r="E47" s="29">
        <v>-65.585800000000006</v>
      </c>
      <c r="F47" s="25">
        <v>-64.34</v>
      </c>
      <c r="G47" s="25">
        <v>-64.099999999999994</v>
      </c>
      <c r="H47" s="29">
        <v>-64.094399999999993</v>
      </c>
      <c r="I47" s="29"/>
      <c r="J47" s="25"/>
      <c r="K47" s="25"/>
      <c r="L47" s="25"/>
      <c r="M47" s="29"/>
      <c r="N47" s="29"/>
      <c r="O47" s="30"/>
      <c r="P47" s="25"/>
      <c r="Q47" s="29"/>
      <c r="R47" s="25"/>
      <c r="S47" s="25"/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2"/>
        <v>-64.260783182098422</v>
      </c>
      <c r="AF47" s="2"/>
      <c r="AG47" s="32">
        <v>-4.1347659999999999</v>
      </c>
      <c r="AH47" s="32">
        <v>-3.778</v>
      </c>
      <c r="AI47" s="47">
        <v>-3.9903663027817302</v>
      </c>
      <c r="AJ47" s="32">
        <v>-3.4461949999999999</v>
      </c>
      <c r="AK47" s="32">
        <v>-3.95</v>
      </c>
      <c r="AL47" s="32">
        <v>-3.9889999999999999</v>
      </c>
      <c r="AM47" s="32">
        <v>-3.9824999999999999</v>
      </c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-3.8958324718259618</v>
      </c>
    </row>
    <row r="48" spans="1:62">
      <c r="A48" s="29">
        <v>19</v>
      </c>
      <c r="B48" s="29">
        <v>-63.771718999999997</v>
      </c>
      <c r="C48" s="29">
        <v>-63.344799999999999</v>
      </c>
      <c r="D48" s="29">
        <v>-64.189490586741002</v>
      </c>
      <c r="E48" s="29">
        <v>-65.383965000000003</v>
      </c>
      <c r="F48" s="25">
        <v>-64.23</v>
      </c>
      <c r="G48" s="25">
        <v>-63.945</v>
      </c>
      <c r="H48" s="29">
        <v>-63.985900000000001</v>
      </c>
      <c r="I48" s="29"/>
      <c r="J48" s="25"/>
      <c r="K48" s="25"/>
      <c r="L48" s="25"/>
      <c r="M48" s="29"/>
      <c r="N48" s="29"/>
      <c r="O48" s="30"/>
      <c r="P48" s="25"/>
      <c r="Q48" s="29"/>
      <c r="R48" s="25"/>
      <c r="S48" s="25"/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2"/>
        <v>-64.121553512391571</v>
      </c>
      <c r="AF48" s="2"/>
      <c r="AG48" s="32">
        <v>-4.0327109999999999</v>
      </c>
      <c r="AH48" s="32">
        <v>-3.6718999999999999</v>
      </c>
      <c r="AI48" s="47">
        <v>-3.90202696533101</v>
      </c>
      <c r="AJ48" s="32">
        <v>-3.3388650000000002</v>
      </c>
      <c r="AK48" s="32">
        <v>-3.86</v>
      </c>
      <c r="AL48" s="32">
        <v>-3.895</v>
      </c>
      <c r="AM48" s="32">
        <v>-3.8965000000000001</v>
      </c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-3.7995718521901445</v>
      </c>
    </row>
    <row r="49" spans="1:62">
      <c r="A49" s="29">
        <v>20</v>
      </c>
      <c r="B49" s="29">
        <v>-63.636620999999998</v>
      </c>
      <c r="C49" s="29">
        <v>-63.206400000000002</v>
      </c>
      <c r="D49" s="29">
        <v>-64.063699999999997</v>
      </c>
      <c r="E49" s="29">
        <v>-65.266898999999995</v>
      </c>
      <c r="F49" s="25">
        <v>-64.12</v>
      </c>
      <c r="G49" s="25">
        <v>-63.85</v>
      </c>
      <c r="H49" s="29">
        <v>-63.863700000000001</v>
      </c>
      <c r="I49" s="29"/>
      <c r="J49" s="25"/>
      <c r="K49" s="25"/>
      <c r="L49" s="25"/>
      <c r="M49" s="29"/>
      <c r="N49" s="29"/>
      <c r="O49" s="30"/>
      <c r="P49" s="25"/>
      <c r="Q49" s="29"/>
      <c r="R49" s="25"/>
      <c r="S49" s="25"/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2"/>
        <v>-64.001045714285723</v>
      </c>
      <c r="AF49" s="2"/>
      <c r="AG49" s="32">
        <v>-3.9333130000000001</v>
      </c>
      <c r="AH49" s="32">
        <v>-3.5552999999999999</v>
      </c>
      <c r="AI49" s="47">
        <v>-3.81975</v>
      </c>
      <c r="AJ49" s="32">
        <v>-3.2083599999999999</v>
      </c>
      <c r="AK49" s="32">
        <v>-3.78</v>
      </c>
      <c r="AL49" s="32">
        <v>-3.746</v>
      </c>
      <c r="AM49" s="32">
        <v>-3.7839</v>
      </c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-3.6895175714285711</v>
      </c>
    </row>
    <row r="50" spans="1:62">
      <c r="A50" s="29">
        <v>21</v>
      </c>
      <c r="B50" s="29">
        <v>-63.524549</v>
      </c>
      <c r="C50" s="29">
        <v>-63.066899999999997</v>
      </c>
      <c r="D50" s="29">
        <v>-63.951455156105901</v>
      </c>
      <c r="E50" s="29">
        <v>-65.111037999999994</v>
      </c>
      <c r="F50" s="25">
        <v>-64.02</v>
      </c>
      <c r="G50" s="25">
        <v>-63.734999999999999</v>
      </c>
      <c r="H50" s="29">
        <v>-63.707999999999998</v>
      </c>
      <c r="I50" s="29"/>
      <c r="J50" s="25"/>
      <c r="K50" s="25"/>
      <c r="L50" s="25"/>
      <c r="M50" s="29"/>
      <c r="N50" s="29"/>
      <c r="O50" s="30"/>
      <c r="P50" s="25"/>
      <c r="Q50" s="29"/>
      <c r="R50" s="25"/>
      <c r="S50" s="25"/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2"/>
        <v>-63.873848879443699</v>
      </c>
      <c r="AF50" s="2"/>
      <c r="AG50" s="32">
        <v>-3.8364319999999998</v>
      </c>
      <c r="AH50" s="32">
        <v>-3.4579</v>
      </c>
      <c r="AI50" s="47">
        <v>-3.7519769598947601</v>
      </c>
      <c r="AJ50" s="32">
        <v>-3.1098680000000001</v>
      </c>
      <c r="AK50" s="32">
        <v>-3.74</v>
      </c>
      <c r="AL50" s="32">
        <v>-3.6680000000000001</v>
      </c>
      <c r="AM50" s="32">
        <v>-3.6968000000000001</v>
      </c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-3.6087109942706799</v>
      </c>
    </row>
    <row r="51" spans="1:62">
      <c r="A51" s="29">
        <v>22</v>
      </c>
      <c r="B51" s="29">
        <v>-63.388945</v>
      </c>
      <c r="C51" s="29">
        <v>-62.9435</v>
      </c>
      <c r="D51" s="29">
        <v>-63.820860549224399</v>
      </c>
      <c r="E51" s="29">
        <v>-65.021918999999997</v>
      </c>
      <c r="F51" s="25">
        <v>-63.88</v>
      </c>
      <c r="G51" s="25">
        <v>-63.677999999999997</v>
      </c>
      <c r="H51" s="29">
        <v>-63.585099999999997</v>
      </c>
      <c r="I51" s="29"/>
      <c r="J51" s="25"/>
      <c r="K51" s="25"/>
      <c r="L51" s="25"/>
      <c r="M51" s="29"/>
      <c r="N51" s="29"/>
      <c r="O51" s="30"/>
      <c r="P51" s="25"/>
      <c r="Q51" s="29"/>
      <c r="R51" s="25"/>
      <c r="S51" s="25"/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2"/>
        <v>-63.759760649889202</v>
      </c>
      <c r="AF51" s="2"/>
      <c r="AG51" s="32">
        <v>-3.7434530000000001</v>
      </c>
      <c r="AH51" s="32">
        <v>-3.3740000000000001</v>
      </c>
      <c r="AI51" s="47">
        <v>-3.6850580616792401</v>
      </c>
      <c r="AJ51" s="32">
        <v>-2.9386730000000001</v>
      </c>
      <c r="AK51" s="32">
        <v>-3.65</v>
      </c>
      <c r="AL51" s="32">
        <v>-3.6419999999999999</v>
      </c>
      <c r="AM51" s="32">
        <v>-3.5779999999999998</v>
      </c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-3.5158834373827483</v>
      </c>
    </row>
    <row r="52" spans="1:62">
      <c r="A52" s="29">
        <v>23</v>
      </c>
      <c r="B52" s="29">
        <v>-63.274659999999997</v>
      </c>
      <c r="C52" s="29">
        <v>-62.815800000000003</v>
      </c>
      <c r="D52" s="29">
        <v>-63.6877394256081</v>
      </c>
      <c r="E52" s="29">
        <v>-64.844734000000003</v>
      </c>
      <c r="F52" s="25">
        <v>-63.78</v>
      </c>
      <c r="G52" s="25">
        <v>-63.505000000000003</v>
      </c>
      <c r="H52" s="29">
        <v>-63.463200000000001</v>
      </c>
      <c r="I52" s="29"/>
      <c r="J52" s="25"/>
      <c r="K52" s="25"/>
      <c r="L52" s="25"/>
      <c r="M52" s="29"/>
      <c r="N52" s="29"/>
      <c r="O52" s="30"/>
      <c r="P52" s="25"/>
      <c r="Q52" s="29"/>
      <c r="R52" s="25"/>
      <c r="S52" s="25"/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2"/>
        <v>-63.624447632229739</v>
      </c>
      <c r="AF52" s="2"/>
      <c r="AG52" s="32">
        <v>-3.6543770000000002</v>
      </c>
      <c r="AH52" s="32">
        <v>-3.2797000000000001</v>
      </c>
      <c r="AI52" s="47">
        <v>-3.5900590091720401</v>
      </c>
      <c r="AJ52" s="32">
        <v>-2.8715120000000001</v>
      </c>
      <c r="AK52" s="32">
        <v>-3.62</v>
      </c>
      <c r="AL52" s="32">
        <v>-3.5249999999999999</v>
      </c>
      <c r="AM52" s="32">
        <v>-3.5105</v>
      </c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-3.4358782870245768</v>
      </c>
    </row>
    <row r="53" spans="1:62">
      <c r="A53" s="29">
        <v>24</v>
      </c>
      <c r="B53" s="29">
        <v>-63.155602000000002</v>
      </c>
      <c r="C53" s="29">
        <v>-62.705399999999997</v>
      </c>
      <c r="D53" s="29">
        <v>-63.586702888062199</v>
      </c>
      <c r="E53" s="29">
        <v>-64.718063000000001</v>
      </c>
      <c r="F53" s="25">
        <v>-63.66</v>
      </c>
      <c r="G53" s="25">
        <v>-63.353000000000002</v>
      </c>
      <c r="H53" s="29">
        <v>-63.325299999999999</v>
      </c>
      <c r="I53" s="29"/>
      <c r="J53" s="25"/>
      <c r="K53" s="25"/>
      <c r="L53" s="25"/>
      <c r="M53" s="29"/>
      <c r="N53" s="29"/>
      <c r="O53" s="30"/>
      <c r="P53" s="25"/>
      <c r="Q53" s="29"/>
      <c r="R53" s="25"/>
      <c r="S53" s="25"/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2"/>
        <v>-63.500581126866031</v>
      </c>
      <c r="AF53" s="2"/>
      <c r="AG53" s="32">
        <v>-3.5740769999999999</v>
      </c>
      <c r="AH53" s="32">
        <v>-3.1959</v>
      </c>
      <c r="AI53" s="47">
        <v>-3.4990705347959601</v>
      </c>
      <c r="AJ53" s="32">
        <v>-2.7989830000000002</v>
      </c>
      <c r="AK53" s="32">
        <v>-3.55</v>
      </c>
      <c r="AL53" s="32">
        <v>-3.46</v>
      </c>
      <c r="AM53" s="32">
        <v>-3.4441999999999999</v>
      </c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-3.3603186478279943</v>
      </c>
    </row>
    <row r="54" spans="1:62">
      <c r="A54" s="29">
        <v>25</v>
      </c>
      <c r="B54" s="29">
        <v>-63.031970000000001</v>
      </c>
      <c r="C54" s="29">
        <v>-62.590800000000002</v>
      </c>
      <c r="D54" s="29">
        <v>-63.478999999999999</v>
      </c>
      <c r="E54" s="29">
        <v>-64.629508999999999</v>
      </c>
      <c r="F54" s="25">
        <v>-63.58</v>
      </c>
      <c r="G54" s="25">
        <v>-63.23</v>
      </c>
      <c r="H54" s="29">
        <v>-63.209299999999999</v>
      </c>
      <c r="I54" s="29"/>
      <c r="J54" s="25"/>
      <c r="K54" s="25"/>
      <c r="L54" s="25"/>
      <c r="M54" s="29"/>
      <c r="N54" s="29"/>
      <c r="O54" s="30"/>
      <c r="P54" s="25"/>
      <c r="Q54" s="29"/>
      <c r="R54" s="25"/>
      <c r="S54" s="25"/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2"/>
        <v>-63.392939857142849</v>
      </c>
      <c r="AF54" s="2"/>
      <c r="AG54" s="32">
        <v>-3.4831590000000001</v>
      </c>
      <c r="AH54" s="32">
        <v>-3.101</v>
      </c>
      <c r="AI54" s="47">
        <v>-3.4037899999999999</v>
      </c>
      <c r="AJ54" s="32">
        <v>-2.6964779999999999</v>
      </c>
      <c r="AK54" s="32">
        <v>-3.51</v>
      </c>
      <c r="AL54" s="32">
        <v>-3.3839999999999999</v>
      </c>
      <c r="AM54" s="32">
        <v>-3.3672</v>
      </c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-3.2779467142857142</v>
      </c>
    </row>
    <row r="55" spans="1:62">
      <c r="A55" s="29">
        <v>26</v>
      </c>
      <c r="B55" s="29">
        <v>-62.910912000000003</v>
      </c>
      <c r="C55" s="29">
        <v>-62.475900000000003</v>
      </c>
      <c r="D55" s="29">
        <v>-63.375472456638903</v>
      </c>
      <c r="E55" s="29">
        <v>-64.498176999999998</v>
      </c>
      <c r="F55" s="25">
        <v>-63.47</v>
      </c>
      <c r="G55" s="25">
        <v>-63.058</v>
      </c>
      <c r="H55" s="29">
        <v>-63.1173</v>
      </c>
      <c r="I55" s="29"/>
      <c r="J55" s="25"/>
      <c r="K55" s="25"/>
      <c r="L55" s="25"/>
      <c r="M55" s="29"/>
      <c r="N55" s="29"/>
      <c r="O55" s="30"/>
      <c r="P55" s="25"/>
      <c r="Q55" s="29"/>
      <c r="R55" s="25"/>
      <c r="S55" s="25"/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2"/>
        <v>-63.272251636662695</v>
      </c>
      <c r="AF55" s="2"/>
      <c r="AG55" s="32">
        <v>-3.395359</v>
      </c>
      <c r="AH55" s="32">
        <v>-3.0337999999999998</v>
      </c>
      <c r="AI55" s="47">
        <v>-3.3152408367251098</v>
      </c>
      <c r="AJ55" s="32">
        <v>-2.6057429999999999</v>
      </c>
      <c r="AK55" s="32">
        <v>-3.44</v>
      </c>
      <c r="AL55" s="32">
        <v>-3.2789999999999999</v>
      </c>
      <c r="AM55" s="32">
        <v>-3.2827000000000002</v>
      </c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-3.1931204052464444</v>
      </c>
    </row>
    <row r="56" spans="1:62">
      <c r="A56" s="29">
        <v>27</v>
      </c>
      <c r="B56" s="29">
        <v>-62.785232000000001</v>
      </c>
      <c r="C56" s="29">
        <v>-62.344499999999996</v>
      </c>
      <c r="D56" s="29">
        <v>-63.254183780650301</v>
      </c>
      <c r="E56" s="29">
        <v>-64.346847999999994</v>
      </c>
      <c r="F56" s="25">
        <v>-63.35</v>
      </c>
      <c r="G56" s="25">
        <v>-62.988999999999997</v>
      </c>
      <c r="H56" s="29">
        <v>-62.976999999999997</v>
      </c>
      <c r="I56" s="29"/>
      <c r="J56" s="25"/>
      <c r="K56" s="25"/>
      <c r="L56" s="25"/>
      <c r="M56" s="29"/>
      <c r="N56" s="29"/>
      <c r="O56" s="30"/>
      <c r="P56" s="25"/>
      <c r="Q56" s="29"/>
      <c r="R56" s="25"/>
      <c r="S56" s="25"/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2"/>
        <v>-63.149537682950033</v>
      </c>
      <c r="AF56" s="2"/>
      <c r="AG56" s="32">
        <v>-3.3072080000000001</v>
      </c>
      <c r="AH56" s="32">
        <v>-2.9030999999999998</v>
      </c>
      <c r="AI56" s="47">
        <v>-3.2402283512138599</v>
      </c>
      <c r="AJ56" s="32">
        <v>-2.5352730000000001</v>
      </c>
      <c r="AK56" s="32">
        <v>-3.36</v>
      </c>
      <c r="AL56" s="32">
        <v>-3.1850000000000001</v>
      </c>
      <c r="AM56" s="32">
        <v>-3.1998000000000002</v>
      </c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-3.1043727644591224</v>
      </c>
    </row>
    <row r="57" spans="1:62">
      <c r="A57" s="29">
        <v>28</v>
      </c>
      <c r="B57" s="29">
        <v>-62.689807000000002</v>
      </c>
      <c r="C57" s="29">
        <v>-62.203699999999998</v>
      </c>
      <c r="D57" s="29">
        <v>-63.157761158055301</v>
      </c>
      <c r="E57" s="29">
        <v>-64.242919999999998</v>
      </c>
      <c r="F57" s="25">
        <v>-63.27</v>
      </c>
      <c r="G57" s="25">
        <v>-62.917000000000002</v>
      </c>
      <c r="H57" s="29">
        <v>-62.867899999999999</v>
      </c>
      <c r="I57" s="29"/>
      <c r="J57" s="25"/>
      <c r="K57" s="25"/>
      <c r="L57" s="25"/>
      <c r="M57" s="29"/>
      <c r="N57" s="29"/>
      <c r="O57" s="30"/>
      <c r="P57" s="25"/>
      <c r="Q57" s="29"/>
      <c r="R57" s="25"/>
      <c r="S57" s="25"/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2"/>
        <v>-63.049869736865041</v>
      </c>
      <c r="AF57" s="2"/>
      <c r="AG57" s="32">
        <v>-3.2259470000000001</v>
      </c>
      <c r="AH57" s="32">
        <v>-2.8347000000000002</v>
      </c>
      <c r="AI57" s="47">
        <v>-3.1821461860437998</v>
      </c>
      <c r="AJ57" s="32">
        <v>-2.4557630000000001</v>
      </c>
      <c r="AK57" s="32">
        <v>-3.28</v>
      </c>
      <c r="AL57" s="32">
        <v>-3.1139999999999999</v>
      </c>
      <c r="AM57" s="32">
        <v>-3.1078999999999999</v>
      </c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-3.0286365980062571</v>
      </c>
    </row>
    <row r="58" spans="1:62">
      <c r="A58" s="29">
        <v>29</v>
      </c>
      <c r="B58" s="29">
        <v>-62.579594999999998</v>
      </c>
      <c r="C58" s="29">
        <v>-62.089700000000001</v>
      </c>
      <c r="D58" s="29">
        <v>-63.057714476971199</v>
      </c>
      <c r="E58" s="29">
        <v>-64.120818999999997</v>
      </c>
      <c r="F58" s="25">
        <v>-63.15</v>
      </c>
      <c r="G58" s="25">
        <v>-62.804000000000002</v>
      </c>
      <c r="H58" s="29">
        <v>-62.7425</v>
      </c>
      <c r="I58" s="29"/>
      <c r="J58" s="25"/>
      <c r="K58" s="25"/>
      <c r="L58" s="25"/>
      <c r="M58" s="29"/>
      <c r="N58" s="29"/>
      <c r="O58" s="30"/>
      <c r="P58" s="25"/>
      <c r="Q58" s="29"/>
      <c r="R58" s="25"/>
      <c r="S58" s="25"/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2"/>
        <v>-62.934904068138742</v>
      </c>
      <c r="AF58" s="2"/>
      <c r="AG58" s="32">
        <v>-3.1378710000000001</v>
      </c>
      <c r="AH58" s="32">
        <v>-2.7277</v>
      </c>
      <c r="AI58" s="47">
        <v>-3.1409672107701501</v>
      </c>
      <c r="AJ58" s="32">
        <v>-2.3587379999999998</v>
      </c>
      <c r="AK58" s="32">
        <v>-3.22</v>
      </c>
      <c r="AL58" s="32">
        <v>-3.0219999999999998</v>
      </c>
      <c r="AM58" s="32">
        <v>-3.0207999999999999</v>
      </c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-2.9468680301100219</v>
      </c>
    </row>
    <row r="59" spans="1:62">
      <c r="A59" s="29">
        <v>30</v>
      </c>
      <c r="B59" s="29">
        <v>-62.466377999999999</v>
      </c>
      <c r="C59" s="29">
        <v>-61.985900000000001</v>
      </c>
      <c r="D59" s="29">
        <v>-62.920699999999997</v>
      </c>
      <c r="E59" s="29">
        <v>-63.979080000000003</v>
      </c>
      <c r="F59" s="25">
        <v>-63.05</v>
      </c>
      <c r="G59" s="25">
        <v>-62.695</v>
      </c>
      <c r="H59" s="29">
        <v>-62.651899999999998</v>
      </c>
      <c r="I59" s="29"/>
      <c r="J59" s="25"/>
      <c r="K59" s="25"/>
      <c r="L59" s="25"/>
      <c r="M59" s="29"/>
      <c r="N59" s="29"/>
      <c r="O59" s="30"/>
      <c r="P59" s="25"/>
      <c r="Q59" s="29"/>
      <c r="R59" s="25"/>
      <c r="S59" s="25"/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2"/>
        <v>-62.821279714285716</v>
      </c>
      <c r="AF59" s="2"/>
      <c r="AG59" s="32">
        <v>-3.049239</v>
      </c>
      <c r="AH59" s="32">
        <v>-2.6374</v>
      </c>
      <c r="AI59" s="47">
        <v>-3.08263</v>
      </c>
      <c r="AJ59" s="32">
        <v>-2.279982</v>
      </c>
      <c r="AK59" s="32">
        <v>-3.15</v>
      </c>
      <c r="AL59" s="32">
        <v>-2.9889999999999999</v>
      </c>
      <c r="AM59" s="32">
        <v>-2.9304999999999999</v>
      </c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-2.8741072857142855</v>
      </c>
    </row>
    <row r="60" spans="1:62">
      <c r="A60" s="29">
        <v>31</v>
      </c>
      <c r="B60" s="29">
        <v>-62.352615999999998</v>
      </c>
      <c r="C60" s="29">
        <v>-61.889000000000003</v>
      </c>
      <c r="D60" s="29">
        <v>-62.860099421016102</v>
      </c>
      <c r="E60" s="29">
        <v>-63.874290000000002</v>
      </c>
      <c r="F60" s="25">
        <v>-62.93</v>
      </c>
      <c r="G60" s="25">
        <v>-62.575000000000003</v>
      </c>
      <c r="H60" s="29">
        <v>-62.555100000000003</v>
      </c>
      <c r="I60" s="29"/>
      <c r="J60" s="25"/>
      <c r="K60" s="25"/>
      <c r="L60" s="25"/>
      <c r="M60" s="29"/>
      <c r="N60" s="29"/>
      <c r="O60" s="30"/>
      <c r="P60" s="25"/>
      <c r="Q60" s="29"/>
      <c r="R60" s="25"/>
      <c r="S60" s="25"/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2"/>
        <v>-62.719443631573718</v>
      </c>
      <c r="AF60" s="2"/>
      <c r="AG60" s="32">
        <v>-2.9632619999999998</v>
      </c>
      <c r="AH60" s="32">
        <v>-2.5617999999999999</v>
      </c>
      <c r="AI60" s="47">
        <v>-3.0000152657971202</v>
      </c>
      <c r="AJ60" s="32">
        <v>-2.2024680000000001</v>
      </c>
      <c r="AK60" s="32">
        <v>-3.12</v>
      </c>
      <c r="AL60" s="32">
        <v>-2.9009999999999998</v>
      </c>
      <c r="AM60" s="32">
        <v>-2.8519000000000001</v>
      </c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-2.8000636093995888</v>
      </c>
    </row>
    <row r="61" spans="1:62">
      <c r="A61" s="29">
        <v>32</v>
      </c>
      <c r="B61" s="29">
        <v>-62.247107</v>
      </c>
      <c r="C61" s="29">
        <v>-61.790500000000002</v>
      </c>
      <c r="D61" s="29">
        <v>-62.756638245922602</v>
      </c>
      <c r="E61" s="29">
        <v>-63.705390999999999</v>
      </c>
      <c r="F61" s="25">
        <v>-62.8</v>
      </c>
      <c r="G61" s="25">
        <v>-62.43</v>
      </c>
      <c r="H61" s="29">
        <v>-62.431800000000003</v>
      </c>
      <c r="I61" s="29"/>
      <c r="J61" s="25"/>
      <c r="K61" s="25"/>
      <c r="L61" s="25"/>
      <c r="M61" s="29"/>
      <c r="N61" s="29"/>
      <c r="O61" s="30"/>
      <c r="P61" s="25"/>
      <c r="Q61" s="29"/>
      <c r="R61" s="25"/>
      <c r="S61" s="25"/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2"/>
        <v>-62.594490892274663</v>
      </c>
      <c r="AF61" s="2"/>
      <c r="AG61" s="32">
        <v>-2.880125</v>
      </c>
      <c r="AH61" s="32">
        <v>-2.4293</v>
      </c>
      <c r="AI61" s="47">
        <v>-2.9356984228513801</v>
      </c>
      <c r="AJ61" s="32">
        <v>-2.1314090000000001</v>
      </c>
      <c r="AK61" s="32">
        <v>-3.03</v>
      </c>
      <c r="AL61" s="32">
        <v>-2.7949999999999999</v>
      </c>
      <c r="AM61" s="32">
        <v>-2.7721</v>
      </c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-2.7105189175501971</v>
      </c>
    </row>
    <row r="62" spans="1:62">
      <c r="A62" s="29">
        <v>33</v>
      </c>
      <c r="B62" s="29">
        <v>-62.136411000000003</v>
      </c>
      <c r="C62" s="29">
        <v>-61.661900000000003</v>
      </c>
      <c r="D62" s="29">
        <v>-62.667022627117603</v>
      </c>
      <c r="E62" s="29">
        <v>-63.558540000000001</v>
      </c>
      <c r="F62" s="25">
        <v>-62.69</v>
      </c>
      <c r="G62" s="25">
        <v>-62.377000000000002</v>
      </c>
      <c r="H62" s="29">
        <v>-62.303199999999997</v>
      </c>
      <c r="I62" s="29"/>
      <c r="J62" s="25"/>
      <c r="K62" s="25"/>
      <c r="L62" s="25"/>
      <c r="M62" s="29"/>
      <c r="N62" s="29"/>
      <c r="O62" s="30"/>
      <c r="P62" s="25"/>
      <c r="Q62" s="29"/>
      <c r="R62" s="25"/>
      <c r="S62" s="25"/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2"/>
        <v>-62.4848676610168</v>
      </c>
      <c r="AF62" s="2"/>
      <c r="AG62" s="32">
        <v>-2.7976489999999998</v>
      </c>
      <c r="AH62" s="32">
        <v>-2.3285</v>
      </c>
      <c r="AI62" s="47">
        <v>-2.8556390739025801</v>
      </c>
      <c r="AJ62" s="32">
        <v>-2.0443829999999998</v>
      </c>
      <c r="AK62" s="32">
        <v>-2.93</v>
      </c>
      <c r="AL62" s="32">
        <v>-2.6930000000000001</v>
      </c>
      <c r="AM62" s="32">
        <v>-2.6958000000000002</v>
      </c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-2.6207101534146537</v>
      </c>
    </row>
    <row r="63" spans="1:62">
      <c r="A63" s="29">
        <v>34</v>
      </c>
      <c r="B63" s="29">
        <v>-62.022508999999999</v>
      </c>
      <c r="C63" s="29">
        <v>-61.562600000000003</v>
      </c>
      <c r="D63" s="29">
        <v>-62.560515126203903</v>
      </c>
      <c r="E63" s="29">
        <v>-63.444366000000002</v>
      </c>
      <c r="F63" s="25">
        <v>-62.63</v>
      </c>
      <c r="G63" s="25">
        <v>-62.341000000000001</v>
      </c>
      <c r="H63" s="29">
        <v>-62.221200000000003</v>
      </c>
      <c r="I63" s="29"/>
      <c r="J63" s="25"/>
      <c r="K63" s="25"/>
      <c r="L63" s="25"/>
      <c r="M63" s="29"/>
      <c r="N63" s="29"/>
      <c r="O63" s="30"/>
      <c r="P63" s="25"/>
      <c r="Q63" s="29"/>
      <c r="R63" s="25"/>
      <c r="S63" s="25"/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2"/>
        <v>-62.397455732314846</v>
      </c>
      <c r="AF63" s="2"/>
      <c r="AG63" s="32">
        <v>-2.7232750000000001</v>
      </c>
      <c r="AH63" s="32">
        <v>-2.2745000000000002</v>
      </c>
      <c r="AI63" s="47">
        <v>-2.7806135154577998</v>
      </c>
      <c r="AJ63" s="32">
        <v>-1.9461090000000001</v>
      </c>
      <c r="AK63" s="32">
        <v>-2.86</v>
      </c>
      <c r="AL63" s="32">
        <v>-2.597</v>
      </c>
      <c r="AM63" s="32">
        <v>-2.625</v>
      </c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-2.5437853593511144</v>
      </c>
    </row>
    <row r="64" spans="1:62">
      <c r="A64" s="29">
        <v>35</v>
      </c>
      <c r="B64" s="29">
        <v>-61.913609999999998</v>
      </c>
      <c r="C64" s="29">
        <v>-61.464700000000001</v>
      </c>
      <c r="D64" s="29">
        <v>-62.445</v>
      </c>
      <c r="E64" s="29">
        <v>-63.309829999999998</v>
      </c>
      <c r="F64" s="25">
        <v>-62.54</v>
      </c>
      <c r="G64" s="25">
        <v>-62.215000000000003</v>
      </c>
      <c r="H64" s="29">
        <v>-62.116500000000002</v>
      </c>
      <c r="I64" s="29"/>
      <c r="J64" s="25"/>
      <c r="K64" s="25"/>
      <c r="L64" s="25"/>
      <c r="M64" s="29"/>
      <c r="N64" s="29"/>
      <c r="O64" s="30"/>
      <c r="P64" s="25"/>
      <c r="Q64" s="29"/>
      <c r="R64" s="25"/>
      <c r="S64" s="25"/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2"/>
        <v>-62.286377142857141</v>
      </c>
      <c r="AF64" s="2"/>
      <c r="AG64" s="32">
        <v>-2.6414390000000001</v>
      </c>
      <c r="AH64" s="32">
        <v>-2.1800000000000002</v>
      </c>
      <c r="AI64" s="47">
        <v>-2.7153900000000002</v>
      </c>
      <c r="AJ64" s="32">
        <v>-1.8739330000000001</v>
      </c>
      <c r="AK64" s="32">
        <v>-2.78</v>
      </c>
      <c r="AL64" s="32">
        <v>-2.5550000000000002</v>
      </c>
      <c r="AM64" s="32">
        <v>-2.5424000000000002</v>
      </c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-2.4697374285714284</v>
      </c>
    </row>
    <row r="65" spans="1:62">
      <c r="A65" s="29">
        <v>36</v>
      </c>
      <c r="B65" s="29">
        <v>-61.809244999999997</v>
      </c>
      <c r="C65" s="29">
        <v>-61.355499999999999</v>
      </c>
      <c r="D65" s="29">
        <v>-62.3372963020173</v>
      </c>
      <c r="E65" s="29">
        <v>-63.206511999999996</v>
      </c>
      <c r="F65" s="25">
        <v>-62.44</v>
      </c>
      <c r="G65" s="25">
        <v>-62.118000000000002</v>
      </c>
      <c r="H65" s="29">
        <v>-62.0336</v>
      </c>
      <c r="I65" s="29"/>
      <c r="J65" s="25"/>
      <c r="K65" s="25"/>
      <c r="L65" s="25"/>
      <c r="M65" s="29"/>
      <c r="N65" s="29"/>
      <c r="O65" s="30"/>
      <c r="P65" s="25"/>
      <c r="Q65" s="29"/>
      <c r="R65" s="25"/>
      <c r="S65" s="25"/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2"/>
        <v>-62.185736186002465</v>
      </c>
      <c r="AF65" s="2"/>
      <c r="AG65" s="32">
        <v>-2.552619</v>
      </c>
      <c r="AH65" s="32">
        <v>-2.1086</v>
      </c>
      <c r="AI65" s="47">
        <v>-2.6191270685610699</v>
      </c>
      <c r="AJ65" s="32">
        <v>-1.775247</v>
      </c>
      <c r="AK65" s="32">
        <v>-2.65</v>
      </c>
      <c r="AL65" s="32">
        <v>-2.4910000000000001</v>
      </c>
      <c r="AM65" s="32">
        <v>-2.4276</v>
      </c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-2.3748847240801529</v>
      </c>
    </row>
    <row r="66" spans="1:62">
      <c r="A66" s="29">
        <v>37</v>
      </c>
      <c r="B66" s="29">
        <v>-61.685516</v>
      </c>
      <c r="C66" s="29">
        <v>-61.2485</v>
      </c>
      <c r="D66" s="29">
        <v>-62.2333636599136</v>
      </c>
      <c r="E66" s="29">
        <v>-63.069777999999999</v>
      </c>
      <c r="F66" s="25">
        <v>-62.37</v>
      </c>
      <c r="G66" s="25">
        <v>-62.021999999999998</v>
      </c>
      <c r="H66" s="29">
        <v>-61.917299999999997</v>
      </c>
      <c r="I66" s="29"/>
      <c r="J66" s="25"/>
      <c r="K66" s="25"/>
      <c r="L66" s="25"/>
      <c r="M66" s="29"/>
      <c r="N66" s="29"/>
      <c r="O66" s="30"/>
      <c r="P66" s="25"/>
      <c r="Q66" s="29"/>
      <c r="R66" s="25"/>
      <c r="S66" s="25"/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2"/>
        <v>-62.078065379987656</v>
      </c>
      <c r="AF66" s="2"/>
      <c r="AG66" s="32">
        <v>-2.475314</v>
      </c>
      <c r="AH66" s="32">
        <v>-1.9903</v>
      </c>
      <c r="AI66" s="47">
        <v>-2.55687935894042</v>
      </c>
      <c r="AJ66" s="32">
        <v>-1.6539250000000001</v>
      </c>
      <c r="AK66" s="32">
        <v>-2.59</v>
      </c>
      <c r="AL66" s="32">
        <v>-2.4380000000000002</v>
      </c>
      <c r="AM66" s="32">
        <v>-2.3456000000000001</v>
      </c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-2.292859765562917</v>
      </c>
    </row>
    <row r="67" spans="1:62">
      <c r="A67" s="29">
        <v>38</v>
      </c>
      <c r="B67" s="29">
        <v>-61.596499999999999</v>
      </c>
      <c r="C67" s="29">
        <v>-61.0976</v>
      </c>
      <c r="D67" s="29">
        <v>-62.1462569716915</v>
      </c>
      <c r="E67" s="29">
        <v>-62.990105</v>
      </c>
      <c r="F67" s="25">
        <v>-62.28</v>
      </c>
      <c r="G67" s="25">
        <v>-61.892000000000003</v>
      </c>
      <c r="H67" s="29">
        <v>-61.824100000000001</v>
      </c>
      <c r="I67" s="29"/>
      <c r="J67" s="25"/>
      <c r="K67" s="25"/>
      <c r="L67" s="25"/>
      <c r="M67" s="29"/>
      <c r="N67" s="29"/>
      <c r="O67" s="30"/>
      <c r="P67" s="25"/>
      <c r="Q67" s="29"/>
      <c r="R67" s="25"/>
      <c r="S67" s="25"/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2"/>
        <v>-61.975223138813071</v>
      </c>
      <c r="AF67" s="2"/>
      <c r="AG67" s="32">
        <v>-2.4025249999999998</v>
      </c>
      <c r="AH67" s="32">
        <v>-1.9153</v>
      </c>
      <c r="AI67" s="47">
        <v>-2.4849104686315902</v>
      </c>
      <c r="AJ67" s="32">
        <v>-1.511835</v>
      </c>
      <c r="AK67" s="32">
        <v>-2.5099999999999998</v>
      </c>
      <c r="AL67" s="32">
        <v>-2.3290000000000002</v>
      </c>
      <c r="AM67" s="32">
        <v>-2.2757000000000001</v>
      </c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-2.2041814955187986</v>
      </c>
    </row>
    <row r="68" spans="1:62">
      <c r="A68" s="29">
        <v>39</v>
      </c>
      <c r="B68" s="29">
        <v>-61.498072999999998</v>
      </c>
      <c r="C68" s="29">
        <v>-61.002899999999997</v>
      </c>
      <c r="D68" s="29">
        <v>-62.050166160368498</v>
      </c>
      <c r="E68" s="29">
        <v>-62.877831</v>
      </c>
      <c r="F68" s="25">
        <v>-62.16</v>
      </c>
      <c r="G68" s="25">
        <v>-61.802999999999997</v>
      </c>
      <c r="H68" s="29">
        <v>-61.680700000000002</v>
      </c>
      <c r="I68" s="29"/>
      <c r="J68" s="25"/>
      <c r="K68" s="25"/>
      <c r="L68" s="25"/>
      <c r="M68" s="29"/>
      <c r="N68" s="29"/>
      <c r="O68" s="30"/>
      <c r="P68" s="25"/>
      <c r="Q68" s="29"/>
      <c r="R68" s="25"/>
      <c r="S68" s="25"/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2"/>
        <v>-61.86752430862407</v>
      </c>
      <c r="AF68" s="2"/>
      <c r="AG68" s="32">
        <v>-2.3286720000000001</v>
      </c>
      <c r="AH68" s="32">
        <v>-1.8499000000000001</v>
      </c>
      <c r="AI68" s="47">
        <v>-2.4155981978336798</v>
      </c>
      <c r="AJ68" s="32">
        <v>-1.4211910000000001</v>
      </c>
      <c r="AK68" s="32">
        <v>-2.44</v>
      </c>
      <c r="AL68" s="32">
        <v>-2.2450000000000001</v>
      </c>
      <c r="AM68" s="32">
        <v>-2.1960999999999999</v>
      </c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-2.1280658854048111</v>
      </c>
    </row>
    <row r="69" spans="1:62">
      <c r="A69" s="29">
        <v>40</v>
      </c>
      <c r="B69" s="29">
        <v>-61.38653</v>
      </c>
      <c r="C69" s="29">
        <v>-60.901400000000002</v>
      </c>
      <c r="D69" s="29">
        <v>-61.948300000000003</v>
      </c>
      <c r="E69" s="29">
        <v>-62.711761000000003</v>
      </c>
      <c r="F69" s="25">
        <v>-62.04</v>
      </c>
      <c r="G69" s="25">
        <v>-61.634999999999998</v>
      </c>
      <c r="H69" s="29">
        <v>-61.576599999999999</v>
      </c>
      <c r="I69" s="29"/>
      <c r="J69" s="25"/>
      <c r="K69" s="25"/>
      <c r="L69" s="25"/>
      <c r="M69" s="29"/>
      <c r="N69" s="29"/>
      <c r="O69" s="30"/>
      <c r="P69" s="25"/>
      <c r="Q69" s="29"/>
      <c r="R69" s="25"/>
      <c r="S69" s="25"/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2"/>
        <v>-61.742798714285712</v>
      </c>
      <c r="AF69" s="2"/>
      <c r="AG69" s="32">
        <v>-2.233301</v>
      </c>
      <c r="AH69" s="32">
        <v>-1.7205999999999999</v>
      </c>
      <c r="AI69" s="47">
        <v>-2.34063</v>
      </c>
      <c r="AJ69" s="32">
        <v>-1.319893</v>
      </c>
      <c r="AK69" s="32">
        <v>-2.39</v>
      </c>
      <c r="AL69" s="32">
        <v>-2.1850000000000001</v>
      </c>
      <c r="AM69" s="32">
        <v>-2.1076999999999999</v>
      </c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-2.0424462857142855</v>
      </c>
    </row>
    <row r="70" spans="1:62">
      <c r="A70" s="29">
        <v>41</v>
      </c>
      <c r="B70" s="29">
        <v>-61.281481999999997</v>
      </c>
      <c r="C70" s="29">
        <v>-60.775799999999997</v>
      </c>
      <c r="D70" s="29">
        <v>-61.866075640414202</v>
      </c>
      <c r="E70" s="29">
        <v>-62.606597999999998</v>
      </c>
      <c r="F70" s="25">
        <v>-61.97</v>
      </c>
      <c r="G70" s="25">
        <v>-61.500999999999998</v>
      </c>
      <c r="H70" s="29">
        <v>-61.473700000000001</v>
      </c>
      <c r="I70" s="29"/>
      <c r="J70" s="25"/>
      <c r="K70" s="25"/>
      <c r="L70" s="25"/>
      <c r="M70" s="29"/>
      <c r="N70" s="29"/>
      <c r="O70" s="30"/>
      <c r="P70" s="25"/>
      <c r="Q70" s="29"/>
      <c r="R70" s="25"/>
      <c r="S70" s="25"/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2"/>
        <v>-61.639236520059171</v>
      </c>
      <c r="AF70" s="2"/>
      <c r="AG70" s="32">
        <v>-2.1328049999999998</v>
      </c>
      <c r="AH70" s="32">
        <v>-1.6284000000000001</v>
      </c>
      <c r="AI70" s="47">
        <v>-2.2692925735743299</v>
      </c>
      <c r="AJ70" s="32">
        <v>-1.2270160000000001</v>
      </c>
      <c r="AK70" s="32">
        <v>-2.2999999999999998</v>
      </c>
      <c r="AL70" s="32">
        <v>-2.1280000000000001</v>
      </c>
      <c r="AM70" s="32">
        <v>-2.0112999999999999</v>
      </c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-1.9566876533677615</v>
      </c>
    </row>
    <row r="71" spans="1:62">
      <c r="A71" s="29">
        <v>42</v>
      </c>
      <c r="B71" s="29">
        <v>-61.168917999999998</v>
      </c>
      <c r="C71" s="29">
        <v>-60.664000000000001</v>
      </c>
      <c r="D71" s="29">
        <v>-61.769251318071397</v>
      </c>
      <c r="E71" s="29">
        <v>-62.478003999999999</v>
      </c>
      <c r="F71" s="25">
        <v>-61.84</v>
      </c>
      <c r="G71" s="25">
        <v>-61.39</v>
      </c>
      <c r="H71" s="29">
        <v>-61.382199999999997</v>
      </c>
      <c r="I71" s="29"/>
      <c r="J71" s="25"/>
      <c r="K71" s="25"/>
      <c r="L71" s="25"/>
      <c r="M71" s="29"/>
      <c r="N71" s="29"/>
      <c r="O71" s="30"/>
      <c r="P71" s="25"/>
      <c r="Q71" s="29"/>
      <c r="R71" s="25"/>
      <c r="S71" s="25"/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2"/>
        <v>-61.527481902581634</v>
      </c>
      <c r="AF71" s="2"/>
      <c r="AG71" s="32">
        <v>-2.0636160000000001</v>
      </c>
      <c r="AH71" s="32">
        <v>-1.5794999999999999</v>
      </c>
      <c r="AI71" s="47">
        <v>-2.16494099270259</v>
      </c>
      <c r="AJ71" s="32">
        <v>-1.1654549999999999</v>
      </c>
      <c r="AK71" s="32">
        <v>-2.21</v>
      </c>
      <c r="AL71" s="32">
        <v>-2.0379999999999998</v>
      </c>
      <c r="AM71" s="32">
        <v>-1.9265000000000001</v>
      </c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-1.8782874275289416</v>
      </c>
    </row>
    <row r="72" spans="1:62">
      <c r="A72" s="29">
        <v>43</v>
      </c>
      <c r="B72" s="29">
        <v>-61.068080999999999</v>
      </c>
      <c r="C72" s="29">
        <v>-60.5717</v>
      </c>
      <c r="D72" s="29">
        <v>-61.658018094852899</v>
      </c>
      <c r="E72" s="29">
        <v>-62.327057000000003</v>
      </c>
      <c r="F72" s="25">
        <v>-61.74</v>
      </c>
      <c r="G72" s="25">
        <v>-61.314</v>
      </c>
      <c r="H72" s="29">
        <v>-61.3065</v>
      </c>
      <c r="I72" s="29"/>
      <c r="J72" s="25"/>
      <c r="K72" s="25"/>
      <c r="L72" s="25"/>
      <c r="M72" s="29"/>
      <c r="N72" s="29"/>
      <c r="O72" s="30"/>
      <c r="P72" s="25"/>
      <c r="Q72" s="29"/>
      <c r="R72" s="25"/>
      <c r="S72" s="25"/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2"/>
        <v>-61.426479442121845</v>
      </c>
      <c r="AF72" s="2"/>
      <c r="AG72" s="32">
        <v>-1.985223</v>
      </c>
      <c r="AH72" s="32">
        <v>-1.4818</v>
      </c>
      <c r="AI72" s="47">
        <v>-2.0839811662891501</v>
      </c>
      <c r="AJ72" s="32">
        <v>-1.044516</v>
      </c>
      <c r="AK72" s="32">
        <v>-2.14</v>
      </c>
      <c r="AL72" s="32">
        <v>-1.972</v>
      </c>
      <c r="AM72" s="32">
        <v>-1.8166</v>
      </c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-1.7891600237555927</v>
      </c>
    </row>
    <row r="73" spans="1:62">
      <c r="A73" s="29">
        <v>44</v>
      </c>
      <c r="B73" s="29">
        <v>-60.973708000000002</v>
      </c>
      <c r="C73" s="29">
        <v>-60.4724</v>
      </c>
      <c r="D73" s="29">
        <v>-61.492198808566698</v>
      </c>
      <c r="E73" s="29">
        <v>-62.209290000000003</v>
      </c>
      <c r="F73" s="25">
        <v>-61.65</v>
      </c>
      <c r="G73" s="25">
        <v>-61.186999999999998</v>
      </c>
      <c r="H73" s="29">
        <v>-61.230600000000003</v>
      </c>
      <c r="I73" s="29"/>
      <c r="J73" s="25"/>
      <c r="K73" s="25"/>
      <c r="L73" s="25"/>
      <c r="M73" s="29"/>
      <c r="N73" s="29"/>
      <c r="O73" s="30"/>
      <c r="P73" s="25"/>
      <c r="Q73" s="29"/>
      <c r="R73" s="25"/>
      <c r="S73" s="25"/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2"/>
        <v>-61.316456686938103</v>
      </c>
      <c r="AF73" s="2"/>
      <c r="AG73" s="32">
        <v>-1.8984719999999999</v>
      </c>
      <c r="AH73" s="32">
        <v>-1.4138999999999999</v>
      </c>
      <c r="AI73" s="47">
        <v>-1.98755785987986</v>
      </c>
      <c r="AJ73" s="32">
        <v>-0.92463799999999996</v>
      </c>
      <c r="AK73" s="32">
        <v>-2.06</v>
      </c>
      <c r="AL73" s="32">
        <v>-1.919</v>
      </c>
      <c r="AM73" s="32">
        <v>-1.7319</v>
      </c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-1.7050668371256943</v>
      </c>
    </row>
    <row r="74" spans="1:62">
      <c r="A74" s="29">
        <v>45</v>
      </c>
      <c r="B74" s="29">
        <v>-60.870485000000002</v>
      </c>
      <c r="C74" s="29">
        <v>-60.405700000000003</v>
      </c>
      <c r="D74" s="29">
        <v>-61.3658</v>
      </c>
      <c r="E74" s="29">
        <v>-62.066490000000002</v>
      </c>
      <c r="F74" s="25">
        <v>-61.55</v>
      </c>
      <c r="G74" s="25">
        <v>-61.005000000000003</v>
      </c>
      <c r="H74" s="29">
        <v>-61.141800000000003</v>
      </c>
      <c r="I74" s="29"/>
      <c r="J74" s="25"/>
      <c r="K74" s="25"/>
      <c r="L74" s="25"/>
      <c r="M74" s="29"/>
      <c r="N74" s="29"/>
      <c r="O74" s="30"/>
      <c r="P74" s="25"/>
      <c r="Q74" s="29"/>
      <c r="R74" s="25"/>
      <c r="S74" s="25"/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2"/>
        <v>-61.200753571428571</v>
      </c>
      <c r="AF74" s="2"/>
      <c r="AG74" s="32">
        <v>-1.8151980000000001</v>
      </c>
      <c r="AH74" s="32">
        <v>-1.3469</v>
      </c>
      <c r="AI74" s="47">
        <v>-1.9061600000000001</v>
      </c>
      <c r="AJ74" s="32">
        <v>-0.81095499999999998</v>
      </c>
      <c r="AK74" s="32">
        <v>-1.97</v>
      </c>
      <c r="AL74" s="32">
        <v>-1.752</v>
      </c>
      <c r="AM74" s="32">
        <v>-1.6564000000000001</v>
      </c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-1.6082304285714284</v>
      </c>
    </row>
    <row r="75" spans="1:62">
      <c r="A75" s="29">
        <v>46</v>
      </c>
      <c r="B75" s="29">
        <v>-60.776850000000003</v>
      </c>
      <c r="C75" s="29">
        <v>-60.346800000000002</v>
      </c>
      <c r="D75" s="29">
        <v>-61.267208014522303</v>
      </c>
      <c r="E75" s="29">
        <v>-61.991272000000002</v>
      </c>
      <c r="F75" s="25">
        <v>-61.44</v>
      </c>
      <c r="G75" s="25">
        <v>-60.848999999999997</v>
      </c>
      <c r="H75" s="29">
        <v>-61.010199999999998</v>
      </c>
      <c r="I75" s="29"/>
      <c r="J75" s="25"/>
      <c r="K75" s="25"/>
      <c r="L75" s="25"/>
      <c r="M75" s="29"/>
      <c r="N75" s="29"/>
      <c r="O75" s="30"/>
      <c r="P75" s="25"/>
      <c r="Q75" s="29"/>
      <c r="R75" s="25"/>
      <c r="S75" s="25"/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2"/>
        <v>-61.097332859217474</v>
      </c>
      <c r="AF75" s="2"/>
      <c r="AG75" s="32">
        <v>-1.739304</v>
      </c>
      <c r="AH75" s="32">
        <v>-1.2467999999999999</v>
      </c>
      <c r="AI75" s="47">
        <v>-1.8041721856314701</v>
      </c>
      <c r="AJ75" s="32">
        <v>-0.68871400000000005</v>
      </c>
      <c r="AK75" s="32">
        <v>-1.91</v>
      </c>
      <c r="AL75" s="32">
        <v>-1.6459999999999999</v>
      </c>
      <c r="AM75" s="32">
        <v>-1.591</v>
      </c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-1.5179985979473527</v>
      </c>
    </row>
    <row r="76" spans="1:62">
      <c r="A76" s="29">
        <v>47</v>
      </c>
      <c r="B76" s="29">
        <v>-60.683458000000002</v>
      </c>
      <c r="C76" s="29">
        <v>-60.253900000000002</v>
      </c>
      <c r="D76" s="29">
        <v>-61.163877562982996</v>
      </c>
      <c r="E76" s="29">
        <v>-61.812514999999998</v>
      </c>
      <c r="F76" s="25">
        <v>-61.33</v>
      </c>
      <c r="G76" s="25">
        <v>-60.755000000000003</v>
      </c>
      <c r="H76" s="29">
        <v>-60.930300000000003</v>
      </c>
      <c r="I76" s="29"/>
      <c r="J76" s="25"/>
      <c r="K76" s="25"/>
      <c r="L76" s="25"/>
      <c r="M76" s="29"/>
      <c r="N76" s="29"/>
      <c r="O76" s="30"/>
      <c r="P76" s="25"/>
      <c r="Q76" s="29"/>
      <c r="R76" s="25"/>
      <c r="S76" s="25"/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2"/>
        <v>-60.989864366140424</v>
      </c>
      <c r="AF76" s="2"/>
      <c r="AG76" s="32">
        <v>-1.6587730000000001</v>
      </c>
      <c r="AH76" s="32">
        <v>-1.1576</v>
      </c>
      <c r="AI76" s="47">
        <v>-1.7352925020530201</v>
      </c>
      <c r="AJ76" s="32">
        <v>-0.57229600000000003</v>
      </c>
      <c r="AK76" s="32">
        <v>-1.84</v>
      </c>
      <c r="AL76" s="32">
        <v>-1.526</v>
      </c>
      <c r="AM76" s="32">
        <v>-1.5008999999999999</v>
      </c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-1.4272659288647171</v>
      </c>
    </row>
    <row r="77" spans="1:62">
      <c r="A77" s="29">
        <v>48</v>
      </c>
      <c r="B77" s="29">
        <v>-60.593626999999998</v>
      </c>
      <c r="C77" s="29">
        <v>-60.161299999999997</v>
      </c>
      <c r="D77" s="29">
        <v>-61.059641532191797</v>
      </c>
      <c r="E77" s="29">
        <v>-61.674446000000003</v>
      </c>
      <c r="F77" s="25">
        <v>-61.22</v>
      </c>
      <c r="G77" s="25">
        <v>-60.673000000000002</v>
      </c>
      <c r="H77" s="29">
        <v>-60.784999999999997</v>
      </c>
      <c r="I77" s="29"/>
      <c r="J77" s="25"/>
      <c r="K77" s="25"/>
      <c r="L77" s="25"/>
      <c r="M77" s="29"/>
      <c r="N77" s="29"/>
      <c r="O77" s="30"/>
      <c r="P77" s="25"/>
      <c r="Q77" s="29"/>
      <c r="R77" s="25"/>
      <c r="S77" s="25"/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2"/>
        <v>-60.881002076027393</v>
      </c>
      <c r="AF77" s="2"/>
      <c r="AG77" s="32">
        <v>-1.5823670000000001</v>
      </c>
      <c r="AH77" s="32">
        <v>-1.081</v>
      </c>
      <c r="AI77" s="47">
        <v>-1.65510865386907</v>
      </c>
      <c r="AJ77" s="32">
        <v>-0.46248299999999998</v>
      </c>
      <c r="AK77" s="32">
        <v>-1.76</v>
      </c>
      <c r="AL77" s="32">
        <v>-1.4670000000000001</v>
      </c>
      <c r="AM77" s="32">
        <v>-1.4085000000000001</v>
      </c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-1.3452083791241527</v>
      </c>
    </row>
    <row r="78" spans="1:62">
      <c r="A78" s="29">
        <v>49</v>
      </c>
      <c r="B78" s="29">
        <v>-60.477696000000002</v>
      </c>
      <c r="C78" s="29">
        <v>-60.066400000000002</v>
      </c>
      <c r="D78" s="29">
        <v>-60.981810759806997</v>
      </c>
      <c r="E78" s="29">
        <v>-61.540367000000003</v>
      </c>
      <c r="F78" s="25">
        <v>-61.14</v>
      </c>
      <c r="G78" s="25">
        <v>-60.593000000000004</v>
      </c>
      <c r="H78" s="29">
        <v>-60.701300000000003</v>
      </c>
      <c r="I78" s="29"/>
      <c r="J78" s="25"/>
      <c r="K78" s="25"/>
      <c r="L78" s="25"/>
      <c r="M78" s="29"/>
      <c r="N78" s="29"/>
      <c r="O78" s="30"/>
      <c r="P78" s="25"/>
      <c r="Q78" s="29"/>
      <c r="R78" s="25"/>
      <c r="S78" s="25"/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2"/>
        <v>-60.785796251401003</v>
      </c>
      <c r="AF78" s="2"/>
      <c r="AG78" s="32">
        <v>-1.493249</v>
      </c>
      <c r="AH78" s="32">
        <v>-0.96660000000000001</v>
      </c>
      <c r="AI78" s="47">
        <v>-1.5840534767672101</v>
      </c>
      <c r="AJ78" s="32">
        <v>-0.338254</v>
      </c>
      <c r="AK78" s="32">
        <v>-1.71</v>
      </c>
      <c r="AL78" s="32">
        <v>-1.415</v>
      </c>
      <c r="AM78" s="32">
        <v>-1.3107</v>
      </c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-1.2596937823953156</v>
      </c>
    </row>
    <row r="79" spans="1:62">
      <c r="A79" s="29">
        <v>50</v>
      </c>
      <c r="B79" s="29">
        <v>-60.371932000000001</v>
      </c>
      <c r="C79" s="29">
        <v>-59.945700000000002</v>
      </c>
      <c r="D79" s="29">
        <v>-60.8919</v>
      </c>
      <c r="E79" s="29">
        <v>-61.444481000000003</v>
      </c>
      <c r="F79" s="25">
        <v>-61.03</v>
      </c>
      <c r="G79" s="25">
        <v>-60.466000000000001</v>
      </c>
      <c r="H79" s="29">
        <v>-60.587600000000002</v>
      </c>
      <c r="I79" s="29"/>
      <c r="J79" s="25"/>
      <c r="K79" s="25"/>
      <c r="L79" s="25"/>
      <c r="M79" s="29"/>
      <c r="N79" s="29"/>
      <c r="O79" s="30"/>
      <c r="P79" s="25"/>
      <c r="Q79" s="29"/>
      <c r="R79" s="25"/>
      <c r="S79" s="25"/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2"/>
        <v>-60.676801857142856</v>
      </c>
      <c r="AF79" s="2"/>
      <c r="AG79" s="32">
        <v>-1.4109579999999999</v>
      </c>
      <c r="AH79" s="32">
        <v>-0.8831</v>
      </c>
      <c r="AI79" s="47">
        <v>-1.4772799999999999</v>
      </c>
      <c r="AJ79" s="32">
        <v>-0.25625300000000001</v>
      </c>
      <c r="AK79" s="32">
        <v>-1.6</v>
      </c>
      <c r="AL79" s="32">
        <v>-1.2809999999999999</v>
      </c>
      <c r="AM79" s="32">
        <v>-1.2163999999999999</v>
      </c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-1.1607129999999997</v>
      </c>
    </row>
    <row r="80" spans="1:62">
      <c r="A80" s="29">
        <v>51</v>
      </c>
      <c r="B80" s="29">
        <v>-60.261710000000001</v>
      </c>
      <c r="C80" s="29">
        <v>-59.834000000000003</v>
      </c>
      <c r="D80" s="29">
        <v>-60.771487434011497</v>
      </c>
      <c r="E80" s="29">
        <v>-61.358657999999998</v>
      </c>
      <c r="F80" s="25">
        <v>-60.96</v>
      </c>
      <c r="G80" s="25">
        <v>-60.362000000000002</v>
      </c>
      <c r="H80" s="29">
        <v>-60.476500000000001</v>
      </c>
      <c r="I80" s="29"/>
      <c r="J80" s="25"/>
      <c r="K80" s="25"/>
      <c r="L80" s="25"/>
      <c r="M80" s="29"/>
      <c r="N80" s="29"/>
      <c r="O80" s="30"/>
      <c r="P80" s="25"/>
      <c r="Q80" s="29"/>
      <c r="R80" s="25"/>
      <c r="S80" s="25"/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2"/>
        <v>-60.574907919144501</v>
      </c>
      <c r="AF80" s="2"/>
      <c r="AG80" s="32">
        <v>-1.319175</v>
      </c>
      <c r="AH80" s="32">
        <v>-0.82189999999999996</v>
      </c>
      <c r="AI80" s="47">
        <v>-1.3831667658684501</v>
      </c>
      <c r="AJ80" s="32">
        <v>-0.13974500000000001</v>
      </c>
      <c r="AK80" s="32">
        <v>-1.51</v>
      </c>
      <c r="AL80" s="32">
        <v>-1.2310000000000001</v>
      </c>
      <c r="AM80" s="32">
        <v>-1.1119000000000001</v>
      </c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-1.0738409665526356</v>
      </c>
    </row>
    <row r="81" spans="1:62">
      <c r="A81" s="29">
        <v>52</v>
      </c>
      <c r="B81" s="29">
        <v>-60.162567000000003</v>
      </c>
      <c r="C81" s="29">
        <v>-59.691400000000002</v>
      </c>
      <c r="D81" s="29">
        <v>-60.673603228619903</v>
      </c>
      <c r="E81" s="29">
        <v>-61.221901000000003</v>
      </c>
      <c r="F81" s="25">
        <v>-60.92</v>
      </c>
      <c r="G81" s="25">
        <v>-60.311999999999998</v>
      </c>
      <c r="H81" s="29">
        <v>-60.351300000000002</v>
      </c>
      <c r="I81" s="29"/>
      <c r="J81" s="25"/>
      <c r="K81" s="25"/>
      <c r="L81" s="25"/>
      <c r="M81" s="29"/>
      <c r="N81" s="29"/>
      <c r="O81" s="30"/>
      <c r="P81" s="25"/>
      <c r="Q81" s="29"/>
      <c r="R81" s="25"/>
      <c r="S81" s="25"/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2"/>
        <v>-60.476110175517128</v>
      </c>
      <c r="AF81" s="2"/>
      <c r="AG81" s="32">
        <v>-1.2327399999999999</v>
      </c>
      <c r="AH81" s="32">
        <v>-0.72709999999999997</v>
      </c>
      <c r="AI81" s="47">
        <v>-1.2862530714666001</v>
      </c>
      <c r="AJ81" s="32">
        <v>-1.0133E-2</v>
      </c>
      <c r="AK81" s="32">
        <v>-1.44</v>
      </c>
      <c r="AL81" s="32">
        <v>-1.171</v>
      </c>
      <c r="AM81" s="32">
        <v>-0.99919999999999998</v>
      </c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-0.9809180102095143</v>
      </c>
    </row>
    <row r="82" spans="1:62">
      <c r="A82" s="29">
        <v>53</v>
      </c>
      <c r="B82" s="29">
        <v>-60.066966999999998</v>
      </c>
      <c r="C82" s="29">
        <v>-59.603700000000003</v>
      </c>
      <c r="D82" s="29">
        <v>-60.540896664656003</v>
      </c>
      <c r="E82" s="29">
        <v>-61.097861999999999</v>
      </c>
      <c r="F82" s="25">
        <v>-60.85</v>
      </c>
      <c r="G82" s="25">
        <v>-60.222000000000001</v>
      </c>
      <c r="H82" s="29">
        <v>-60.231099999999998</v>
      </c>
      <c r="I82" s="29"/>
      <c r="J82" s="25"/>
      <c r="K82" s="25"/>
      <c r="L82" s="25"/>
      <c r="M82" s="29"/>
      <c r="N82" s="29"/>
      <c r="O82" s="30"/>
      <c r="P82" s="25"/>
      <c r="Q82" s="29"/>
      <c r="R82" s="25"/>
      <c r="S82" s="25"/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2"/>
        <v>-60.373217952093718</v>
      </c>
      <c r="AF82" s="2"/>
      <c r="AG82" s="32">
        <v>-1.1541710000000001</v>
      </c>
      <c r="AH82" s="32">
        <v>-0.60109999999999997</v>
      </c>
      <c r="AI82" s="47">
        <v>-1.2303999919062201</v>
      </c>
      <c r="AJ82" s="32">
        <v>0.11171499999999999</v>
      </c>
      <c r="AK82" s="32">
        <v>-1.34</v>
      </c>
      <c r="AL82" s="32">
        <v>-1.0469999999999999</v>
      </c>
      <c r="AM82" s="32">
        <v>-0.89339999999999997</v>
      </c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-0.87919371312946004</v>
      </c>
    </row>
    <row r="83" spans="1:62">
      <c r="A83" s="29">
        <v>54</v>
      </c>
      <c r="B83" s="29">
        <v>-59.961626000000003</v>
      </c>
      <c r="C83" s="29">
        <v>-59.478499999999997</v>
      </c>
      <c r="D83" s="29">
        <v>-60.449183268921701</v>
      </c>
      <c r="E83" s="29">
        <v>-60.913406000000002</v>
      </c>
      <c r="F83" s="25">
        <v>-60.71</v>
      </c>
      <c r="G83" s="25">
        <v>-60.009</v>
      </c>
      <c r="H83" s="29">
        <v>-60.146500000000003</v>
      </c>
      <c r="I83" s="29"/>
      <c r="J83" s="25"/>
      <c r="K83" s="25"/>
      <c r="L83" s="25"/>
      <c r="M83" s="29"/>
      <c r="N83" s="29"/>
      <c r="O83" s="30"/>
      <c r="P83" s="25"/>
      <c r="Q83" s="29"/>
      <c r="R83" s="25"/>
      <c r="S83" s="25"/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2"/>
        <v>-60.238316466988813</v>
      </c>
      <c r="AF83" s="2"/>
      <c r="AG83" s="32">
        <v>-1.073623</v>
      </c>
      <c r="AH83" s="32">
        <v>-0.49959999999999999</v>
      </c>
      <c r="AI83" s="47">
        <v>-1.14332202062508</v>
      </c>
      <c r="AJ83" s="32">
        <v>0.20482500000000001</v>
      </c>
      <c r="AK83" s="32">
        <v>-1.25</v>
      </c>
      <c r="AL83" s="32">
        <v>-0.96199999999999997</v>
      </c>
      <c r="AM83" s="32">
        <v>-0.79720000000000002</v>
      </c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-0.78870286008929724</v>
      </c>
    </row>
    <row r="84" spans="1:62">
      <c r="A84" s="29">
        <v>55</v>
      </c>
      <c r="B84" s="29">
        <v>-59.851802999999997</v>
      </c>
      <c r="C84" s="29">
        <v>-59.357399999999998</v>
      </c>
      <c r="D84" s="29">
        <v>-60.288400000000003</v>
      </c>
      <c r="E84" s="29">
        <v>-60.786133</v>
      </c>
      <c r="F84" s="25">
        <v>-60.64</v>
      </c>
      <c r="G84" s="25">
        <v>-59.905000000000001</v>
      </c>
      <c r="H84" s="29">
        <v>-60.078800000000001</v>
      </c>
      <c r="I84" s="29"/>
      <c r="J84" s="25"/>
      <c r="K84" s="25"/>
      <c r="L84" s="25"/>
      <c r="M84" s="29"/>
      <c r="N84" s="29"/>
      <c r="O84" s="30"/>
      <c r="P84" s="25"/>
      <c r="Q84" s="29"/>
      <c r="R84" s="25"/>
      <c r="S84" s="25"/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2"/>
        <v>-60.12964800000001</v>
      </c>
      <c r="AF84" s="2"/>
      <c r="AG84" s="32">
        <v>-0.98316899999999996</v>
      </c>
      <c r="AH84" s="32">
        <v>-0.41639999999999999</v>
      </c>
      <c r="AI84" s="47">
        <v>-1.0690299999999999</v>
      </c>
      <c r="AJ84" s="32">
        <v>0.30361700000000003</v>
      </c>
      <c r="AK84" s="32">
        <v>-1.1599999999999999</v>
      </c>
      <c r="AL84" s="32">
        <v>-0.84399999999999997</v>
      </c>
      <c r="AM84" s="32">
        <v>-0.68010000000000004</v>
      </c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-0.69272600000000017</v>
      </c>
    </row>
    <row r="85" spans="1:62">
      <c r="A85" s="29">
        <v>56</v>
      </c>
      <c r="B85" s="29">
        <v>-59.748294999999999</v>
      </c>
      <c r="C85" s="29">
        <v>-59.257899999999999</v>
      </c>
      <c r="D85" s="29">
        <v>-60.144918605761902</v>
      </c>
      <c r="E85" s="29">
        <v>-60.616646000000003</v>
      </c>
      <c r="F85" s="25">
        <v>-60.49</v>
      </c>
      <c r="G85" s="25">
        <v>-59.816000000000003</v>
      </c>
      <c r="H85" s="29">
        <v>-60.005600000000001</v>
      </c>
      <c r="I85" s="29"/>
      <c r="J85" s="25"/>
      <c r="K85" s="25"/>
      <c r="L85" s="25"/>
      <c r="M85" s="29"/>
      <c r="N85" s="29"/>
      <c r="O85" s="30"/>
      <c r="P85" s="25"/>
      <c r="Q85" s="29"/>
      <c r="R85" s="25"/>
      <c r="S85" s="25"/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2"/>
        <v>-60.011337086537416</v>
      </c>
      <c r="AF85" s="2"/>
      <c r="AG85" s="32">
        <v>-0.89559</v>
      </c>
      <c r="AH85" s="32">
        <v>-0.32969999999999999</v>
      </c>
      <c r="AI85" s="47">
        <v>-0.99883934671697505</v>
      </c>
      <c r="AJ85" s="32">
        <v>0.40384799999999998</v>
      </c>
      <c r="AK85" s="32">
        <v>-1.07</v>
      </c>
      <c r="AL85" s="32">
        <v>-0.753</v>
      </c>
      <c r="AM85" s="32">
        <v>-0.61070000000000002</v>
      </c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-0.60771162095956777</v>
      </c>
    </row>
    <row r="86" spans="1:62">
      <c r="A86" s="29">
        <v>57</v>
      </c>
      <c r="B86" s="29">
        <v>-59.646445999999997</v>
      </c>
      <c r="C86" s="29">
        <v>-59.169400000000003</v>
      </c>
      <c r="D86" s="29">
        <v>-60.0169604135775</v>
      </c>
      <c r="E86" s="29">
        <v>-60.524451999999997</v>
      </c>
      <c r="F86" s="25">
        <v>-60.4</v>
      </c>
      <c r="G86" s="25">
        <v>-59.680999999999997</v>
      </c>
      <c r="H86" s="29">
        <v>-59.8964</v>
      </c>
      <c r="I86" s="29"/>
      <c r="J86" s="25"/>
      <c r="K86" s="25"/>
      <c r="L86" s="25"/>
      <c r="M86" s="29"/>
      <c r="N86" s="29"/>
      <c r="O86" s="30"/>
      <c r="P86" s="25"/>
      <c r="Q86" s="29"/>
      <c r="R86" s="25"/>
      <c r="S86" s="25"/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2"/>
        <v>-59.904951201939639</v>
      </c>
      <c r="AF86" s="2"/>
      <c r="AG86" s="32">
        <v>-0.784771</v>
      </c>
      <c r="AH86" s="32">
        <v>-0.24199999999999999</v>
      </c>
      <c r="AI86" s="47">
        <v>-0.914661181478444</v>
      </c>
      <c r="AJ86" s="32">
        <v>0.53048700000000004</v>
      </c>
      <c r="AK86" s="32">
        <v>-0.97</v>
      </c>
      <c r="AL86" s="32">
        <v>-0.70799999999999996</v>
      </c>
      <c r="AM86" s="32">
        <v>-0.53710000000000002</v>
      </c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-0.51800645449692062</v>
      </c>
    </row>
    <row r="87" spans="1:62">
      <c r="A87" s="29">
        <v>58</v>
      </c>
      <c r="B87" s="29">
        <v>-59.534920999999997</v>
      </c>
      <c r="C87" s="29">
        <v>-59.030999999999999</v>
      </c>
      <c r="D87" s="29">
        <v>-59.910861076485901</v>
      </c>
      <c r="E87" s="29">
        <v>-60.414504999999998</v>
      </c>
      <c r="F87" s="25">
        <v>-60.3</v>
      </c>
      <c r="G87" s="25">
        <v>-59.56</v>
      </c>
      <c r="H87" s="29">
        <v>-59.773699999999998</v>
      </c>
      <c r="I87" s="29"/>
      <c r="J87" s="25"/>
      <c r="K87" s="25"/>
      <c r="L87" s="25"/>
      <c r="M87" s="29"/>
      <c r="N87" s="29"/>
      <c r="O87" s="30"/>
      <c r="P87" s="25"/>
      <c r="Q87" s="29"/>
      <c r="R87" s="25"/>
      <c r="S87" s="25"/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2"/>
        <v>-59.789283868069411</v>
      </c>
      <c r="AF87" s="2"/>
      <c r="AG87" s="32">
        <v>-0.70287900000000003</v>
      </c>
      <c r="AH87" s="32">
        <v>-0.13150000000000001</v>
      </c>
      <c r="AI87" s="47">
        <v>-0.82961265836873299</v>
      </c>
      <c r="AJ87" s="32">
        <v>0.62326300000000001</v>
      </c>
      <c r="AK87" s="32">
        <v>-0.82</v>
      </c>
      <c r="AL87" s="32">
        <v>-0.63600000000000001</v>
      </c>
      <c r="AM87" s="32">
        <v>-0.44469999999999998</v>
      </c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-0.42020409405267617</v>
      </c>
    </row>
    <row r="88" spans="1:62">
      <c r="A88" s="29">
        <v>59</v>
      </c>
      <c r="B88" s="29">
        <v>-59.432690000000001</v>
      </c>
      <c r="C88" s="29">
        <v>-58.928699999999999</v>
      </c>
      <c r="D88" s="29">
        <v>-59.800462573921102</v>
      </c>
      <c r="E88" s="29">
        <v>-60.270316999999999</v>
      </c>
      <c r="F88" s="25">
        <v>-60.13</v>
      </c>
      <c r="G88" s="25">
        <v>-59.47</v>
      </c>
      <c r="H88" s="29">
        <v>-59.645899999999997</v>
      </c>
      <c r="I88" s="29"/>
      <c r="J88" s="25"/>
      <c r="K88" s="25"/>
      <c r="L88" s="25"/>
      <c r="M88" s="29"/>
      <c r="N88" s="29"/>
      <c r="O88" s="30"/>
      <c r="P88" s="25"/>
      <c r="Q88" s="29"/>
      <c r="R88" s="25"/>
      <c r="S88" s="25"/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2"/>
        <v>-59.668295653417303</v>
      </c>
      <c r="AF88" s="2"/>
      <c r="AG88" s="32">
        <v>-0.60565000000000002</v>
      </c>
      <c r="AH88" s="32">
        <v>-5.2600000000000001E-2</v>
      </c>
      <c r="AI88" s="47">
        <v>-0.75656241766287302</v>
      </c>
      <c r="AJ88" s="32">
        <v>0.74929500000000004</v>
      </c>
      <c r="AK88" s="32">
        <v>-0.72</v>
      </c>
      <c r="AL88" s="32">
        <v>-0.59199999999999997</v>
      </c>
      <c r="AM88" s="32">
        <v>-0.3619</v>
      </c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-0.33420248823755327</v>
      </c>
    </row>
    <row r="89" spans="1:62">
      <c r="A89" s="29">
        <v>60</v>
      </c>
      <c r="B89" s="29">
        <v>-59.327227999999998</v>
      </c>
      <c r="C89" s="29">
        <v>-58.8048</v>
      </c>
      <c r="D89" s="29">
        <v>-59.703499999999998</v>
      </c>
      <c r="E89" s="29">
        <v>-60.158714000000003</v>
      </c>
      <c r="F89" s="25">
        <v>-59.98</v>
      </c>
      <c r="G89" s="25">
        <v>-59.338999999999999</v>
      </c>
      <c r="H89" s="29">
        <v>-59.535699999999999</v>
      </c>
      <c r="I89" s="29"/>
      <c r="J89" s="25"/>
      <c r="K89" s="25"/>
      <c r="L89" s="25"/>
      <c r="M89" s="29"/>
      <c r="N89" s="29"/>
      <c r="O89" s="30"/>
      <c r="P89" s="25"/>
      <c r="Q89" s="29"/>
      <c r="R89" s="25"/>
      <c r="S89" s="25"/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2"/>
        <v>-59.549848857142862</v>
      </c>
      <c r="AF89" s="2"/>
      <c r="AG89" s="32">
        <v>-0.52051400000000003</v>
      </c>
      <c r="AH89" s="32">
        <v>7.2800000000000004E-2</v>
      </c>
      <c r="AI89" s="47">
        <v>-0.66213</v>
      </c>
      <c r="AJ89" s="32">
        <v>0.86282800000000004</v>
      </c>
      <c r="AK89" s="32">
        <v>-0.6</v>
      </c>
      <c r="AL89" s="32">
        <v>-0.51900000000000002</v>
      </c>
      <c r="AM89" s="32">
        <v>-0.23960000000000001</v>
      </c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-0.22937371428571432</v>
      </c>
    </row>
    <row r="90" spans="1:62">
      <c r="A90" s="29">
        <v>61</v>
      </c>
      <c r="B90" s="29">
        <v>-59.220734999999998</v>
      </c>
      <c r="C90" s="29">
        <v>-58.690399999999997</v>
      </c>
      <c r="D90" s="29">
        <v>-59.594433235195503</v>
      </c>
      <c r="E90" s="29">
        <v>-60.030830000000002</v>
      </c>
      <c r="F90" s="25">
        <v>-59.86</v>
      </c>
      <c r="G90" s="25">
        <v>-59.255000000000003</v>
      </c>
      <c r="H90" s="29">
        <v>-59.419699999999999</v>
      </c>
      <c r="I90" s="29"/>
      <c r="J90" s="25"/>
      <c r="K90" s="25"/>
      <c r="L90" s="25"/>
      <c r="M90" s="29"/>
      <c r="N90" s="29"/>
      <c r="O90" s="30"/>
      <c r="P90" s="25"/>
      <c r="Q90" s="29"/>
      <c r="R90" s="25"/>
      <c r="S90" s="25"/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2"/>
        <v>-59.438728319313647</v>
      </c>
      <c r="AF90" s="2"/>
      <c r="AG90" s="32">
        <v>-0.42758600000000002</v>
      </c>
      <c r="AH90" s="32">
        <v>0.16819999999999999</v>
      </c>
      <c r="AI90" s="47">
        <v>-0.55300356662918204</v>
      </c>
      <c r="AJ90" s="32">
        <v>0.998247</v>
      </c>
      <c r="AK90" s="32">
        <v>-0.54</v>
      </c>
      <c r="AL90" s="32">
        <v>-0.36899999999999999</v>
      </c>
      <c r="AM90" s="32">
        <v>-0.14149999999999999</v>
      </c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-0.12352036666131172</v>
      </c>
    </row>
    <row r="91" spans="1:62">
      <c r="A91" s="29">
        <v>62</v>
      </c>
      <c r="B91" s="29">
        <v>-59.094051</v>
      </c>
      <c r="C91" s="29">
        <v>-58.594099999999997</v>
      </c>
      <c r="D91" s="29">
        <v>-59.522118306559697</v>
      </c>
      <c r="E91" s="29">
        <v>-59.921906</v>
      </c>
      <c r="F91" s="25">
        <v>-59.7</v>
      </c>
      <c r="G91" s="25">
        <v>-59.213999999999999</v>
      </c>
      <c r="H91" s="29">
        <v>-59.282299999999999</v>
      </c>
      <c r="I91" s="29"/>
      <c r="J91" s="25"/>
      <c r="K91" s="25"/>
      <c r="L91" s="25"/>
      <c r="M91" s="29"/>
      <c r="N91" s="29"/>
      <c r="O91" s="30"/>
      <c r="P91" s="25"/>
      <c r="Q91" s="29"/>
      <c r="R91" s="25"/>
      <c r="S91" s="25"/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2"/>
        <v>-59.332639329508531</v>
      </c>
      <c r="AF91" s="2"/>
      <c r="AG91" s="32">
        <v>-0.34079199999999998</v>
      </c>
      <c r="AH91" s="32">
        <v>0.31019999999999998</v>
      </c>
      <c r="AI91" s="47">
        <v>-0.45196025276187202</v>
      </c>
      <c r="AJ91" s="32">
        <v>1.136199</v>
      </c>
      <c r="AK91" s="32">
        <v>-0.44</v>
      </c>
      <c r="AL91" s="32">
        <v>-0.22</v>
      </c>
      <c r="AM91" s="32">
        <v>-4.6100000000000002E-2</v>
      </c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-7.4933218231245735E-3</v>
      </c>
    </row>
    <row r="92" spans="1:62">
      <c r="A92" s="29">
        <v>63</v>
      </c>
      <c r="B92" s="29">
        <v>-58.980198000000001</v>
      </c>
      <c r="C92" s="29">
        <v>-58.461199999999998</v>
      </c>
      <c r="D92" s="29">
        <v>-59.420478906710599</v>
      </c>
      <c r="E92" s="29">
        <v>-59.783630000000002</v>
      </c>
      <c r="F92" s="25">
        <v>-59.65</v>
      </c>
      <c r="G92" s="25">
        <v>-59.087000000000003</v>
      </c>
      <c r="H92" s="29">
        <v>-59.151899999999998</v>
      </c>
      <c r="I92" s="29"/>
      <c r="J92" s="25"/>
      <c r="K92" s="25"/>
      <c r="L92" s="25"/>
      <c r="M92" s="29"/>
      <c r="N92" s="29"/>
      <c r="O92" s="30"/>
      <c r="P92" s="25"/>
      <c r="Q92" s="29"/>
      <c r="R92" s="25"/>
      <c r="S92" s="25"/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2"/>
        <v>-59.219200986672938</v>
      </c>
      <c r="AF92" s="2"/>
      <c r="AG92" s="32">
        <v>-0.24052599999999999</v>
      </c>
      <c r="AH92" s="32">
        <v>0.4007</v>
      </c>
      <c r="AI92" s="47">
        <v>-0.376242743360995</v>
      </c>
      <c r="AJ92" s="32">
        <v>1.2808539999999999</v>
      </c>
      <c r="AK92" s="32">
        <v>-0.35</v>
      </c>
      <c r="AL92" s="32">
        <v>-0.122</v>
      </c>
      <c r="AM92" s="32">
        <v>2.8000000000000001E-2</v>
      </c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8.8683608091286434E-2</v>
      </c>
    </row>
    <row r="93" spans="1:62">
      <c r="A93" s="29">
        <v>64</v>
      </c>
      <c r="B93" s="29">
        <v>-58.845419</v>
      </c>
      <c r="C93" s="29">
        <v>-58.368600000000001</v>
      </c>
      <c r="D93" s="29">
        <v>-59.311964252561602</v>
      </c>
      <c r="E93" s="29">
        <v>-59.656647</v>
      </c>
      <c r="F93" s="25">
        <v>-59.55</v>
      </c>
      <c r="G93" s="25">
        <v>-58.994</v>
      </c>
      <c r="H93" s="29">
        <v>-59.052599999999998</v>
      </c>
      <c r="I93" s="29"/>
      <c r="J93" s="25"/>
      <c r="K93" s="25"/>
      <c r="L93" s="25"/>
      <c r="M93" s="29"/>
      <c r="N93" s="29"/>
      <c r="O93" s="30"/>
      <c r="P93" s="25"/>
      <c r="Q93" s="29"/>
      <c r="R93" s="25"/>
      <c r="S93" s="25"/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2"/>
        <v>-59.111318607508792</v>
      </c>
      <c r="AF93" s="2"/>
      <c r="AG93" s="32">
        <v>-0.148843</v>
      </c>
      <c r="AH93" s="32">
        <v>0.503</v>
      </c>
      <c r="AI93" s="47">
        <v>-0.26344632178518601</v>
      </c>
      <c r="AJ93" s="32">
        <v>1.393111</v>
      </c>
      <c r="AK93" s="32">
        <v>-0.27</v>
      </c>
      <c r="AL93" s="32">
        <v>-5.1999999999999998E-2</v>
      </c>
      <c r="AM93" s="32">
        <v>0.1171</v>
      </c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0.18270309688783054</v>
      </c>
    </row>
    <row r="94" spans="1:62">
      <c r="A94" s="29">
        <v>65</v>
      </c>
      <c r="B94" s="29">
        <v>-58.72777</v>
      </c>
      <c r="C94" s="29">
        <v>-58.268099999999997</v>
      </c>
      <c r="D94" s="29">
        <v>-59.222200000000001</v>
      </c>
      <c r="E94" s="29">
        <v>-59.534958000000003</v>
      </c>
      <c r="F94" s="25">
        <v>-59.45</v>
      </c>
      <c r="G94" s="25">
        <v>-58.874000000000002</v>
      </c>
      <c r="H94" s="29">
        <v>-58.876199999999997</v>
      </c>
      <c r="I94" s="29"/>
      <c r="J94" s="25"/>
      <c r="K94" s="25"/>
      <c r="L94" s="25"/>
      <c r="M94" s="29"/>
      <c r="N94" s="29"/>
      <c r="O94" s="30"/>
      <c r="P94" s="25"/>
      <c r="Q94" s="29"/>
      <c r="R94" s="25"/>
      <c r="S94" s="25"/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4">AVERAGE(B94:AD94)</f>
        <v>-58.993318285714288</v>
      </c>
      <c r="AF94" s="2"/>
      <c r="AG94" s="32">
        <v>-4.8237000000000002E-2</v>
      </c>
      <c r="AH94" s="32">
        <v>0.61419999999999997</v>
      </c>
      <c r="AI94" s="47">
        <v>-0.16927900000000301</v>
      </c>
      <c r="AJ94" s="32">
        <v>1.502014</v>
      </c>
      <c r="AK94" s="32">
        <v>-0.19</v>
      </c>
      <c r="AL94" s="32">
        <v>1.2999999999999999E-2</v>
      </c>
      <c r="AM94" s="32">
        <v>0.22020000000000001</v>
      </c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0.27741399999999955</v>
      </c>
    </row>
    <row r="95" spans="1:62">
      <c r="A95" s="29">
        <v>66</v>
      </c>
      <c r="B95" s="29">
        <v>-58.588787000000004</v>
      </c>
      <c r="C95" s="29">
        <v>-58.1569</v>
      </c>
      <c r="D95" s="29">
        <v>-59.108532495986701</v>
      </c>
      <c r="E95" s="29">
        <v>-59.456985000000003</v>
      </c>
      <c r="F95" s="25">
        <v>-59.34</v>
      </c>
      <c r="G95" s="25">
        <v>-58.744999999999997</v>
      </c>
      <c r="H95" s="29">
        <v>-58.728999999999999</v>
      </c>
      <c r="I95" s="29"/>
      <c r="J95" s="25"/>
      <c r="K95" s="25"/>
      <c r="L95" s="25"/>
      <c r="M95" s="29"/>
      <c r="N95" s="29"/>
      <c r="O95" s="30"/>
      <c r="P95" s="25"/>
      <c r="Q95" s="29"/>
      <c r="R95" s="25"/>
      <c r="S95" s="25"/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4"/>
        <v>-58.875029213712381</v>
      </c>
      <c r="AF95" s="2"/>
      <c r="AG95" s="32">
        <v>5.049E-2</v>
      </c>
      <c r="AH95" s="32">
        <v>0.70030000000000003</v>
      </c>
      <c r="AI95" s="47">
        <v>-8.9663122258490005E-2</v>
      </c>
      <c r="AJ95" s="32">
        <v>1.627338</v>
      </c>
      <c r="AK95" s="32">
        <v>-0.12</v>
      </c>
      <c r="AL95" s="32">
        <v>7.9000000000000001E-2</v>
      </c>
      <c r="AM95" s="32">
        <v>0.3337</v>
      </c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0.36873783967735857</v>
      </c>
    </row>
    <row r="96" spans="1:62">
      <c r="A96" s="29">
        <v>67</v>
      </c>
      <c r="B96" s="29">
        <v>-58.471649999999997</v>
      </c>
      <c r="C96" s="29">
        <v>-58.012099999999997</v>
      </c>
      <c r="D96" s="29">
        <v>-58.987061899728502</v>
      </c>
      <c r="E96" s="29">
        <v>-59.333137999999998</v>
      </c>
      <c r="F96" s="25">
        <v>-59.2</v>
      </c>
      <c r="G96" s="25">
        <v>-58.561</v>
      </c>
      <c r="H96" s="29">
        <v>-58.5824</v>
      </c>
      <c r="I96" s="29"/>
      <c r="J96" s="25"/>
      <c r="K96" s="25"/>
      <c r="L96" s="25"/>
      <c r="M96" s="29"/>
      <c r="N96" s="29"/>
      <c r="O96" s="30"/>
      <c r="P96" s="25"/>
      <c r="Q96" s="29"/>
      <c r="R96" s="25"/>
      <c r="S96" s="25"/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4"/>
        <v>-58.735335699961205</v>
      </c>
      <c r="AF96" s="2"/>
      <c r="AG96" s="32">
        <v>0.16564300000000001</v>
      </c>
      <c r="AH96" s="32">
        <v>0.79059999999999997</v>
      </c>
      <c r="AI96" s="47">
        <v>4.3353708539947203E-2</v>
      </c>
      <c r="AJ96" s="32">
        <v>1.749514</v>
      </c>
      <c r="AK96" s="32">
        <v>-0.02</v>
      </c>
      <c r="AL96" s="32">
        <v>0.25</v>
      </c>
      <c r="AM96" s="32">
        <v>0.47049999999999997</v>
      </c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0.492801529791421</v>
      </c>
    </row>
    <row r="97" spans="1:62">
      <c r="A97" s="29">
        <v>68</v>
      </c>
      <c r="B97" s="29">
        <v>-58.321294999999999</v>
      </c>
      <c r="C97" s="29">
        <v>-57.860399999999998</v>
      </c>
      <c r="D97" s="29">
        <v>-58.862240659405799</v>
      </c>
      <c r="E97" s="29">
        <v>-59.270760000000003</v>
      </c>
      <c r="F97" s="25">
        <v>-59.09</v>
      </c>
      <c r="G97" s="25">
        <v>-58.405000000000001</v>
      </c>
      <c r="H97" s="29">
        <v>-58.392400000000002</v>
      </c>
      <c r="I97" s="29"/>
      <c r="J97" s="25"/>
      <c r="K97" s="25"/>
      <c r="L97" s="25"/>
      <c r="M97" s="29"/>
      <c r="N97" s="29"/>
      <c r="O97" s="30"/>
      <c r="P97" s="25"/>
      <c r="Q97" s="29"/>
      <c r="R97" s="25"/>
      <c r="S97" s="25"/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4"/>
        <v>-58.600299379915107</v>
      </c>
      <c r="AF97" s="2"/>
      <c r="AG97" s="32">
        <v>0.26983299999999999</v>
      </c>
      <c r="AH97" s="32">
        <v>0.90329999999999999</v>
      </c>
      <c r="AI97" s="47">
        <v>0.167413249169554</v>
      </c>
      <c r="AJ97" s="32">
        <v>1.858749</v>
      </c>
      <c r="AK97" s="32">
        <v>0.05</v>
      </c>
      <c r="AL97" s="32">
        <v>0.379</v>
      </c>
      <c r="AM97" s="32">
        <v>0.59119999999999995</v>
      </c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0.60278503559565055</v>
      </c>
    </row>
    <row r="98" spans="1:62">
      <c r="A98" s="29">
        <v>69</v>
      </c>
      <c r="B98" s="29">
        <v>-58.198639</v>
      </c>
      <c r="C98" s="29">
        <v>-57.738399999999999</v>
      </c>
      <c r="D98" s="29">
        <v>-58.778396082931799</v>
      </c>
      <c r="E98" s="29">
        <v>-59.060402000000003</v>
      </c>
      <c r="F98" s="25">
        <v>-58.9</v>
      </c>
      <c r="G98" s="25">
        <v>-58.32</v>
      </c>
      <c r="H98" s="29">
        <v>-58.296999999999997</v>
      </c>
      <c r="I98" s="29"/>
      <c r="J98" s="25"/>
      <c r="K98" s="25"/>
      <c r="L98" s="25"/>
      <c r="M98" s="29"/>
      <c r="N98" s="29"/>
      <c r="O98" s="30"/>
      <c r="P98" s="25"/>
      <c r="Q98" s="29"/>
      <c r="R98" s="25"/>
      <c r="S98" s="25"/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4"/>
        <v>-58.470405297561683</v>
      </c>
      <c r="AF98" s="2"/>
      <c r="AG98" s="32">
        <v>0.37380799999999997</v>
      </c>
      <c r="AH98" s="32">
        <v>0.98719999999999997</v>
      </c>
      <c r="AI98" s="47">
        <v>0.27610712112559699</v>
      </c>
      <c r="AJ98" s="32">
        <v>1.9853229999999999</v>
      </c>
      <c r="AK98" s="32">
        <v>0.13</v>
      </c>
      <c r="AL98" s="32">
        <v>0.50600000000000001</v>
      </c>
      <c r="AM98" s="32">
        <v>0.73709999999999998</v>
      </c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0.71364830301794235</v>
      </c>
    </row>
    <row r="99" spans="1:62">
      <c r="A99" s="29">
        <v>70</v>
      </c>
      <c r="B99" s="29">
        <v>-58.071579999999997</v>
      </c>
      <c r="C99" s="29">
        <v>-57.570999999999998</v>
      </c>
      <c r="D99" s="29">
        <v>-58.6708</v>
      </c>
      <c r="E99" s="29">
        <v>-58.870795999999999</v>
      </c>
      <c r="F99" s="25">
        <v>-58.63</v>
      </c>
      <c r="G99" s="25">
        <v>-58.061999999999998</v>
      </c>
      <c r="H99" s="29">
        <v>-58.163499999999999</v>
      </c>
      <c r="I99" s="29"/>
      <c r="J99" s="25"/>
      <c r="K99" s="25"/>
      <c r="L99" s="25"/>
      <c r="M99" s="29"/>
      <c r="N99" s="29"/>
      <c r="O99" s="30"/>
      <c r="P99" s="25"/>
      <c r="Q99" s="29"/>
      <c r="R99" s="25"/>
      <c r="S99" s="25"/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4"/>
        <v>-58.291382285714285</v>
      </c>
      <c r="AF99" s="2"/>
      <c r="AG99" s="32">
        <v>0.48392200000000002</v>
      </c>
      <c r="AH99" s="32">
        <v>1.1286</v>
      </c>
      <c r="AI99" s="47">
        <v>0.418798</v>
      </c>
      <c r="AJ99" s="32">
        <v>2.125642</v>
      </c>
      <c r="AK99" s="32">
        <v>0.24</v>
      </c>
      <c r="AL99" s="32">
        <v>0.56200000000000006</v>
      </c>
      <c r="AM99" s="32">
        <v>0.83379999999999999</v>
      </c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0.82753742857142865</v>
      </c>
    </row>
    <row r="100" spans="1:62">
      <c r="A100" s="29">
        <v>71</v>
      </c>
      <c r="B100" s="29">
        <v>-57.932603</v>
      </c>
      <c r="C100" s="29">
        <v>-57.429600000000001</v>
      </c>
      <c r="D100" s="29">
        <v>-58.560187707219299</v>
      </c>
      <c r="E100" s="29">
        <v>-58.725647000000002</v>
      </c>
      <c r="F100" s="25">
        <v>-58.42</v>
      </c>
      <c r="G100" s="25">
        <v>-57.926000000000002</v>
      </c>
      <c r="H100" s="29">
        <v>-58.034199999999998</v>
      </c>
      <c r="I100" s="29"/>
      <c r="J100" s="25"/>
      <c r="K100" s="25"/>
      <c r="L100" s="25"/>
      <c r="M100" s="29"/>
      <c r="N100" s="29"/>
      <c r="O100" s="30"/>
      <c r="P100" s="25"/>
      <c r="Q100" s="29"/>
      <c r="R100" s="25"/>
      <c r="S100" s="25"/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4"/>
        <v>-58.146891101031322</v>
      </c>
      <c r="AF100" s="2"/>
      <c r="AG100" s="32">
        <v>0.60316199999999998</v>
      </c>
      <c r="AH100" s="32">
        <v>1.2599</v>
      </c>
      <c r="AI100" s="47">
        <v>0.57546873450043101</v>
      </c>
      <c r="AJ100" s="32">
        <v>2.2806769999999998</v>
      </c>
      <c r="AK100" s="32">
        <v>0.36</v>
      </c>
      <c r="AL100" s="32">
        <v>0.76300000000000001</v>
      </c>
      <c r="AM100" s="32">
        <v>0.94679999999999997</v>
      </c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0.9698582477857759</v>
      </c>
    </row>
    <row r="101" spans="1:62">
      <c r="A101" s="29">
        <v>72</v>
      </c>
      <c r="B101" s="29">
        <v>-57.818812000000001</v>
      </c>
      <c r="C101" s="29">
        <v>-57.309100000000001</v>
      </c>
      <c r="D101" s="29">
        <v>-58.4140453531028</v>
      </c>
      <c r="E101" s="29">
        <v>-58.612473000000001</v>
      </c>
      <c r="F101" s="25">
        <v>-58.25</v>
      </c>
      <c r="G101" s="25">
        <v>-57.771999999999998</v>
      </c>
      <c r="H101" s="29">
        <v>-57.854900000000001</v>
      </c>
      <c r="I101" s="29"/>
      <c r="J101" s="25"/>
      <c r="K101" s="25"/>
      <c r="L101" s="25"/>
      <c r="M101" s="29"/>
      <c r="N101" s="29"/>
      <c r="O101" s="30"/>
      <c r="P101" s="25"/>
      <c r="Q101" s="29"/>
      <c r="R101" s="25"/>
      <c r="S101" s="25"/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4"/>
        <v>-58.004475764728973</v>
      </c>
      <c r="AF101" s="2"/>
      <c r="AG101" s="32">
        <v>0.71060299999999998</v>
      </c>
      <c r="AH101" s="32">
        <v>1.3878999999999999</v>
      </c>
      <c r="AI101" s="47">
        <v>0.71788573348811402</v>
      </c>
      <c r="AJ101" s="32">
        <v>2.4083320000000001</v>
      </c>
      <c r="AK101" s="32">
        <v>0.46</v>
      </c>
      <c r="AL101" s="32">
        <v>0.82399999999999995</v>
      </c>
      <c r="AM101" s="32">
        <v>1.0446</v>
      </c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1.0790458190697305</v>
      </c>
    </row>
    <row r="102" spans="1:62">
      <c r="A102" s="29">
        <v>73</v>
      </c>
      <c r="B102" s="29">
        <v>-57.675058</v>
      </c>
      <c r="C102" s="29">
        <v>-57.152000000000001</v>
      </c>
      <c r="D102" s="29">
        <v>-58.219514813606402</v>
      </c>
      <c r="E102" s="29">
        <v>-58.459656000000003</v>
      </c>
      <c r="F102" s="25">
        <v>-58.09</v>
      </c>
      <c r="G102" s="25">
        <v>-57.651000000000003</v>
      </c>
      <c r="H102" s="29">
        <v>-57.710799999999999</v>
      </c>
      <c r="I102" s="29"/>
      <c r="J102" s="25"/>
      <c r="K102" s="25"/>
      <c r="L102" s="25"/>
      <c r="M102" s="29"/>
      <c r="N102" s="29"/>
      <c r="O102" s="30"/>
      <c r="P102" s="25"/>
      <c r="Q102" s="29"/>
      <c r="R102" s="25"/>
      <c r="S102" s="25"/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4"/>
        <v>-57.851146973372344</v>
      </c>
      <c r="AF102" s="2"/>
      <c r="AG102" s="32">
        <v>0.84595399999999998</v>
      </c>
      <c r="AH102" s="32">
        <v>1.5235000000000001</v>
      </c>
      <c r="AI102" s="47">
        <v>0.83009858686395499</v>
      </c>
      <c r="AJ102" s="32">
        <v>2.533204</v>
      </c>
      <c r="AK102" s="32">
        <v>0.59</v>
      </c>
      <c r="AL102" s="32">
        <v>0.95199999999999996</v>
      </c>
      <c r="AM102" s="32">
        <v>1.1735</v>
      </c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1.2068937981234222</v>
      </c>
    </row>
    <row r="103" spans="1:62">
      <c r="A103" s="29">
        <v>74</v>
      </c>
      <c r="B103" s="29">
        <v>-57.526238999999997</v>
      </c>
      <c r="C103" s="29">
        <v>-56.985100000000003</v>
      </c>
      <c r="D103" s="29">
        <v>-58.070882586870603</v>
      </c>
      <c r="E103" s="29">
        <v>-58.313583000000001</v>
      </c>
      <c r="F103" s="25">
        <v>-57.92</v>
      </c>
      <c r="G103" s="25">
        <v>-57.545000000000002</v>
      </c>
      <c r="H103" s="29">
        <v>-57.551299999999998</v>
      </c>
      <c r="I103" s="29"/>
      <c r="J103" s="25"/>
      <c r="K103" s="25"/>
      <c r="L103" s="25"/>
      <c r="M103" s="29"/>
      <c r="N103" s="29"/>
      <c r="O103" s="30"/>
      <c r="P103" s="25"/>
      <c r="Q103" s="29"/>
      <c r="R103" s="25"/>
      <c r="S103" s="25"/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4"/>
        <v>-57.701729226695797</v>
      </c>
      <c r="AF103" s="2"/>
      <c r="AG103" s="32">
        <v>0.99088799999999999</v>
      </c>
      <c r="AH103" s="32">
        <v>1.7088000000000001</v>
      </c>
      <c r="AI103" s="47">
        <v>0.95784849126436999</v>
      </c>
      <c r="AJ103" s="32">
        <v>2.6596959999999998</v>
      </c>
      <c r="AK103" s="32">
        <v>0.79</v>
      </c>
      <c r="AL103" s="32">
        <v>1.1499999999999999</v>
      </c>
      <c r="AM103" s="32">
        <v>1.3109</v>
      </c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1.3668760701806242</v>
      </c>
    </row>
    <row r="104" spans="1:62">
      <c r="A104" s="29">
        <v>75</v>
      </c>
      <c r="B104" s="29">
        <v>-57.386837</v>
      </c>
      <c r="C104" s="29">
        <v>-56.864199999999997</v>
      </c>
      <c r="D104" s="29">
        <v>-57.9116</v>
      </c>
      <c r="E104" s="29">
        <v>-58.190787999999998</v>
      </c>
      <c r="F104" s="25">
        <v>-57.69</v>
      </c>
      <c r="G104" s="25">
        <v>-57.417000000000002</v>
      </c>
      <c r="H104" s="29">
        <v>-57.398600000000002</v>
      </c>
      <c r="I104" s="29"/>
      <c r="J104" s="25"/>
      <c r="K104" s="25"/>
      <c r="L104" s="25"/>
      <c r="M104" s="29"/>
      <c r="N104" s="29"/>
      <c r="O104" s="30"/>
      <c r="P104" s="25"/>
      <c r="Q104" s="29"/>
      <c r="R104" s="25"/>
      <c r="S104" s="25"/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4"/>
        <v>-57.551289285714283</v>
      </c>
      <c r="AF104" s="2"/>
      <c r="AG104" s="32">
        <v>1.1142030000000001</v>
      </c>
      <c r="AH104" s="32">
        <v>1.8044</v>
      </c>
      <c r="AI104" s="47">
        <v>1.08697</v>
      </c>
      <c r="AJ104" s="32">
        <v>2.8179479999999999</v>
      </c>
      <c r="AK104" s="32">
        <v>0.93</v>
      </c>
      <c r="AL104" s="32">
        <v>1.222</v>
      </c>
      <c r="AM104" s="32">
        <v>1.4379</v>
      </c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1.4876315714285713</v>
      </c>
    </row>
    <row r="105" spans="1:62">
      <c r="A105" s="29">
        <v>76</v>
      </c>
      <c r="B105" s="29">
        <v>-57.233984999999997</v>
      </c>
      <c r="C105" s="29">
        <v>-56.6785</v>
      </c>
      <c r="D105" s="29">
        <v>-57.765157933791997</v>
      </c>
      <c r="E105" s="29">
        <v>-57.982329999999997</v>
      </c>
      <c r="F105" s="25">
        <v>-57.55</v>
      </c>
      <c r="G105" s="25">
        <v>-57.191000000000003</v>
      </c>
      <c r="H105" s="29">
        <v>-57.191800000000001</v>
      </c>
      <c r="I105" s="29"/>
      <c r="J105" s="25"/>
      <c r="K105" s="25"/>
      <c r="L105" s="25"/>
      <c r="M105" s="29"/>
      <c r="N105" s="29"/>
      <c r="O105" s="30"/>
      <c r="P105" s="25"/>
      <c r="Q105" s="29"/>
      <c r="R105" s="25"/>
      <c r="S105" s="25"/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4"/>
        <v>-57.370396133398856</v>
      </c>
      <c r="AF105" s="2"/>
      <c r="AG105" s="32">
        <v>1.222037</v>
      </c>
      <c r="AH105" s="32">
        <v>1.9402999999999999</v>
      </c>
      <c r="AI105" s="47">
        <v>1.1771219681374501</v>
      </c>
      <c r="AJ105" s="32">
        <v>2.974453</v>
      </c>
      <c r="AK105" s="32">
        <v>0.99</v>
      </c>
      <c r="AL105" s="32">
        <v>1.35</v>
      </c>
      <c r="AM105" s="32">
        <v>1.5938000000000001</v>
      </c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1.6068159954482071</v>
      </c>
    </row>
    <row r="106" spans="1:62">
      <c r="A106" s="29">
        <v>77</v>
      </c>
      <c r="B106" s="29">
        <v>-57.073937999999998</v>
      </c>
      <c r="C106" s="29">
        <v>-56.527200000000001</v>
      </c>
      <c r="D106" s="29">
        <v>-57.547198861899702</v>
      </c>
      <c r="E106" s="29">
        <v>-57.856468</v>
      </c>
      <c r="F106" s="25">
        <v>-57.43</v>
      </c>
      <c r="G106" s="25">
        <v>-57.067</v>
      </c>
      <c r="H106" s="29">
        <v>-57.019199999999998</v>
      </c>
      <c r="I106" s="29"/>
      <c r="J106" s="25"/>
      <c r="K106" s="25"/>
      <c r="L106" s="25"/>
      <c r="M106" s="29"/>
      <c r="N106" s="29"/>
      <c r="O106" s="30"/>
      <c r="P106" s="25"/>
      <c r="Q106" s="29"/>
      <c r="R106" s="25"/>
      <c r="S106" s="25"/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4"/>
        <v>-57.217286408842817</v>
      </c>
      <c r="AF106" s="2"/>
      <c r="AG106" s="32">
        <v>1.354298</v>
      </c>
      <c r="AH106" s="32">
        <v>2.0558999999999998</v>
      </c>
      <c r="AI106" s="47">
        <v>1.2963560586913601</v>
      </c>
      <c r="AJ106" s="32">
        <v>3.1516350000000002</v>
      </c>
      <c r="AK106" s="32">
        <v>1.1499999999999999</v>
      </c>
      <c r="AL106" s="32">
        <v>1.46</v>
      </c>
      <c r="AM106" s="32">
        <v>1.7253000000000001</v>
      </c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1.7419270083844804</v>
      </c>
    </row>
    <row r="107" spans="1:62">
      <c r="A107" s="29">
        <v>78</v>
      </c>
      <c r="B107" s="29">
        <v>-56.905948000000002</v>
      </c>
      <c r="C107" s="29">
        <v>-56.377400000000002</v>
      </c>
      <c r="D107" s="29">
        <v>-57.392228283748899</v>
      </c>
      <c r="E107" s="29">
        <v>-57.684212000000002</v>
      </c>
      <c r="F107" s="25">
        <v>-57.3</v>
      </c>
      <c r="G107" s="25">
        <v>-56.795000000000002</v>
      </c>
      <c r="H107" s="29">
        <v>-56.899799999999999</v>
      </c>
      <c r="I107" s="29"/>
      <c r="J107" s="25"/>
      <c r="K107" s="25"/>
      <c r="L107" s="25"/>
      <c r="M107" s="29"/>
      <c r="N107" s="29"/>
      <c r="O107" s="30"/>
      <c r="P107" s="25"/>
      <c r="Q107" s="29"/>
      <c r="R107" s="25"/>
      <c r="S107" s="25"/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4"/>
        <v>-57.050655469106992</v>
      </c>
      <c r="AF107" s="2"/>
      <c r="AG107" s="32">
        <v>1.499927</v>
      </c>
      <c r="AH107" s="32">
        <v>2.1783999999999999</v>
      </c>
      <c r="AI107" s="47">
        <v>1.45706556589363</v>
      </c>
      <c r="AJ107" s="32">
        <v>3.3824770000000002</v>
      </c>
      <c r="AK107" s="32">
        <v>1.32</v>
      </c>
      <c r="AL107" s="32">
        <v>1.5189999999999999</v>
      </c>
      <c r="AM107" s="32">
        <v>1.881</v>
      </c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1.8911242236990902</v>
      </c>
    </row>
    <row r="108" spans="1:62">
      <c r="A108" s="29">
        <v>79</v>
      </c>
      <c r="B108" s="29">
        <v>-56.716546999999998</v>
      </c>
      <c r="C108" s="29">
        <v>-56.156300000000002</v>
      </c>
      <c r="D108" s="29">
        <v>-57.180865788574202</v>
      </c>
      <c r="E108" s="29">
        <v>-57.591988000000001</v>
      </c>
      <c r="F108" s="25">
        <v>-57.17</v>
      </c>
      <c r="G108" s="25">
        <v>-56.704999999999998</v>
      </c>
      <c r="H108" s="29">
        <v>-56.745600000000003</v>
      </c>
      <c r="I108" s="29"/>
      <c r="J108" s="25"/>
      <c r="K108" s="25"/>
      <c r="L108" s="25"/>
      <c r="M108" s="29"/>
      <c r="N108" s="29"/>
      <c r="O108" s="30"/>
      <c r="P108" s="25"/>
      <c r="Q108" s="29"/>
      <c r="R108" s="25"/>
      <c r="S108" s="25"/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4"/>
        <v>-56.895185826939176</v>
      </c>
      <c r="AF108" s="2"/>
      <c r="AG108" s="32">
        <v>1.65676</v>
      </c>
      <c r="AH108" s="32">
        <v>2.3006000000000002</v>
      </c>
      <c r="AI108" s="47">
        <v>1.5676754097150301</v>
      </c>
      <c r="AJ108" s="32">
        <v>3.494389</v>
      </c>
      <c r="AK108" s="32">
        <v>1.44</v>
      </c>
      <c r="AL108" s="32">
        <v>1.6279999999999999</v>
      </c>
      <c r="AM108" s="32">
        <v>2.0217999999999998</v>
      </c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2.0156034871021471</v>
      </c>
    </row>
    <row r="109" spans="1:62">
      <c r="A109" s="29">
        <v>80</v>
      </c>
      <c r="B109" s="29">
        <v>-56.538462000000003</v>
      </c>
      <c r="C109" s="29">
        <v>-55.947099999999999</v>
      </c>
      <c r="D109" s="29">
        <v>-56.958799999999997</v>
      </c>
      <c r="E109" s="29">
        <v>-57.352516000000001</v>
      </c>
      <c r="F109" s="25">
        <v>-56.96</v>
      </c>
      <c r="G109" s="25">
        <v>-56.542999999999999</v>
      </c>
      <c r="H109" s="29">
        <v>-56.566600000000001</v>
      </c>
      <c r="I109" s="29"/>
      <c r="J109" s="25"/>
      <c r="K109" s="25"/>
      <c r="L109" s="25"/>
      <c r="M109" s="29"/>
      <c r="N109" s="29"/>
      <c r="O109" s="30"/>
      <c r="P109" s="25"/>
      <c r="Q109" s="29"/>
      <c r="R109" s="25"/>
      <c r="S109" s="25"/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4"/>
        <v>-56.695211142857147</v>
      </c>
      <c r="AF109" s="2"/>
      <c r="AG109" s="32">
        <v>1.81037</v>
      </c>
      <c r="AH109" s="32">
        <v>2.4279999999999999</v>
      </c>
      <c r="AI109" s="47">
        <v>1.68859</v>
      </c>
      <c r="AJ109" s="32">
        <v>3.7129859999999999</v>
      </c>
      <c r="AK109" s="32">
        <v>1.65</v>
      </c>
      <c r="AL109" s="32">
        <v>1.802</v>
      </c>
      <c r="AM109" s="32">
        <v>2.2553000000000001</v>
      </c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2.1924637142857142</v>
      </c>
    </row>
    <row r="110" spans="1:62">
      <c r="A110" s="29">
        <v>81</v>
      </c>
      <c r="B110" s="29">
        <v>-56.365766999999998</v>
      </c>
      <c r="C110" s="29">
        <v>-55.767299999999999</v>
      </c>
      <c r="D110" s="29">
        <v>-56.709572479222302</v>
      </c>
      <c r="E110" s="29">
        <v>-57.185997</v>
      </c>
      <c r="F110" s="25">
        <v>-56.74</v>
      </c>
      <c r="G110" s="25">
        <v>-56.365000000000002</v>
      </c>
      <c r="H110" s="29">
        <v>-56.353000000000002</v>
      </c>
      <c r="I110" s="29"/>
      <c r="J110" s="25"/>
      <c r="K110" s="25"/>
      <c r="L110" s="25"/>
      <c r="M110" s="29"/>
      <c r="N110" s="29"/>
      <c r="O110" s="30"/>
      <c r="P110" s="25"/>
      <c r="Q110" s="29"/>
      <c r="R110" s="25"/>
      <c r="S110" s="25"/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4"/>
        <v>-56.498090925603194</v>
      </c>
      <c r="AF110" s="2"/>
      <c r="AG110" s="32">
        <v>1.934787</v>
      </c>
      <c r="AH110" s="32">
        <v>2.5537999999999998</v>
      </c>
      <c r="AI110" s="47">
        <v>1.79198570199256</v>
      </c>
      <c r="AJ110" s="32">
        <v>3.8740410000000001</v>
      </c>
      <c r="AK110" s="32">
        <v>1.79</v>
      </c>
      <c r="AL110" s="32">
        <v>1.984</v>
      </c>
      <c r="AM110" s="32">
        <v>2.4003000000000001</v>
      </c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2.3327019574275085</v>
      </c>
    </row>
    <row r="111" spans="1:62">
      <c r="A111" s="29">
        <v>82</v>
      </c>
      <c r="B111" s="29">
        <v>-56.161310999999998</v>
      </c>
      <c r="C111" s="29">
        <v>-55.604599999999998</v>
      </c>
      <c r="D111" s="29">
        <v>-56.534382575287196</v>
      </c>
      <c r="E111" s="29">
        <v>-57.018745000000003</v>
      </c>
      <c r="F111" s="25">
        <v>-56.47</v>
      </c>
      <c r="G111" s="25">
        <v>-56.128999999999998</v>
      </c>
      <c r="H111" s="29">
        <v>-56.155200000000001</v>
      </c>
      <c r="I111" s="29"/>
      <c r="J111" s="25"/>
      <c r="K111" s="25"/>
      <c r="L111" s="25"/>
      <c r="M111" s="29"/>
      <c r="N111" s="29"/>
      <c r="O111" s="30"/>
      <c r="P111" s="25"/>
      <c r="Q111" s="29"/>
      <c r="R111" s="25"/>
      <c r="S111" s="25"/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4"/>
        <v>-56.296176939326742</v>
      </c>
      <c r="AF111" s="2"/>
      <c r="AG111" s="32">
        <v>2.093302</v>
      </c>
      <c r="AH111" s="32">
        <v>2.7181000000000002</v>
      </c>
      <c r="AI111" s="47">
        <v>1.9349332711259399</v>
      </c>
      <c r="AJ111" s="32">
        <v>4.053598</v>
      </c>
      <c r="AK111" s="32">
        <v>1.94</v>
      </c>
      <c r="AL111" s="32">
        <v>2.153</v>
      </c>
      <c r="AM111" s="32">
        <v>2.5304000000000002</v>
      </c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2.4890476101608487</v>
      </c>
    </row>
    <row r="112" spans="1:62">
      <c r="A112" s="29">
        <v>83</v>
      </c>
      <c r="B112" s="29">
        <v>-55.920890999999997</v>
      </c>
      <c r="C112" s="29">
        <v>-55.462699999999998</v>
      </c>
      <c r="D112" s="29">
        <v>-56.331004840340803</v>
      </c>
      <c r="E112" s="29">
        <v>-56.689728000000002</v>
      </c>
      <c r="F112" s="25">
        <v>-56.3</v>
      </c>
      <c r="G112" s="25">
        <v>-55.869</v>
      </c>
      <c r="H112" s="29">
        <v>-55.9634</v>
      </c>
      <c r="I112" s="29"/>
      <c r="J112" s="25"/>
      <c r="K112" s="25"/>
      <c r="L112" s="25"/>
      <c r="M112" s="29"/>
      <c r="N112" s="29"/>
      <c r="O112" s="30"/>
      <c r="P112" s="25"/>
      <c r="Q112" s="29"/>
      <c r="R112" s="25"/>
      <c r="S112" s="25"/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4"/>
        <v>-56.076674834334391</v>
      </c>
      <c r="AF112" s="2"/>
      <c r="AG112" s="32">
        <v>2.2581579999999999</v>
      </c>
      <c r="AH112" s="32">
        <v>2.8182999999999998</v>
      </c>
      <c r="AI112" s="47">
        <v>2.0413400825143402</v>
      </c>
      <c r="AJ112" s="32">
        <v>4.2375749999999996</v>
      </c>
      <c r="AK112" s="32">
        <v>2.0699999999999998</v>
      </c>
      <c r="AL112" s="32">
        <v>2.2610000000000001</v>
      </c>
      <c r="AM112" s="32">
        <v>2.6907999999999999</v>
      </c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2.6253104403591911</v>
      </c>
    </row>
    <row r="113" spans="1:62">
      <c r="A113" s="29">
        <v>84</v>
      </c>
      <c r="B113" s="29">
        <v>-55.686259999999997</v>
      </c>
      <c r="C113" s="29">
        <v>-55.348399999999998</v>
      </c>
      <c r="D113" s="29">
        <v>-56.1302841459269</v>
      </c>
      <c r="E113" s="29">
        <v>-56.450522999999997</v>
      </c>
      <c r="F113" s="25">
        <v>-56.11</v>
      </c>
      <c r="G113" s="25">
        <v>-55.662999999999997</v>
      </c>
      <c r="H113" s="29">
        <v>-55.719000000000001</v>
      </c>
      <c r="I113" s="29"/>
      <c r="J113" s="25"/>
      <c r="K113" s="25"/>
      <c r="L113" s="25"/>
      <c r="M113" s="29"/>
      <c r="N113" s="29"/>
      <c r="O113" s="30"/>
      <c r="P113" s="25"/>
      <c r="Q113" s="29"/>
      <c r="R113" s="25"/>
      <c r="S113" s="25"/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4"/>
        <v>-55.872495306560992</v>
      </c>
      <c r="AF113" s="2"/>
      <c r="AG113" s="32">
        <v>2.4226559999999999</v>
      </c>
      <c r="AH113" s="32">
        <v>2.9363000000000001</v>
      </c>
      <c r="AI113" s="47">
        <v>2.1824805406894301</v>
      </c>
      <c r="AJ113" s="32">
        <v>4.3689289999999996</v>
      </c>
      <c r="AK113" s="32">
        <v>2.2599999999999998</v>
      </c>
      <c r="AL113" s="32">
        <v>2.4009999999999998</v>
      </c>
      <c r="AM113" s="32">
        <v>2.8300999999999998</v>
      </c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2.7716379343842044</v>
      </c>
    </row>
    <row r="114" spans="1:62">
      <c r="A114" s="29">
        <v>85</v>
      </c>
      <c r="B114" s="29">
        <v>-55.456752000000002</v>
      </c>
      <c r="C114" s="29">
        <v>-55.1432</v>
      </c>
      <c r="D114" s="29">
        <v>-55.948099999999997</v>
      </c>
      <c r="E114" s="29">
        <v>-56.297699000000001</v>
      </c>
      <c r="F114" s="25">
        <v>-55.92</v>
      </c>
      <c r="G114" s="25">
        <v>-55.517000000000003</v>
      </c>
      <c r="H114" s="29">
        <v>-55.471499999999999</v>
      </c>
      <c r="I114" s="29"/>
      <c r="J114" s="25"/>
      <c r="K114" s="25"/>
      <c r="L114" s="25"/>
      <c r="M114" s="29"/>
      <c r="N114" s="29"/>
      <c r="O114" s="30"/>
      <c r="P114" s="25"/>
      <c r="Q114" s="29"/>
      <c r="R114" s="25"/>
      <c r="S114" s="25"/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4"/>
        <v>-55.679178714285705</v>
      </c>
      <c r="AF114" s="2"/>
      <c r="AG114" s="32">
        <v>2.5975920000000001</v>
      </c>
      <c r="AH114" s="32">
        <v>3.1827999999999999</v>
      </c>
      <c r="AI114" s="47">
        <v>2.3036699999999999</v>
      </c>
      <c r="AJ114" s="32">
        <v>4.5281380000000002</v>
      </c>
      <c r="AK114" s="32">
        <v>2.44</v>
      </c>
      <c r="AL114" s="32">
        <v>2.6230000000000002</v>
      </c>
      <c r="AM114" s="32">
        <v>3.0182000000000002</v>
      </c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2.9561999999999999</v>
      </c>
    </row>
    <row r="115" spans="1:62">
      <c r="A115" s="29">
        <v>86</v>
      </c>
      <c r="B115" s="29">
        <v>-55.214156000000003</v>
      </c>
      <c r="C115" s="29">
        <v>-54.874299999999998</v>
      </c>
      <c r="D115" s="29">
        <v>-55.759777541741101</v>
      </c>
      <c r="E115" s="29">
        <v>-56.067771999999998</v>
      </c>
      <c r="F115" s="25">
        <v>-55.55</v>
      </c>
      <c r="G115" s="25">
        <v>-55.353999999999999</v>
      </c>
      <c r="H115" s="29">
        <v>-55.252000000000002</v>
      </c>
      <c r="I115" s="29"/>
      <c r="J115" s="25"/>
      <c r="K115" s="25"/>
      <c r="L115" s="25"/>
      <c r="M115" s="29"/>
      <c r="N115" s="29"/>
      <c r="O115" s="30"/>
      <c r="P115" s="25"/>
      <c r="Q115" s="29"/>
      <c r="R115" s="25"/>
      <c r="S115" s="25"/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4"/>
        <v>-55.43885793453444</v>
      </c>
      <c r="AF115" s="2"/>
      <c r="AG115" s="32">
        <v>2.78328</v>
      </c>
      <c r="AH115" s="32">
        <v>3.3643999999999998</v>
      </c>
      <c r="AI115" s="47">
        <v>2.4986281617188202</v>
      </c>
      <c r="AJ115" s="32">
        <v>4.6895259999999999</v>
      </c>
      <c r="AK115" s="32">
        <v>2.58</v>
      </c>
      <c r="AL115" s="32">
        <v>2.7690000000000001</v>
      </c>
      <c r="AM115" s="32">
        <v>3.1901000000000002</v>
      </c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3.1249905945312597</v>
      </c>
    </row>
    <row r="116" spans="1:62">
      <c r="A116" s="29">
        <v>87</v>
      </c>
      <c r="B116" s="29">
        <v>-54.958893000000003</v>
      </c>
      <c r="C116" s="29">
        <v>-54.595599999999997</v>
      </c>
      <c r="D116" s="29">
        <v>-55.581727116936698</v>
      </c>
      <c r="E116" s="29">
        <v>-55.678223000000003</v>
      </c>
      <c r="F116" s="25">
        <v>-55.28</v>
      </c>
      <c r="G116" s="25">
        <v>-55.146999999999998</v>
      </c>
      <c r="H116" s="29">
        <v>-55.016300000000001</v>
      </c>
      <c r="I116" s="29"/>
      <c r="J116" s="25"/>
      <c r="K116" s="25"/>
      <c r="L116" s="25"/>
      <c r="M116" s="29"/>
      <c r="N116" s="29"/>
      <c r="O116" s="30"/>
      <c r="P116" s="25"/>
      <c r="Q116" s="29"/>
      <c r="R116" s="25"/>
      <c r="S116" s="25"/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4"/>
        <v>-55.179677588133814</v>
      </c>
      <c r="AF116" s="2"/>
      <c r="AG116" s="32">
        <v>2.9629650000000001</v>
      </c>
      <c r="AH116" s="32">
        <v>3.6139000000000001</v>
      </c>
      <c r="AI116" s="47">
        <v>2.68266460502304</v>
      </c>
      <c r="AJ116" s="32">
        <v>4.9490850000000002</v>
      </c>
      <c r="AK116" s="32">
        <v>2.79</v>
      </c>
      <c r="AL116" s="32">
        <v>2.883</v>
      </c>
      <c r="AM116" s="32">
        <v>3.4369000000000001</v>
      </c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3.3312163721461485</v>
      </c>
    </row>
    <row r="117" spans="1:62">
      <c r="A117" s="29">
        <v>88</v>
      </c>
      <c r="B117" s="29">
        <v>-54.671618000000002</v>
      </c>
      <c r="C117" s="29">
        <v>-54.2851</v>
      </c>
      <c r="D117" s="29">
        <v>-55.336361015024103</v>
      </c>
      <c r="E117" s="29">
        <v>-55.265372999999997</v>
      </c>
      <c r="F117" s="25">
        <v>-55.04</v>
      </c>
      <c r="G117" s="25">
        <v>-54.987000000000002</v>
      </c>
      <c r="H117" s="29">
        <v>-54.673900000000003</v>
      </c>
      <c r="I117" s="29"/>
      <c r="J117" s="25"/>
      <c r="K117" s="25"/>
      <c r="L117" s="25"/>
      <c r="M117" s="29"/>
      <c r="N117" s="29"/>
      <c r="O117" s="30"/>
      <c r="P117" s="25"/>
      <c r="Q117" s="29"/>
      <c r="R117" s="25"/>
      <c r="S117" s="25"/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4"/>
        <v>-54.894193145003449</v>
      </c>
      <c r="AF117" s="2"/>
      <c r="AG117" s="32">
        <v>3.1753290000000001</v>
      </c>
      <c r="AH117" s="32">
        <v>3.8397999999999999</v>
      </c>
      <c r="AI117" s="47">
        <v>2.8773541380976799</v>
      </c>
      <c r="AJ117" s="32">
        <v>5.2953359999999998</v>
      </c>
      <c r="AK117" s="32">
        <v>3.04</v>
      </c>
      <c r="AL117" s="32">
        <v>3.0670000000000002</v>
      </c>
      <c r="AM117" s="32">
        <v>3.6924999999999999</v>
      </c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3.56961701972824</v>
      </c>
    </row>
    <row r="118" spans="1:62">
      <c r="A118" s="29">
        <v>89</v>
      </c>
      <c r="B118" s="29">
        <v>-54.351843000000002</v>
      </c>
      <c r="C118" s="29">
        <v>-54.007399999999997</v>
      </c>
      <c r="D118" s="29">
        <v>-55.073665177248998</v>
      </c>
      <c r="E118" s="29">
        <v>-54.948920999999999</v>
      </c>
      <c r="F118" s="25">
        <v>-54.82</v>
      </c>
      <c r="G118" s="25">
        <v>-54.816000000000003</v>
      </c>
      <c r="H118" s="29">
        <v>-54.372399999999999</v>
      </c>
      <c r="I118" s="29"/>
      <c r="J118" s="25"/>
      <c r="K118" s="25"/>
      <c r="L118" s="25"/>
      <c r="M118" s="29"/>
      <c r="N118" s="29"/>
      <c r="O118" s="30"/>
      <c r="P118" s="25"/>
      <c r="Q118" s="29"/>
      <c r="R118" s="25"/>
      <c r="S118" s="25"/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4"/>
        <v>-54.627175596749844</v>
      </c>
      <c r="AF118" s="2"/>
      <c r="AG118" s="32">
        <v>3.3906589999999999</v>
      </c>
      <c r="AH118" s="32">
        <v>4.0406000000000004</v>
      </c>
      <c r="AI118" s="47">
        <v>3.0900362656978002</v>
      </c>
      <c r="AJ118" s="32">
        <v>5.5365419999999999</v>
      </c>
      <c r="AK118" s="32">
        <v>3.22</v>
      </c>
      <c r="AL118" s="32">
        <v>3.32</v>
      </c>
      <c r="AM118" s="32">
        <v>3.8477000000000001</v>
      </c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3.7779338950996859</v>
      </c>
    </row>
    <row r="119" spans="1:62">
      <c r="A119" s="29">
        <v>90</v>
      </c>
      <c r="B119" s="29">
        <v>-54.105794000000003</v>
      </c>
      <c r="C119" s="29">
        <v>-53.820900000000002</v>
      </c>
      <c r="D119" s="29">
        <v>-54.694299999999998</v>
      </c>
      <c r="E119" s="29">
        <v>-54.772140999999998</v>
      </c>
      <c r="F119" s="25">
        <v>-54.42</v>
      </c>
      <c r="G119" s="25">
        <v>-54.515000000000001</v>
      </c>
      <c r="H119" s="29">
        <v>-54.085099999999997</v>
      </c>
      <c r="I119" s="29"/>
      <c r="J119" s="25"/>
      <c r="K119" s="25"/>
      <c r="L119" s="25"/>
      <c r="M119" s="29"/>
      <c r="N119" s="29"/>
      <c r="O119" s="30"/>
      <c r="P119" s="25"/>
      <c r="Q119" s="29"/>
      <c r="R119" s="25"/>
      <c r="S119" s="25"/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4"/>
        <v>-54.344747857142856</v>
      </c>
      <c r="AF119" s="2"/>
      <c r="AG119" s="32">
        <v>3.6213579999999999</v>
      </c>
      <c r="AH119" s="32">
        <v>4.3086000000000002</v>
      </c>
      <c r="AI119" s="47">
        <v>3.2701500000000001</v>
      </c>
      <c r="AJ119" s="32">
        <v>5.7926520000000004</v>
      </c>
      <c r="AK119" s="32">
        <v>3.43</v>
      </c>
      <c r="AL119" s="32">
        <v>3.484</v>
      </c>
      <c r="AM119" s="32">
        <v>4.1075999999999997</v>
      </c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4.0020514285714279</v>
      </c>
    </row>
    <row r="120" spans="1:62">
      <c r="A120" s="29">
        <v>91</v>
      </c>
      <c r="B120" s="29">
        <v>-53.761093000000002</v>
      </c>
      <c r="C120" s="29">
        <v>-53.504600000000003</v>
      </c>
      <c r="D120" s="29">
        <v>-54.310144194658598</v>
      </c>
      <c r="E120" s="29">
        <v>-54.452179000000001</v>
      </c>
      <c r="F120" s="25">
        <v>-54.01</v>
      </c>
      <c r="G120" s="25">
        <v>-54.014000000000003</v>
      </c>
      <c r="H120" s="29">
        <v>-53.660699999999999</v>
      </c>
      <c r="I120" s="29"/>
      <c r="J120" s="25"/>
      <c r="K120" s="25"/>
      <c r="L120" s="25"/>
      <c r="M120" s="29"/>
      <c r="N120" s="29"/>
      <c r="O120" s="30"/>
      <c r="P120" s="25"/>
      <c r="Q120" s="29"/>
      <c r="R120" s="25"/>
      <c r="S120" s="25"/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4"/>
        <v>-53.958959456379809</v>
      </c>
      <c r="AF120" s="2"/>
      <c r="AG120" s="32">
        <v>3.834657</v>
      </c>
      <c r="AH120" s="32">
        <v>4.5925000000000002</v>
      </c>
      <c r="AI120" s="47">
        <v>3.5558491818042799</v>
      </c>
      <c r="AJ120" s="32">
        <v>6.0905550000000002</v>
      </c>
      <c r="AK120" s="32">
        <v>3.65</v>
      </c>
      <c r="AL120" s="32">
        <v>3.85</v>
      </c>
      <c r="AM120" s="32">
        <v>4.3795999999999999</v>
      </c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4.2790230259720401</v>
      </c>
    </row>
    <row r="121" spans="1:62">
      <c r="A121" s="29">
        <v>92</v>
      </c>
      <c r="B121" s="29">
        <v>-53.381684</v>
      </c>
      <c r="C121" s="29">
        <v>-52.997799999999998</v>
      </c>
      <c r="D121" s="29">
        <v>-53.900820095149001</v>
      </c>
      <c r="E121" s="29">
        <v>-54.025711000000001</v>
      </c>
      <c r="F121" s="25">
        <v>-53.53</v>
      </c>
      <c r="G121" s="25">
        <v>-53.71</v>
      </c>
      <c r="H121" s="29">
        <v>-53.3521</v>
      </c>
      <c r="I121" s="29"/>
      <c r="J121" s="25"/>
      <c r="K121" s="25"/>
      <c r="L121" s="25"/>
      <c r="M121" s="29"/>
      <c r="N121" s="29"/>
      <c r="O121" s="30"/>
      <c r="P121" s="25"/>
      <c r="Q121" s="29"/>
      <c r="R121" s="25"/>
      <c r="S121" s="25"/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4"/>
        <v>-53.556873585021286</v>
      </c>
      <c r="AF121" s="2"/>
      <c r="AG121" s="32">
        <v>4.1042459999999998</v>
      </c>
      <c r="AH121" s="32">
        <v>4.8598999999999997</v>
      </c>
      <c r="AI121" s="47">
        <v>3.7868026659070502</v>
      </c>
      <c r="AJ121" s="32">
        <v>6.298578</v>
      </c>
      <c r="AK121" s="32">
        <v>3.93</v>
      </c>
      <c r="AL121" s="32">
        <v>4.1630000000000003</v>
      </c>
      <c r="AM121" s="32">
        <v>4.6502999999999997</v>
      </c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4.5418323808438643</v>
      </c>
    </row>
    <row r="122" spans="1:62">
      <c r="A122" s="29">
        <v>93</v>
      </c>
      <c r="B122" s="29">
        <v>-52.960776000000003</v>
      </c>
      <c r="C122" s="29">
        <v>-52.547600000000003</v>
      </c>
      <c r="D122" s="29">
        <v>-53.395921359203101</v>
      </c>
      <c r="E122" s="29">
        <v>-53.629044</v>
      </c>
      <c r="F122" s="25">
        <v>-53.14</v>
      </c>
      <c r="G122" s="25">
        <v>-53.292000000000002</v>
      </c>
      <c r="H122" s="29">
        <v>-52.928800000000003</v>
      </c>
      <c r="I122" s="29"/>
      <c r="J122" s="25"/>
      <c r="K122" s="25"/>
      <c r="L122" s="25"/>
      <c r="M122" s="29"/>
      <c r="N122" s="29"/>
      <c r="O122" s="30"/>
      <c r="P122" s="25"/>
      <c r="Q122" s="29"/>
      <c r="R122" s="25"/>
      <c r="S122" s="25"/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4"/>
        <v>-53.127734479886158</v>
      </c>
      <c r="AF122" s="2"/>
      <c r="AG122" s="32">
        <v>4.3896030000000001</v>
      </c>
      <c r="AH122" s="32">
        <v>5.1611000000000002</v>
      </c>
      <c r="AI122" s="47">
        <v>3.9995036364385101</v>
      </c>
      <c r="AJ122" s="32">
        <v>6.6860679999999997</v>
      </c>
      <c r="AK122" s="32">
        <v>4.0999999999999996</v>
      </c>
      <c r="AL122" s="32">
        <v>4.5190000000000001</v>
      </c>
      <c r="AM122" s="32">
        <v>4.9634</v>
      </c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4.8312392337769294</v>
      </c>
    </row>
    <row r="123" spans="1:62">
      <c r="A123" s="29">
        <v>94</v>
      </c>
      <c r="B123" s="29">
        <v>-52.547096000000003</v>
      </c>
      <c r="C123" s="29">
        <v>-52.115000000000002</v>
      </c>
      <c r="D123" s="29">
        <v>-52.855591624750602</v>
      </c>
      <c r="E123" s="29">
        <v>-53.192214999999997</v>
      </c>
      <c r="F123" s="25">
        <v>-52.83</v>
      </c>
      <c r="G123" s="25">
        <v>-52.875999999999998</v>
      </c>
      <c r="H123" s="29">
        <v>-52.450299999999999</v>
      </c>
      <c r="I123" s="29"/>
      <c r="J123" s="25"/>
      <c r="K123" s="25"/>
      <c r="L123" s="25"/>
      <c r="M123" s="29"/>
      <c r="N123" s="29"/>
      <c r="O123" s="30"/>
      <c r="P123" s="25"/>
      <c r="Q123" s="29"/>
      <c r="R123" s="25"/>
      <c r="S123" s="25"/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4"/>
        <v>-52.6951718035358</v>
      </c>
      <c r="AF123" s="2"/>
      <c r="AG123" s="32">
        <v>4.7367739999999996</v>
      </c>
      <c r="AH123" s="32">
        <v>5.4593999999999996</v>
      </c>
      <c r="AI123" s="47">
        <v>4.2038129007572804</v>
      </c>
      <c r="AJ123" s="32">
        <v>7.1373430000000004</v>
      </c>
      <c r="AK123" s="32">
        <v>4.34</v>
      </c>
      <c r="AL123" s="32">
        <v>5.1310000000000002</v>
      </c>
      <c r="AM123" s="32">
        <v>5.3052000000000001</v>
      </c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5.187647128679612</v>
      </c>
    </row>
    <row r="124" spans="1:62">
      <c r="A124" s="29">
        <v>95</v>
      </c>
      <c r="B124" s="29">
        <v>-52.038040000000002</v>
      </c>
      <c r="C124" s="29">
        <v>-51.697899999999997</v>
      </c>
      <c r="D124" s="29">
        <v>-52.4422</v>
      </c>
      <c r="E124" s="29">
        <v>-52.689841999999999</v>
      </c>
      <c r="F124" s="25">
        <v>-52.07</v>
      </c>
      <c r="G124" s="25">
        <v>-52.215000000000003</v>
      </c>
      <c r="H124" s="29">
        <v>-51.873399999999997</v>
      </c>
      <c r="I124" s="29"/>
      <c r="J124" s="25"/>
      <c r="K124" s="25"/>
      <c r="L124" s="25"/>
      <c r="M124" s="29"/>
      <c r="N124" s="29"/>
      <c r="O124" s="30"/>
      <c r="P124" s="25"/>
      <c r="Q124" s="29"/>
      <c r="R124" s="25"/>
      <c r="S124" s="25"/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4"/>
        <v>-52.146625999999991</v>
      </c>
      <c r="AF124" s="2"/>
      <c r="AG124" s="32">
        <v>5.0716080000000003</v>
      </c>
      <c r="AH124" s="32">
        <v>5.7274000000000003</v>
      </c>
      <c r="AI124" s="47">
        <v>4.5138999999999996</v>
      </c>
      <c r="AJ124" s="32">
        <v>7.7024319999999999</v>
      </c>
      <c r="AK124" s="32">
        <v>4.71</v>
      </c>
      <c r="AL124" s="32">
        <v>5.4290000000000003</v>
      </c>
      <c r="AM124" s="32">
        <v>5.6531000000000002</v>
      </c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5.5439200000000008</v>
      </c>
    </row>
    <row r="125" spans="1:62">
      <c r="A125" s="29">
        <v>96</v>
      </c>
      <c r="B125" s="29">
        <v>-51.440781000000001</v>
      </c>
      <c r="C125" s="29">
        <v>-51.071899999999999</v>
      </c>
      <c r="D125" s="29">
        <v>-51.858558148346098</v>
      </c>
      <c r="E125" s="29">
        <v>-52.167808999999998</v>
      </c>
      <c r="F125" s="25">
        <v>-51.34</v>
      </c>
      <c r="G125" s="25">
        <v>-51.332000000000001</v>
      </c>
      <c r="H125" s="29">
        <v>-51.041600000000003</v>
      </c>
      <c r="I125" s="29"/>
      <c r="J125" s="25"/>
      <c r="K125" s="25"/>
      <c r="L125" s="25"/>
      <c r="M125" s="29"/>
      <c r="N125" s="29"/>
      <c r="O125" s="30"/>
      <c r="P125" s="25"/>
      <c r="Q125" s="29"/>
      <c r="R125" s="25"/>
      <c r="S125" s="25"/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4"/>
        <v>-51.464664021192299</v>
      </c>
      <c r="AF125" s="2"/>
      <c r="AG125" s="32">
        <v>5.4971839999999998</v>
      </c>
      <c r="AH125" s="32">
        <v>6.3243</v>
      </c>
      <c r="AI125" s="47">
        <v>4.7346764879736698</v>
      </c>
      <c r="AJ125" s="32">
        <v>8.0665040000000001</v>
      </c>
      <c r="AK125" s="32">
        <v>5.33</v>
      </c>
      <c r="AL125" s="32">
        <v>5.9089999999999998</v>
      </c>
      <c r="AM125" s="32">
        <v>6.1550000000000002</v>
      </c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6.0023806411390961</v>
      </c>
    </row>
    <row r="126" spans="1:62">
      <c r="A126" s="29">
        <v>97</v>
      </c>
      <c r="B126" s="29">
        <v>-50.717101</v>
      </c>
      <c r="C126" s="29">
        <v>-50.320999999999998</v>
      </c>
      <c r="D126" s="29">
        <v>-51.205210669009901</v>
      </c>
      <c r="E126" s="29">
        <v>-51.551903000000003</v>
      </c>
      <c r="F126" s="25">
        <v>-50.18</v>
      </c>
      <c r="G126" s="25">
        <v>-50.805</v>
      </c>
      <c r="H126" s="29">
        <v>-49.984099999999998</v>
      </c>
      <c r="I126" s="29"/>
      <c r="J126" s="25"/>
      <c r="K126" s="25"/>
      <c r="L126" s="25"/>
      <c r="M126" s="29"/>
      <c r="N126" s="29"/>
      <c r="O126" s="30"/>
      <c r="P126" s="25"/>
      <c r="Q126" s="29"/>
      <c r="R126" s="25"/>
      <c r="S126" s="25"/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4"/>
        <v>-50.68061638128713</v>
      </c>
      <c r="AF126" s="2"/>
      <c r="AG126" s="32">
        <v>5.9661739999999996</v>
      </c>
      <c r="AH126" s="32">
        <v>6.9997999999999996</v>
      </c>
      <c r="AI126" s="47">
        <v>5.3603932021963301</v>
      </c>
      <c r="AJ126" s="32">
        <v>8.6400930000000002</v>
      </c>
      <c r="AK126" s="32">
        <v>5.58</v>
      </c>
      <c r="AL126" s="32">
        <v>6.4260000000000002</v>
      </c>
      <c r="AM126" s="32">
        <v>6.8601999999999999</v>
      </c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6.5475228860280472</v>
      </c>
    </row>
    <row r="127" spans="1:62">
      <c r="A127" s="29">
        <v>98</v>
      </c>
      <c r="B127" s="29">
        <v>-49.801676999999998</v>
      </c>
      <c r="C127" s="29">
        <v>-49.265000000000001</v>
      </c>
      <c r="D127" s="29">
        <v>-50.542305188370797</v>
      </c>
      <c r="E127" s="29">
        <v>-50.924255000000002</v>
      </c>
      <c r="F127" s="25">
        <v>-49.09</v>
      </c>
      <c r="G127" s="25">
        <v>-49.954000000000001</v>
      </c>
      <c r="H127" s="29">
        <v>-49.244300000000003</v>
      </c>
      <c r="I127" s="29"/>
      <c r="J127" s="25"/>
      <c r="K127" s="25"/>
      <c r="L127" s="25"/>
      <c r="M127" s="29"/>
      <c r="N127" s="29"/>
      <c r="O127" s="30"/>
      <c r="P127" s="25"/>
      <c r="Q127" s="29"/>
      <c r="R127" s="25"/>
      <c r="S127" s="25"/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4"/>
        <v>-49.831648169767256</v>
      </c>
      <c r="AF127" s="2"/>
      <c r="AG127" s="32">
        <v>6.5423869999999997</v>
      </c>
      <c r="AH127" s="32">
        <v>7.74</v>
      </c>
      <c r="AI127" s="47">
        <v>5.9546504270576603</v>
      </c>
      <c r="AJ127" s="32">
        <v>9.1496139999999997</v>
      </c>
      <c r="AK127" s="32">
        <v>6.1</v>
      </c>
      <c r="AL127" s="32">
        <v>7.0149999999999997</v>
      </c>
      <c r="AM127" s="32">
        <v>7.7949999999999999</v>
      </c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7.1852359181510943</v>
      </c>
    </row>
    <row r="128" spans="1:62">
      <c r="A128" s="29">
        <v>99</v>
      </c>
      <c r="B128" s="29">
        <v>-48.52619</v>
      </c>
      <c r="C128" s="29">
        <v>-48.195999999999998</v>
      </c>
      <c r="D128" s="29">
        <v>-49.1471284972014</v>
      </c>
      <c r="E128" s="29">
        <v>-49.413628000000003</v>
      </c>
      <c r="F128" s="25">
        <v>-45.45</v>
      </c>
      <c r="G128" s="25">
        <v>-48.499000000000002</v>
      </c>
      <c r="H128" s="29">
        <v>-47.761099999999999</v>
      </c>
      <c r="I128" s="29"/>
      <c r="J128" s="25"/>
      <c r="K128" s="25"/>
      <c r="L128" s="25"/>
      <c r="M128" s="29"/>
      <c r="N128" s="29"/>
      <c r="O128" s="30"/>
      <c r="P128" s="25"/>
      <c r="Q128" s="29"/>
      <c r="R128" s="25"/>
      <c r="S128" s="25"/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4"/>
        <v>-48.141863785314492</v>
      </c>
      <c r="AF128" s="2"/>
      <c r="AG128" s="32">
        <v>7.3583270000000001</v>
      </c>
      <c r="AH128" s="32">
        <v>8.5822000000000003</v>
      </c>
      <c r="AI128" s="47">
        <v>6.8044883556251099</v>
      </c>
      <c r="AJ128" s="32">
        <v>10.150741999999999</v>
      </c>
      <c r="AK128" s="32">
        <v>8.23</v>
      </c>
      <c r="AL128" s="32">
        <v>7.9409999999999998</v>
      </c>
      <c r="AM128" s="32">
        <v>9.0085999999999995</v>
      </c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8.2964796222321588</v>
      </c>
    </row>
    <row r="129" spans="1:62">
      <c r="A129" s="29">
        <v>100</v>
      </c>
      <c r="B129" s="29">
        <v>-40.065691000000001</v>
      </c>
      <c r="C129" s="29">
        <v>-41.070500000000003</v>
      </c>
      <c r="D129" s="29">
        <v>-42.8217</v>
      </c>
      <c r="E129" s="29">
        <v>-46.923439000000002</v>
      </c>
      <c r="F129" s="25">
        <v>-45.24</v>
      </c>
      <c r="G129" s="25">
        <v>-44.893999999999998</v>
      </c>
      <c r="H129" s="29">
        <v>-42.370699999999999</v>
      </c>
      <c r="I129" s="29"/>
      <c r="J129" s="25"/>
      <c r="K129" s="25"/>
      <c r="L129" s="25"/>
      <c r="M129" s="29"/>
      <c r="N129" s="29"/>
      <c r="O129" s="30"/>
      <c r="P129" s="25"/>
      <c r="Q129" s="29"/>
      <c r="R129" s="25"/>
      <c r="S129" s="25"/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-43.340861428571429</v>
      </c>
      <c r="AF129" s="2"/>
      <c r="AG129" s="32">
        <v>13.124015999999999</v>
      </c>
      <c r="AH129" s="32">
        <v>11.938599999999999</v>
      </c>
      <c r="AI129" s="47">
        <v>9.7021999999999995</v>
      </c>
      <c r="AJ129" s="32">
        <v>12.185096</v>
      </c>
      <c r="AK129" s="32">
        <v>8.84</v>
      </c>
      <c r="AL129" s="32">
        <v>11.435</v>
      </c>
      <c r="AM129" s="32">
        <v>12.939299999999999</v>
      </c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11.452030285714287</v>
      </c>
    </row>
    <row r="130" spans="1:62">
      <c r="G130" s="20"/>
      <c r="AL130" s="20"/>
    </row>
    <row r="131" spans="1:62">
      <c r="I131" s="23"/>
      <c r="O131" s="23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I263" s="23"/>
      <c r="O263" s="23"/>
    </row>
    <row r="264" spans="7:38">
      <c r="I264" s="23"/>
      <c r="O264" s="23"/>
    </row>
    <row r="265" spans="7:38">
      <c r="I265" s="23"/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AE1" zoomScale="70" zoomScaleNormal="70" zoomScalePageLayoutView="80" workbookViewId="0">
      <selection activeCell="AM36" sqref="AM36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4" width="9.28515625" style="23" customWidth="1"/>
    <col min="15" max="15" width="9.28515625" style="2" customWidth="1"/>
    <col min="16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142</v>
      </c>
      <c r="D25" s="6" t="s">
        <v>145</v>
      </c>
      <c r="E25" s="6" t="s">
        <v>158</v>
      </c>
      <c r="F25" s="7" t="s">
        <v>160</v>
      </c>
      <c r="G25" s="7" t="s">
        <v>164</v>
      </c>
      <c r="H25" s="7"/>
      <c r="I25" s="8"/>
      <c r="J25" s="6"/>
      <c r="K25" s="6"/>
      <c r="L25" s="6"/>
      <c r="M25" s="6"/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6" t="s">
        <v>158</v>
      </c>
      <c r="AK25" s="23" t="str">
        <f t="shared" si="0"/>
        <v>MediaTek</v>
      </c>
      <c r="AL25" s="23" t="str">
        <f t="shared" si="0"/>
        <v>Samsung</v>
      </c>
      <c r="AM25" s="23">
        <f t="shared" si="0"/>
        <v>0</v>
      </c>
      <c r="AN25" s="23">
        <f t="shared" si="0"/>
        <v>0</v>
      </c>
      <c r="AO25" s="23">
        <f t="shared" si="0"/>
        <v>0</v>
      </c>
      <c r="AP25" s="23">
        <f t="shared" si="0"/>
        <v>0</v>
      </c>
      <c r="AQ25" s="23">
        <f t="shared" si="0"/>
        <v>0</v>
      </c>
      <c r="AR25" s="23">
        <f t="shared" si="0"/>
        <v>0</v>
      </c>
      <c r="AS25" s="23">
        <f t="shared" si="0"/>
        <v>0</v>
      </c>
      <c r="AT25" s="23">
        <f t="shared" si="0"/>
        <v>0</v>
      </c>
      <c r="AU25" s="23">
        <f t="shared" si="0"/>
        <v>0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J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J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J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-99.136864000000003</v>
      </c>
      <c r="C29" s="29">
        <v>-99.213800000000006</v>
      </c>
      <c r="D29" s="29">
        <v>-94.707599999999999</v>
      </c>
      <c r="E29" s="29">
        <f>D29-1</f>
        <v>-95.707599999999999</v>
      </c>
      <c r="F29" s="29">
        <v>-95.522000000000006</v>
      </c>
      <c r="G29" s="25">
        <v>-99.787096000000005</v>
      </c>
      <c r="H29" s="25"/>
      <c r="I29" s="29"/>
      <c r="J29" s="25"/>
      <c r="K29" s="25"/>
      <c r="L29" s="25"/>
      <c r="M29" s="29"/>
      <c r="N29" s="29"/>
      <c r="O29" s="30"/>
      <c r="P29" s="25"/>
      <c r="Q29" s="29"/>
      <c r="R29" s="25"/>
      <c r="S29" s="25"/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-97.345826666666667</v>
      </c>
      <c r="AF29" s="2"/>
      <c r="AG29" s="32">
        <v>0.26514399999999999</v>
      </c>
      <c r="AH29" s="32">
        <v>1.4823999999999999</v>
      </c>
      <c r="AI29" s="32">
        <v>0.56828400000000001</v>
      </c>
      <c r="AJ29" s="29">
        <f>AI29-1</f>
        <v>-0.43171599999999999</v>
      </c>
      <c r="AK29" s="32">
        <v>1.994</v>
      </c>
      <c r="AL29" s="32">
        <v>-1.0597110000000001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0.46973349999999997</v>
      </c>
    </row>
    <row r="30" spans="1:62">
      <c r="A30" s="29">
        <v>1</v>
      </c>
      <c r="B30" s="29">
        <v>-89.129926999999995</v>
      </c>
      <c r="C30" s="29">
        <v>-90.672399999999996</v>
      </c>
      <c r="D30" s="29">
        <v>-88.500070413605002</v>
      </c>
      <c r="E30" s="29">
        <f t="shared" ref="E30:E93" si="2">D30-1</f>
        <v>-89.500070413605002</v>
      </c>
      <c r="F30" s="29">
        <v>-89.911000000000001</v>
      </c>
      <c r="G30" s="25">
        <v>-89.443954099999999</v>
      </c>
      <c r="H30" s="25"/>
      <c r="I30" s="29"/>
      <c r="J30" s="25"/>
      <c r="K30" s="25"/>
      <c r="L30" s="25"/>
      <c r="M30" s="29"/>
      <c r="N30" s="29"/>
      <c r="O30" s="30"/>
      <c r="P30" s="25"/>
      <c r="Q30" s="29"/>
      <c r="R30" s="25"/>
      <c r="S30" s="25"/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3">AVERAGE(B30:AD30)</f>
        <v>-89.52623698786833</v>
      </c>
      <c r="AF30" s="2"/>
      <c r="AG30" s="32">
        <v>5.2501179999999996</v>
      </c>
      <c r="AH30" s="32">
        <v>4.1340000000000003</v>
      </c>
      <c r="AI30" s="32">
        <v>3.6471968683485199</v>
      </c>
      <c r="AJ30" s="29">
        <f t="shared" ref="AJ30:AJ93" si="4">AI30-1</f>
        <v>2.6471968683485199</v>
      </c>
      <c r="AK30" s="32">
        <v>4.9240000000000004</v>
      </c>
      <c r="AL30" s="32">
        <v>2.5255110600000004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5">AVERAGE(AG30:BI30)</f>
        <v>3.8546704661161733</v>
      </c>
    </row>
    <row r="31" spans="1:62">
      <c r="A31" s="29">
        <v>2</v>
      </c>
      <c r="B31" s="29">
        <v>-87.448198000000005</v>
      </c>
      <c r="C31" s="29">
        <v>-88.383399999999995</v>
      </c>
      <c r="D31" s="29">
        <v>-87.490970631016694</v>
      </c>
      <c r="E31" s="29">
        <f t="shared" si="2"/>
        <v>-88.490970631016694</v>
      </c>
      <c r="F31" s="29">
        <v>-87.212999999999994</v>
      </c>
      <c r="G31" s="25">
        <v>-88.251736919999999</v>
      </c>
      <c r="H31" s="25"/>
      <c r="I31" s="29"/>
      <c r="J31" s="25"/>
      <c r="K31" s="25"/>
      <c r="L31" s="25"/>
      <c r="M31" s="29"/>
      <c r="N31" s="29"/>
      <c r="O31" s="30"/>
      <c r="P31" s="25"/>
      <c r="Q31" s="29"/>
      <c r="R31" s="25"/>
      <c r="S31" s="25"/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3"/>
        <v>-87.879712697005559</v>
      </c>
      <c r="AF31" s="2"/>
      <c r="AG31" s="32">
        <v>6.8037169999999998</v>
      </c>
      <c r="AH31" s="32">
        <v>6.4123999999999999</v>
      </c>
      <c r="AI31" s="32">
        <v>5.6246257333763303</v>
      </c>
      <c r="AJ31" s="29">
        <f t="shared" si="4"/>
        <v>4.6246257333763303</v>
      </c>
      <c r="AK31" s="32">
        <v>7.1139999999999999</v>
      </c>
      <c r="AL31" s="32">
        <v>5.0833305400000013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5"/>
        <v>5.9437831677921098</v>
      </c>
    </row>
    <row r="32" spans="1:62">
      <c r="A32" s="29">
        <v>3</v>
      </c>
      <c r="B32" s="29">
        <v>-86.313556000000005</v>
      </c>
      <c r="C32" s="29">
        <v>-87.465000000000003</v>
      </c>
      <c r="D32" s="29">
        <v>-86.714960820139694</v>
      </c>
      <c r="E32" s="29">
        <f t="shared" si="2"/>
        <v>-87.714960820139694</v>
      </c>
      <c r="F32" s="29">
        <v>-86.930999999999997</v>
      </c>
      <c r="G32" s="25">
        <v>-87.35368699</v>
      </c>
      <c r="H32" s="25"/>
      <c r="I32" s="29"/>
      <c r="J32" s="25"/>
      <c r="K32" s="25"/>
      <c r="L32" s="25"/>
      <c r="M32" s="29"/>
      <c r="N32" s="29"/>
      <c r="O32" s="30"/>
      <c r="P32" s="25"/>
      <c r="Q32" s="29"/>
      <c r="R32" s="25"/>
      <c r="S32" s="25"/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3"/>
        <v>-87.082194105046554</v>
      </c>
      <c r="AF32" s="2"/>
      <c r="AG32" s="32">
        <v>7.7578139999999998</v>
      </c>
      <c r="AH32" s="32">
        <v>7.8719000000000001</v>
      </c>
      <c r="AI32" s="32">
        <v>6.9050209787143801</v>
      </c>
      <c r="AJ32" s="29">
        <f t="shared" si="4"/>
        <v>5.9050209787143801</v>
      </c>
      <c r="AK32" s="32">
        <v>7.77</v>
      </c>
      <c r="AL32" s="32">
        <v>6.28777746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5"/>
        <v>7.0829222362381259</v>
      </c>
    </row>
    <row r="33" spans="1:62">
      <c r="A33" s="29">
        <v>4</v>
      </c>
      <c r="B33" s="29">
        <v>-85.518598999999995</v>
      </c>
      <c r="C33" s="29">
        <v>-86.558800000000005</v>
      </c>
      <c r="D33" s="29">
        <v>-86.086476642411796</v>
      </c>
      <c r="E33" s="29">
        <f t="shared" si="2"/>
        <v>-87.086476642411796</v>
      </c>
      <c r="F33" s="29">
        <v>-85.772999999999996</v>
      </c>
      <c r="G33" s="25">
        <v>-86.670102560000004</v>
      </c>
      <c r="H33" s="25"/>
      <c r="I33" s="29"/>
      <c r="J33" s="25"/>
      <c r="K33" s="25"/>
      <c r="L33" s="25"/>
      <c r="M33" s="29"/>
      <c r="N33" s="29"/>
      <c r="O33" s="30"/>
      <c r="P33" s="25"/>
      <c r="Q33" s="29"/>
      <c r="R33" s="25"/>
      <c r="S33" s="25"/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3"/>
        <v>-86.282242474137277</v>
      </c>
      <c r="AF33" s="2"/>
      <c r="AG33" s="32">
        <v>8.6052239999999998</v>
      </c>
      <c r="AH33" s="32">
        <v>8.8322000000000003</v>
      </c>
      <c r="AI33" s="32">
        <v>7.8155620768479004</v>
      </c>
      <c r="AJ33" s="29">
        <f t="shared" si="4"/>
        <v>6.8155620768479004</v>
      </c>
      <c r="AK33" s="32">
        <v>8.5860000000000003</v>
      </c>
      <c r="AL33" s="32">
        <v>7.5180930800000008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5"/>
        <v>8.0287735389493005</v>
      </c>
    </row>
    <row r="34" spans="1:62">
      <c r="A34" s="29">
        <v>5</v>
      </c>
      <c r="B34" s="29">
        <v>-84.923305999999997</v>
      </c>
      <c r="C34" s="29">
        <v>-85.730500000000006</v>
      </c>
      <c r="D34" s="29">
        <v>-85.547899999999998</v>
      </c>
      <c r="E34" s="29">
        <f t="shared" si="2"/>
        <v>-86.547899999999998</v>
      </c>
      <c r="F34" s="29">
        <v>-85.153999999999996</v>
      </c>
      <c r="G34" s="25">
        <v>-85.952071200000006</v>
      </c>
      <c r="H34" s="25"/>
      <c r="I34" s="29"/>
      <c r="J34" s="25"/>
      <c r="K34" s="25"/>
      <c r="L34" s="25"/>
      <c r="M34" s="29"/>
      <c r="N34" s="29"/>
      <c r="O34" s="30"/>
      <c r="P34" s="25"/>
      <c r="Q34" s="29"/>
      <c r="R34" s="25"/>
      <c r="S34" s="25"/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3"/>
        <v>-85.642612866666653</v>
      </c>
      <c r="AF34" s="2"/>
      <c r="AG34" s="32">
        <v>9.2053790000000006</v>
      </c>
      <c r="AH34" s="32">
        <v>9.6120999999999999</v>
      </c>
      <c r="AI34" s="32">
        <v>8.4965299999999999</v>
      </c>
      <c r="AJ34" s="29">
        <f t="shared" si="4"/>
        <v>7.4965299999999999</v>
      </c>
      <c r="AK34" s="32">
        <v>9.2579999999999991</v>
      </c>
      <c r="AL34" s="32">
        <v>8.3441372499999993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5"/>
        <v>8.7354460416666679</v>
      </c>
    </row>
    <row r="35" spans="1:62">
      <c r="A35" s="29">
        <v>6</v>
      </c>
      <c r="B35" s="29">
        <v>-84.427893999999995</v>
      </c>
      <c r="C35" s="29">
        <v>-85.398200000000003</v>
      </c>
      <c r="D35" s="29">
        <v>-85.032925137797505</v>
      </c>
      <c r="E35" s="29">
        <f t="shared" si="2"/>
        <v>-86.032925137797505</v>
      </c>
      <c r="F35" s="29">
        <v>-84.739000000000004</v>
      </c>
      <c r="G35" s="25">
        <v>-85.300631460000005</v>
      </c>
      <c r="H35" s="25"/>
      <c r="I35" s="29"/>
      <c r="J35" s="25"/>
      <c r="K35" s="25"/>
      <c r="L35" s="25"/>
      <c r="M35" s="29"/>
      <c r="N35" s="29"/>
      <c r="O35" s="30"/>
      <c r="P35" s="25"/>
      <c r="Q35" s="29"/>
      <c r="R35" s="25"/>
      <c r="S35" s="25"/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3"/>
        <v>-85.155262622599182</v>
      </c>
      <c r="AF35" s="2"/>
      <c r="AG35" s="32">
        <v>9.8614180000000005</v>
      </c>
      <c r="AH35" s="32">
        <v>10.2781</v>
      </c>
      <c r="AI35" s="32">
        <v>9.1443141072047602</v>
      </c>
      <c r="AJ35" s="29">
        <f t="shared" si="4"/>
        <v>8.1443141072047602</v>
      </c>
      <c r="AK35" s="32">
        <v>9.6539999999999999</v>
      </c>
      <c r="AL35" s="32">
        <v>8.9503523999999999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5"/>
        <v>9.3387497690682526</v>
      </c>
    </row>
    <row r="36" spans="1:62">
      <c r="A36" s="29">
        <v>7</v>
      </c>
      <c r="B36" s="29">
        <v>-84.080551</v>
      </c>
      <c r="C36" s="29">
        <v>-85.111599999999996</v>
      </c>
      <c r="D36" s="29">
        <v>-84.704616637315794</v>
      </c>
      <c r="E36" s="29">
        <f t="shared" si="2"/>
        <v>-85.704616637315794</v>
      </c>
      <c r="F36" s="29">
        <v>-84.010999999999996</v>
      </c>
      <c r="G36" s="25">
        <v>-84.739459670000002</v>
      </c>
      <c r="H36" s="25"/>
      <c r="I36" s="29"/>
      <c r="J36" s="25"/>
      <c r="K36" s="25"/>
      <c r="L36" s="25"/>
      <c r="M36" s="29"/>
      <c r="N36" s="29"/>
      <c r="O36" s="30"/>
      <c r="P36" s="25"/>
      <c r="Q36" s="29"/>
      <c r="R36" s="25"/>
      <c r="S36" s="25"/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3"/>
        <v>-84.725307324105259</v>
      </c>
      <c r="AF36" s="2"/>
      <c r="AG36" s="32">
        <v>10.266133999999999</v>
      </c>
      <c r="AH36" s="32">
        <v>10.8931</v>
      </c>
      <c r="AI36" s="32">
        <v>9.5579785631159506</v>
      </c>
      <c r="AJ36" s="29">
        <f t="shared" si="4"/>
        <v>8.5579785631159506</v>
      </c>
      <c r="AK36" s="32">
        <v>10.210000000000001</v>
      </c>
      <c r="AL36" s="32">
        <v>9.560659789999999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5"/>
        <v>9.8409751527053171</v>
      </c>
    </row>
    <row r="37" spans="1:62">
      <c r="A37" s="29">
        <v>8</v>
      </c>
      <c r="B37" s="29">
        <v>-83.714518999999996</v>
      </c>
      <c r="C37" s="29">
        <v>-84.811999999999998</v>
      </c>
      <c r="D37" s="29">
        <v>-84.472847227256395</v>
      </c>
      <c r="E37" s="29">
        <f t="shared" si="2"/>
        <v>-85.472847227256395</v>
      </c>
      <c r="F37" s="29">
        <v>-83.793000000000006</v>
      </c>
      <c r="G37" s="25">
        <v>-84.352987799999994</v>
      </c>
      <c r="H37" s="25"/>
      <c r="I37" s="29"/>
      <c r="J37" s="25"/>
      <c r="K37" s="25"/>
      <c r="L37" s="25"/>
      <c r="M37" s="29"/>
      <c r="N37" s="29"/>
      <c r="O37" s="30"/>
      <c r="P37" s="25"/>
      <c r="Q37" s="29"/>
      <c r="R37" s="25"/>
      <c r="S37" s="25"/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3"/>
        <v>-84.436366875752142</v>
      </c>
      <c r="AF37" s="2"/>
      <c r="AG37" s="32">
        <v>10.763408999999999</v>
      </c>
      <c r="AH37" s="32">
        <v>11.214</v>
      </c>
      <c r="AI37" s="32">
        <v>9.9118367630493207</v>
      </c>
      <c r="AJ37" s="29">
        <f t="shared" si="4"/>
        <v>8.9118367630493207</v>
      </c>
      <c r="AK37" s="32">
        <v>10.555999999999999</v>
      </c>
      <c r="AL37" s="32">
        <v>10.13053464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5"/>
        <v>10.247936194349775</v>
      </c>
    </row>
    <row r="38" spans="1:62">
      <c r="A38" s="29">
        <v>9</v>
      </c>
      <c r="B38" s="29">
        <v>-83.431628000000003</v>
      </c>
      <c r="C38" s="29">
        <v>-84.452200000000005</v>
      </c>
      <c r="D38" s="29">
        <v>-84.083533078518798</v>
      </c>
      <c r="E38" s="29">
        <f t="shared" si="2"/>
        <v>-85.083533078518798</v>
      </c>
      <c r="F38" s="29">
        <v>-83.379000000000005</v>
      </c>
      <c r="G38" s="25">
        <v>-83.923354639999999</v>
      </c>
      <c r="H38" s="25"/>
      <c r="I38" s="29"/>
      <c r="J38" s="25"/>
      <c r="K38" s="25"/>
      <c r="L38" s="25"/>
      <c r="M38" s="29"/>
      <c r="N38" s="29"/>
      <c r="O38" s="30"/>
      <c r="P38" s="25"/>
      <c r="Q38" s="29"/>
      <c r="R38" s="25"/>
      <c r="S38" s="25"/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3"/>
        <v>-84.05887479950627</v>
      </c>
      <c r="AF38" s="2"/>
      <c r="AG38" s="32">
        <v>11.286744000000001</v>
      </c>
      <c r="AH38" s="32">
        <v>11.626799999999999</v>
      </c>
      <c r="AI38" s="32">
        <v>10.251409854143301</v>
      </c>
      <c r="AJ38" s="29">
        <f t="shared" si="4"/>
        <v>9.2514098541433007</v>
      </c>
      <c r="AK38" s="32">
        <v>10.962999999999999</v>
      </c>
      <c r="AL38" s="32">
        <v>10.605354699999999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5"/>
        <v>10.664119734714435</v>
      </c>
    </row>
    <row r="39" spans="1:62">
      <c r="A39" s="29">
        <v>10</v>
      </c>
      <c r="B39" s="29">
        <v>-83.031186000000005</v>
      </c>
      <c r="C39" s="29">
        <v>-84.147499999999994</v>
      </c>
      <c r="D39" s="29">
        <v>-83.775000000000006</v>
      </c>
      <c r="E39" s="29">
        <f t="shared" si="2"/>
        <v>-84.775000000000006</v>
      </c>
      <c r="F39" s="29">
        <v>-83.03</v>
      </c>
      <c r="G39" s="25">
        <v>-83.6034875</v>
      </c>
      <c r="H39" s="25"/>
      <c r="I39" s="29"/>
      <c r="J39" s="25"/>
      <c r="K39" s="25"/>
      <c r="L39" s="25"/>
      <c r="M39" s="29"/>
      <c r="N39" s="29"/>
      <c r="O39" s="30"/>
      <c r="P39" s="25"/>
      <c r="Q39" s="29"/>
      <c r="R39" s="25"/>
      <c r="S39" s="25"/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3"/>
        <v>-83.727028916666669</v>
      </c>
      <c r="AF39" s="2"/>
      <c r="AG39" s="32">
        <v>11.616688</v>
      </c>
      <c r="AH39" s="32">
        <v>12.0023</v>
      </c>
      <c r="AI39" s="32">
        <v>10.768700000000001</v>
      </c>
      <c r="AJ39" s="29">
        <f t="shared" si="4"/>
        <v>9.7687000000000008</v>
      </c>
      <c r="AK39" s="32">
        <v>11.234999999999999</v>
      </c>
      <c r="AL39" s="32">
        <v>11.0171435</v>
      </c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5"/>
        <v>11.068088583333335</v>
      </c>
    </row>
    <row r="40" spans="1:62">
      <c r="A40" s="29">
        <v>11</v>
      </c>
      <c r="B40" s="29">
        <v>-82.769024999999999</v>
      </c>
      <c r="C40" s="29">
        <v>-83.9285</v>
      </c>
      <c r="D40" s="29">
        <v>-83.489627335250702</v>
      </c>
      <c r="E40" s="29">
        <f t="shared" si="2"/>
        <v>-84.489627335250702</v>
      </c>
      <c r="F40" s="29">
        <v>-82.504999999999995</v>
      </c>
      <c r="G40" s="25">
        <v>-83.297008439999999</v>
      </c>
      <c r="H40" s="25"/>
      <c r="I40" s="29"/>
      <c r="J40" s="25"/>
      <c r="K40" s="25"/>
      <c r="L40" s="25"/>
      <c r="M40" s="29"/>
      <c r="N40" s="29"/>
      <c r="O40" s="30"/>
      <c r="P40" s="25"/>
      <c r="Q40" s="29"/>
      <c r="R40" s="25"/>
      <c r="S40" s="25"/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3"/>
        <v>-83.413131351750238</v>
      </c>
      <c r="AF40" s="2"/>
      <c r="AG40" s="32">
        <v>11.94983</v>
      </c>
      <c r="AH40" s="32">
        <v>12.4495</v>
      </c>
      <c r="AI40" s="32">
        <v>11.079084260704899</v>
      </c>
      <c r="AJ40" s="29">
        <f t="shared" si="4"/>
        <v>10.079084260704899</v>
      </c>
      <c r="AK40" s="32">
        <v>11.563000000000001</v>
      </c>
      <c r="AL40" s="32">
        <v>11.392967610000001</v>
      </c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5"/>
        <v>11.418911021901634</v>
      </c>
    </row>
    <row r="41" spans="1:62">
      <c r="A41" s="29">
        <v>12</v>
      </c>
      <c r="B41" s="29">
        <v>-82.503214999999997</v>
      </c>
      <c r="C41" s="29">
        <v>-83.497399999999999</v>
      </c>
      <c r="D41" s="29">
        <v>-83.221755073697594</v>
      </c>
      <c r="E41" s="29">
        <f t="shared" si="2"/>
        <v>-84.221755073697594</v>
      </c>
      <c r="F41" s="29">
        <v>-82.09</v>
      </c>
      <c r="G41" s="25">
        <v>-83.066066079999999</v>
      </c>
      <c r="H41" s="25"/>
      <c r="I41" s="29"/>
      <c r="J41" s="25"/>
      <c r="K41" s="25"/>
      <c r="L41" s="25"/>
      <c r="M41" s="29"/>
      <c r="N41" s="29"/>
      <c r="O41" s="30"/>
      <c r="P41" s="25"/>
      <c r="Q41" s="29"/>
      <c r="R41" s="25"/>
      <c r="S41" s="25"/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3"/>
        <v>-83.100031871232517</v>
      </c>
      <c r="AF41" s="2"/>
      <c r="AG41" s="32">
        <v>12.295574</v>
      </c>
      <c r="AH41" s="32">
        <v>12.7743</v>
      </c>
      <c r="AI41" s="32">
        <v>11.6106435984195</v>
      </c>
      <c r="AJ41" s="29">
        <f t="shared" si="4"/>
        <v>10.6106435984195</v>
      </c>
      <c r="AK41" s="32">
        <v>11.827999999999999</v>
      </c>
      <c r="AL41" s="32">
        <v>11.870555640000001</v>
      </c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5"/>
        <v>11.831619472806501</v>
      </c>
    </row>
    <row r="42" spans="1:62">
      <c r="A42" s="29">
        <v>13</v>
      </c>
      <c r="B42" s="29">
        <v>-82.335184999999996</v>
      </c>
      <c r="C42" s="29">
        <v>-83.277199999999993</v>
      </c>
      <c r="D42" s="29">
        <v>-82.933441357498097</v>
      </c>
      <c r="E42" s="29">
        <f t="shared" si="2"/>
        <v>-83.933441357498097</v>
      </c>
      <c r="F42" s="29">
        <v>-81.793999999999997</v>
      </c>
      <c r="G42" s="25">
        <v>-82.813670509999994</v>
      </c>
      <c r="H42" s="25"/>
      <c r="I42" s="29"/>
      <c r="J42" s="25"/>
      <c r="K42" s="25"/>
      <c r="L42" s="25"/>
      <c r="M42" s="29"/>
      <c r="N42" s="29"/>
      <c r="O42" s="30"/>
      <c r="P42" s="25"/>
      <c r="Q42" s="29"/>
      <c r="R42" s="25"/>
      <c r="S42" s="25"/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3"/>
        <v>-82.847823037499367</v>
      </c>
      <c r="AF42" s="2"/>
      <c r="AG42" s="32">
        <v>12.619488</v>
      </c>
      <c r="AH42" s="32">
        <v>13.0579</v>
      </c>
      <c r="AI42" s="32">
        <v>11.9053332368615</v>
      </c>
      <c r="AJ42" s="29">
        <f t="shared" si="4"/>
        <v>10.9053332368615</v>
      </c>
      <c r="AK42" s="32">
        <v>12.121</v>
      </c>
      <c r="AL42" s="32">
        <v>12.104652459999999</v>
      </c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5"/>
        <v>12.118951155620501</v>
      </c>
    </row>
    <row r="43" spans="1:62">
      <c r="A43" s="29">
        <v>14</v>
      </c>
      <c r="B43" s="29">
        <v>-82.098962999999998</v>
      </c>
      <c r="C43" s="29">
        <v>-83.0869</v>
      </c>
      <c r="D43" s="29">
        <v>-82.704913285618204</v>
      </c>
      <c r="E43" s="29">
        <f t="shared" si="2"/>
        <v>-83.704913285618204</v>
      </c>
      <c r="F43" s="29">
        <v>-81.512</v>
      </c>
      <c r="G43" s="25">
        <v>-82.592979580000005</v>
      </c>
      <c r="H43" s="25"/>
      <c r="I43" s="29"/>
      <c r="J43" s="25"/>
      <c r="K43" s="25"/>
      <c r="L43" s="25"/>
      <c r="M43" s="29"/>
      <c r="N43" s="29"/>
      <c r="O43" s="30"/>
      <c r="P43" s="25"/>
      <c r="Q43" s="29"/>
      <c r="R43" s="25"/>
      <c r="S43" s="25"/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3"/>
        <v>-82.61677819187274</v>
      </c>
      <c r="AF43" s="2"/>
      <c r="AG43" s="32">
        <v>13.016705999999999</v>
      </c>
      <c r="AH43" s="32">
        <v>13.5298</v>
      </c>
      <c r="AI43" s="32">
        <v>12.271324546028801</v>
      </c>
      <c r="AJ43" s="29">
        <f t="shared" si="4"/>
        <v>11.271324546028801</v>
      </c>
      <c r="AK43" s="32">
        <v>12.433</v>
      </c>
      <c r="AL43" s="32">
        <v>12.49915756</v>
      </c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5"/>
        <v>12.503552108676267</v>
      </c>
    </row>
    <row r="44" spans="1:62">
      <c r="A44" s="29">
        <v>15</v>
      </c>
      <c r="B44" s="29">
        <v>-81.921998000000002</v>
      </c>
      <c r="C44" s="29">
        <v>-82.806899999999999</v>
      </c>
      <c r="D44" s="29">
        <v>-82.422799999999995</v>
      </c>
      <c r="E44" s="29">
        <f t="shared" si="2"/>
        <v>-83.422799999999995</v>
      </c>
      <c r="F44" s="29">
        <v>-81.301000000000002</v>
      </c>
      <c r="G44" s="25">
        <v>-82.350709249999994</v>
      </c>
      <c r="H44" s="25"/>
      <c r="I44" s="29"/>
      <c r="J44" s="25"/>
      <c r="K44" s="25"/>
      <c r="L44" s="25"/>
      <c r="M44" s="29"/>
      <c r="N44" s="29"/>
      <c r="O44" s="30"/>
      <c r="P44" s="25"/>
      <c r="Q44" s="29"/>
      <c r="R44" s="25"/>
      <c r="S44" s="25"/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3"/>
        <v>-82.371034541666674</v>
      </c>
      <c r="AF44" s="2"/>
      <c r="AG44" s="32">
        <v>13.392806</v>
      </c>
      <c r="AH44" s="32">
        <v>13.9298</v>
      </c>
      <c r="AI44" s="32">
        <v>12.7262</v>
      </c>
      <c r="AJ44" s="29">
        <f t="shared" si="4"/>
        <v>11.7262</v>
      </c>
      <c r="AK44" s="32">
        <v>12.656000000000001</v>
      </c>
      <c r="AL44" s="32">
        <v>12.871932999999999</v>
      </c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5"/>
        <v>12.883823166666666</v>
      </c>
    </row>
    <row r="45" spans="1:62">
      <c r="A45" s="29">
        <v>16</v>
      </c>
      <c r="B45" s="29">
        <v>-81.724667999999994</v>
      </c>
      <c r="C45" s="29">
        <v>-82.560500000000005</v>
      </c>
      <c r="D45" s="29">
        <v>-82.151858668186605</v>
      </c>
      <c r="E45" s="29">
        <f t="shared" si="2"/>
        <v>-83.151858668186605</v>
      </c>
      <c r="F45" s="29">
        <v>-81.058000000000007</v>
      </c>
      <c r="G45" s="25">
        <v>-82.118596920000002</v>
      </c>
      <c r="H45" s="25"/>
      <c r="I45" s="29"/>
      <c r="J45" s="25"/>
      <c r="K45" s="25"/>
      <c r="L45" s="25"/>
      <c r="M45" s="29"/>
      <c r="N45" s="29"/>
      <c r="O45" s="30"/>
      <c r="P45" s="25"/>
      <c r="Q45" s="29"/>
      <c r="R45" s="25"/>
      <c r="S45" s="25"/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3"/>
        <v>-82.127580376062198</v>
      </c>
      <c r="AF45" s="2"/>
      <c r="AG45" s="32">
        <v>13.651781</v>
      </c>
      <c r="AH45" s="32">
        <v>14.1745</v>
      </c>
      <c r="AI45" s="32">
        <v>13.054299558794</v>
      </c>
      <c r="AJ45" s="29">
        <f t="shared" si="4"/>
        <v>12.054299558794</v>
      </c>
      <c r="AK45" s="32">
        <v>12.863</v>
      </c>
      <c r="AL45" s="32">
        <v>13.146848800000001</v>
      </c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5"/>
        <v>13.157454819598</v>
      </c>
    </row>
    <row r="46" spans="1:62">
      <c r="A46" s="29">
        <v>17</v>
      </c>
      <c r="B46" s="29">
        <v>-81.528161999999995</v>
      </c>
      <c r="C46" s="29">
        <v>-82.24</v>
      </c>
      <c r="D46" s="29">
        <v>-81.993199003108899</v>
      </c>
      <c r="E46" s="29">
        <f t="shared" si="2"/>
        <v>-82.993199003108899</v>
      </c>
      <c r="F46" s="29">
        <v>-80.745000000000005</v>
      </c>
      <c r="G46" s="25">
        <v>-81.914212309999996</v>
      </c>
      <c r="H46" s="25"/>
      <c r="I46" s="29"/>
      <c r="J46" s="25"/>
      <c r="K46" s="25"/>
      <c r="L46" s="25"/>
      <c r="M46" s="29"/>
      <c r="N46" s="29"/>
      <c r="O46" s="30"/>
      <c r="P46" s="25"/>
      <c r="Q46" s="29"/>
      <c r="R46" s="25"/>
      <c r="S46" s="25"/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3"/>
        <v>-81.9022953860363</v>
      </c>
      <c r="AF46" s="2"/>
      <c r="AG46" s="32">
        <v>14.080451999999999</v>
      </c>
      <c r="AH46" s="32">
        <v>14.4421</v>
      </c>
      <c r="AI46" s="32">
        <v>13.3559345902479</v>
      </c>
      <c r="AJ46" s="29">
        <f t="shared" si="4"/>
        <v>12.3559345902479</v>
      </c>
      <c r="AK46" s="32">
        <v>13.170999999999999</v>
      </c>
      <c r="AL46" s="32">
        <v>13.42758753</v>
      </c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5"/>
        <v>13.472168118415965</v>
      </c>
    </row>
    <row r="47" spans="1:62">
      <c r="A47" s="29">
        <v>18</v>
      </c>
      <c r="B47" s="29">
        <v>-81.266121999999996</v>
      </c>
      <c r="C47" s="29">
        <v>-81.9482</v>
      </c>
      <c r="D47" s="29">
        <v>-81.748779887526197</v>
      </c>
      <c r="E47" s="29">
        <f t="shared" si="2"/>
        <v>-82.748779887526197</v>
      </c>
      <c r="F47" s="29">
        <v>-80.397000000000006</v>
      </c>
      <c r="G47" s="25">
        <v>-81.759585119999997</v>
      </c>
      <c r="H47" s="25"/>
      <c r="I47" s="29"/>
      <c r="J47" s="25"/>
      <c r="K47" s="25"/>
      <c r="L47" s="25"/>
      <c r="M47" s="29"/>
      <c r="N47" s="29"/>
      <c r="O47" s="30"/>
      <c r="P47" s="25"/>
      <c r="Q47" s="29"/>
      <c r="R47" s="25"/>
      <c r="S47" s="25"/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3"/>
        <v>-81.644744482508727</v>
      </c>
      <c r="AF47" s="2"/>
      <c r="AG47" s="32">
        <v>14.385635000000001</v>
      </c>
      <c r="AH47" s="32">
        <v>14.741300000000001</v>
      </c>
      <c r="AI47" s="32">
        <v>13.638640220561101</v>
      </c>
      <c r="AJ47" s="29">
        <f t="shared" si="4"/>
        <v>12.638640220561101</v>
      </c>
      <c r="AK47" s="32">
        <v>13.507</v>
      </c>
      <c r="AL47" s="32">
        <v>13.8218918</v>
      </c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5"/>
        <v>13.788851206853701</v>
      </c>
    </row>
    <row r="48" spans="1:62">
      <c r="A48" s="29">
        <v>19</v>
      </c>
      <c r="B48" s="29">
        <v>-81.094327000000007</v>
      </c>
      <c r="C48" s="29">
        <v>-81.758799999999994</v>
      </c>
      <c r="D48" s="29">
        <v>-81.486762869558703</v>
      </c>
      <c r="E48" s="29">
        <f t="shared" si="2"/>
        <v>-82.486762869558703</v>
      </c>
      <c r="F48" s="29">
        <v>-80.256</v>
      </c>
      <c r="G48" s="25">
        <v>-81.49752221</v>
      </c>
      <c r="H48" s="25"/>
      <c r="I48" s="29"/>
      <c r="J48" s="25"/>
      <c r="K48" s="25"/>
      <c r="L48" s="25"/>
      <c r="M48" s="29"/>
      <c r="N48" s="29"/>
      <c r="O48" s="30"/>
      <c r="P48" s="25"/>
      <c r="Q48" s="29"/>
      <c r="R48" s="25"/>
      <c r="S48" s="25"/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3"/>
        <v>-81.43002915818623</v>
      </c>
      <c r="AF48" s="2"/>
      <c r="AG48" s="32">
        <v>14.621919999999999</v>
      </c>
      <c r="AH48" s="32">
        <v>15.105600000000001</v>
      </c>
      <c r="AI48" s="32">
        <v>13.860381837072</v>
      </c>
      <c r="AJ48" s="29">
        <f t="shared" si="4"/>
        <v>12.860381837072</v>
      </c>
      <c r="AK48" s="32">
        <v>13.66</v>
      </c>
      <c r="AL48" s="32">
        <v>14.14925422</v>
      </c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5"/>
        <v>14.042922982357332</v>
      </c>
    </row>
    <row r="49" spans="1:62">
      <c r="A49" s="29">
        <v>20</v>
      </c>
      <c r="B49" s="29">
        <v>-80.894580000000005</v>
      </c>
      <c r="C49" s="29">
        <v>-81.525199999999998</v>
      </c>
      <c r="D49" s="29">
        <v>-81.283100000000005</v>
      </c>
      <c r="E49" s="29">
        <f t="shared" si="2"/>
        <v>-82.283100000000005</v>
      </c>
      <c r="F49" s="29">
        <v>-80.016999999999996</v>
      </c>
      <c r="G49" s="25">
        <v>-81.298736000000005</v>
      </c>
      <c r="H49" s="25"/>
      <c r="I49" s="29"/>
      <c r="J49" s="25"/>
      <c r="K49" s="25"/>
      <c r="L49" s="25"/>
      <c r="M49" s="29"/>
      <c r="N49" s="29"/>
      <c r="O49" s="30"/>
      <c r="P49" s="25"/>
      <c r="Q49" s="29"/>
      <c r="R49" s="25"/>
      <c r="S49" s="25"/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3"/>
        <v>-81.216952666666671</v>
      </c>
      <c r="AF49" s="2"/>
      <c r="AG49" s="32">
        <v>15.013192999999999</v>
      </c>
      <c r="AH49" s="32">
        <v>15.319100000000001</v>
      </c>
      <c r="AI49" s="32">
        <v>14.1212</v>
      </c>
      <c r="AJ49" s="29">
        <f t="shared" si="4"/>
        <v>13.1212</v>
      </c>
      <c r="AK49" s="32">
        <v>13.901999999999999</v>
      </c>
      <c r="AL49" s="32">
        <v>14.426844599999999</v>
      </c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5"/>
        <v>14.317256266666666</v>
      </c>
    </row>
    <row r="50" spans="1:62">
      <c r="A50" s="29">
        <v>21</v>
      </c>
      <c r="B50" s="29">
        <v>-80.708107999999996</v>
      </c>
      <c r="C50" s="29">
        <v>-81.380300000000005</v>
      </c>
      <c r="D50" s="29">
        <v>-81.073344320790696</v>
      </c>
      <c r="E50" s="29">
        <f t="shared" si="2"/>
        <v>-82.073344320790696</v>
      </c>
      <c r="F50" s="29">
        <v>-79.903999999999996</v>
      </c>
      <c r="G50" s="25">
        <v>-81.107434549999994</v>
      </c>
      <c r="H50" s="25"/>
      <c r="I50" s="29"/>
      <c r="J50" s="25"/>
      <c r="K50" s="25"/>
      <c r="L50" s="25"/>
      <c r="M50" s="29"/>
      <c r="N50" s="29"/>
      <c r="O50" s="30"/>
      <c r="P50" s="25"/>
      <c r="Q50" s="29"/>
      <c r="R50" s="25"/>
      <c r="S50" s="25"/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3"/>
        <v>-81.041088531930228</v>
      </c>
      <c r="AF50" s="2"/>
      <c r="AG50" s="32">
        <v>15.353415999999999</v>
      </c>
      <c r="AH50" s="32">
        <v>15.6614</v>
      </c>
      <c r="AI50" s="32">
        <v>14.355640389175401</v>
      </c>
      <c r="AJ50" s="29">
        <f t="shared" si="4"/>
        <v>13.355640389175401</v>
      </c>
      <c r="AK50" s="32">
        <v>14.359</v>
      </c>
      <c r="AL50" s="32">
        <v>14.6507419</v>
      </c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5"/>
        <v>14.622639779725134</v>
      </c>
    </row>
    <row r="51" spans="1:62">
      <c r="A51" s="29">
        <v>22</v>
      </c>
      <c r="B51" s="29">
        <v>-80.530578000000006</v>
      </c>
      <c r="C51" s="29">
        <v>-81.145099999999999</v>
      </c>
      <c r="D51" s="29">
        <v>-80.888532902004101</v>
      </c>
      <c r="E51" s="29">
        <f t="shared" si="2"/>
        <v>-81.888532902004101</v>
      </c>
      <c r="F51" s="29">
        <v>-79.733000000000004</v>
      </c>
      <c r="G51" s="25">
        <v>-80.955131520000009</v>
      </c>
      <c r="H51" s="25"/>
      <c r="I51" s="29"/>
      <c r="J51" s="25"/>
      <c r="K51" s="25"/>
      <c r="L51" s="25"/>
      <c r="M51" s="29"/>
      <c r="N51" s="29"/>
      <c r="O51" s="30"/>
      <c r="P51" s="25"/>
      <c r="Q51" s="29"/>
      <c r="R51" s="25"/>
      <c r="S51" s="25"/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3"/>
        <v>-80.856812554001365</v>
      </c>
      <c r="AF51" s="2"/>
      <c r="AG51" s="32">
        <v>15.597060000000001</v>
      </c>
      <c r="AH51" s="32">
        <v>15.9725</v>
      </c>
      <c r="AI51" s="32">
        <v>14.5805929868646</v>
      </c>
      <c r="AJ51" s="29">
        <f t="shared" si="4"/>
        <v>13.5805929868646</v>
      </c>
      <c r="AK51" s="32">
        <v>14.507</v>
      </c>
      <c r="AL51" s="32">
        <v>14.917825240000001</v>
      </c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5"/>
        <v>14.859261868954867</v>
      </c>
    </row>
    <row r="52" spans="1:62">
      <c r="A52" s="29">
        <v>23</v>
      </c>
      <c r="B52" s="29">
        <v>-80.284780999999995</v>
      </c>
      <c r="C52" s="29">
        <v>-80.979200000000006</v>
      </c>
      <c r="D52" s="29">
        <v>-80.718742839829702</v>
      </c>
      <c r="E52" s="29">
        <f t="shared" si="2"/>
        <v>-81.718742839829702</v>
      </c>
      <c r="F52" s="29">
        <v>-79.555000000000007</v>
      </c>
      <c r="G52" s="25">
        <v>-80.756714299999999</v>
      </c>
      <c r="H52" s="25"/>
      <c r="I52" s="29"/>
      <c r="J52" s="25"/>
      <c r="K52" s="25"/>
      <c r="L52" s="25"/>
      <c r="M52" s="29"/>
      <c r="N52" s="29"/>
      <c r="O52" s="30"/>
      <c r="P52" s="25"/>
      <c r="Q52" s="29"/>
      <c r="R52" s="25"/>
      <c r="S52" s="25"/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3"/>
        <v>-80.668863496609902</v>
      </c>
      <c r="AF52" s="2"/>
      <c r="AG52" s="32">
        <v>15.806965</v>
      </c>
      <c r="AH52" s="32">
        <v>16.1844</v>
      </c>
      <c r="AI52" s="32">
        <v>14.8776196943725</v>
      </c>
      <c r="AJ52" s="29">
        <f t="shared" si="4"/>
        <v>13.8776196943725</v>
      </c>
      <c r="AK52" s="32">
        <v>14.667</v>
      </c>
      <c r="AL52" s="32">
        <v>15.13219576</v>
      </c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5"/>
        <v>15.090966691457501</v>
      </c>
    </row>
    <row r="53" spans="1:62">
      <c r="A53" s="29">
        <v>24</v>
      </c>
      <c r="B53" s="29">
        <v>-80.124032999999997</v>
      </c>
      <c r="C53" s="29">
        <v>-80.728499999999997</v>
      </c>
      <c r="D53" s="29">
        <v>-80.522256265356006</v>
      </c>
      <c r="E53" s="29">
        <f t="shared" si="2"/>
        <v>-81.522256265356006</v>
      </c>
      <c r="F53" s="29">
        <v>-79.39</v>
      </c>
      <c r="G53" s="25">
        <v>-80.518475959999989</v>
      </c>
      <c r="H53" s="25"/>
      <c r="I53" s="29"/>
      <c r="J53" s="25"/>
      <c r="K53" s="25"/>
      <c r="L53" s="25"/>
      <c r="M53" s="29"/>
      <c r="N53" s="29"/>
      <c r="O53" s="30"/>
      <c r="P53" s="25"/>
      <c r="Q53" s="29"/>
      <c r="R53" s="25"/>
      <c r="S53" s="25"/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3"/>
        <v>-80.467586915118673</v>
      </c>
      <c r="AF53" s="2"/>
      <c r="AG53" s="32">
        <v>16.063468</v>
      </c>
      <c r="AH53" s="32">
        <v>16.2971</v>
      </c>
      <c r="AI53" s="32">
        <v>15.190250457785501</v>
      </c>
      <c r="AJ53" s="29">
        <f t="shared" si="4"/>
        <v>14.190250457785501</v>
      </c>
      <c r="AK53" s="32">
        <v>14.956</v>
      </c>
      <c r="AL53" s="32">
        <v>15.480834440000001</v>
      </c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5"/>
        <v>15.362983892595167</v>
      </c>
    </row>
    <row r="54" spans="1:62">
      <c r="A54" s="29">
        <v>25</v>
      </c>
      <c r="B54" s="29">
        <v>-79.993898000000002</v>
      </c>
      <c r="C54" s="29">
        <v>-80.431100000000001</v>
      </c>
      <c r="D54" s="29">
        <v>-80.357200000000006</v>
      </c>
      <c r="E54" s="29">
        <f t="shared" si="2"/>
        <v>-81.357200000000006</v>
      </c>
      <c r="F54" s="29">
        <v>-79.114000000000004</v>
      </c>
      <c r="G54" s="25">
        <v>-80.384282249999998</v>
      </c>
      <c r="H54" s="25"/>
      <c r="I54" s="29"/>
      <c r="J54" s="25"/>
      <c r="K54" s="25"/>
      <c r="L54" s="25"/>
      <c r="M54" s="29"/>
      <c r="N54" s="29"/>
      <c r="O54" s="30"/>
      <c r="P54" s="25"/>
      <c r="Q54" s="29"/>
      <c r="R54" s="25"/>
      <c r="S54" s="25"/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3"/>
        <v>-80.27294670833335</v>
      </c>
      <c r="AF54" s="2"/>
      <c r="AG54" s="32">
        <v>16.271409999999999</v>
      </c>
      <c r="AH54" s="32">
        <v>16.6889</v>
      </c>
      <c r="AI54" s="32">
        <v>15.3582</v>
      </c>
      <c r="AJ54" s="29">
        <f t="shared" si="4"/>
        <v>14.3582</v>
      </c>
      <c r="AK54" s="32">
        <v>15.162000000000001</v>
      </c>
      <c r="AL54" s="32">
        <v>15.738012749999999</v>
      </c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5"/>
        <v>15.596120458333333</v>
      </c>
    </row>
    <row r="55" spans="1:62">
      <c r="A55" s="29">
        <v>26</v>
      </c>
      <c r="B55" s="29">
        <v>-79.823438999999993</v>
      </c>
      <c r="C55" s="29">
        <v>-80.248699999999999</v>
      </c>
      <c r="D55" s="29">
        <v>-80.129308940942906</v>
      </c>
      <c r="E55" s="29">
        <f t="shared" si="2"/>
        <v>-81.129308940942906</v>
      </c>
      <c r="F55" s="29">
        <v>-78.766000000000005</v>
      </c>
      <c r="G55" s="25">
        <v>-80.19714882000001</v>
      </c>
      <c r="H55" s="25"/>
      <c r="I55" s="29"/>
      <c r="J55" s="25"/>
      <c r="K55" s="25"/>
      <c r="L55" s="25"/>
      <c r="M55" s="29"/>
      <c r="N55" s="29"/>
      <c r="O55" s="30"/>
      <c r="P55" s="25"/>
      <c r="Q55" s="29"/>
      <c r="R55" s="25"/>
      <c r="S55" s="25"/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3"/>
        <v>-80.048984283647641</v>
      </c>
      <c r="AF55" s="2"/>
      <c r="AG55" s="32">
        <v>16.497091999999999</v>
      </c>
      <c r="AH55" s="32">
        <v>16.922899999999998</v>
      </c>
      <c r="AI55" s="32">
        <v>15.632552274925301</v>
      </c>
      <c r="AJ55" s="29">
        <f t="shared" si="4"/>
        <v>14.632552274925301</v>
      </c>
      <c r="AK55" s="32">
        <v>15.313000000000001</v>
      </c>
      <c r="AL55" s="32">
        <v>15.9302706</v>
      </c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5"/>
        <v>15.8213945249751</v>
      </c>
    </row>
    <row r="56" spans="1:62">
      <c r="A56" s="29">
        <v>27</v>
      </c>
      <c r="B56" s="29">
        <v>-79.706125999999998</v>
      </c>
      <c r="C56" s="29">
        <v>-79.974100000000007</v>
      </c>
      <c r="D56" s="29">
        <v>-79.880022278527903</v>
      </c>
      <c r="E56" s="29">
        <f t="shared" si="2"/>
        <v>-80.880022278527903</v>
      </c>
      <c r="F56" s="29">
        <v>-78.590999999999994</v>
      </c>
      <c r="G56" s="25">
        <v>-80.015080319999996</v>
      </c>
      <c r="H56" s="25"/>
      <c r="I56" s="29"/>
      <c r="J56" s="25"/>
      <c r="K56" s="25"/>
      <c r="L56" s="25"/>
      <c r="M56" s="29"/>
      <c r="N56" s="29"/>
      <c r="O56" s="30"/>
      <c r="P56" s="25"/>
      <c r="Q56" s="29"/>
      <c r="R56" s="25"/>
      <c r="S56" s="25"/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3"/>
        <v>-79.8410584795093</v>
      </c>
      <c r="AF56" s="2"/>
      <c r="AG56" s="32">
        <v>16.783968000000002</v>
      </c>
      <c r="AH56" s="32">
        <v>17.2134</v>
      </c>
      <c r="AI56" s="32">
        <v>15.8212701972685</v>
      </c>
      <c r="AJ56" s="29">
        <f t="shared" si="4"/>
        <v>14.8212701972685</v>
      </c>
      <c r="AK56" s="32">
        <v>15.555999999999999</v>
      </c>
      <c r="AL56" s="32">
        <v>16.130809960000001</v>
      </c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5"/>
        <v>16.0544530590895</v>
      </c>
    </row>
    <row r="57" spans="1:62">
      <c r="A57" s="29">
        <v>28</v>
      </c>
      <c r="B57" s="29">
        <v>-79.557620999999997</v>
      </c>
      <c r="C57" s="29">
        <v>-79.7804</v>
      </c>
      <c r="D57" s="29">
        <v>-79.681941733604305</v>
      </c>
      <c r="E57" s="29">
        <f t="shared" si="2"/>
        <v>-80.681941733604305</v>
      </c>
      <c r="F57" s="29">
        <v>-78.421000000000006</v>
      </c>
      <c r="G57" s="25">
        <v>-79.772121640000009</v>
      </c>
      <c r="H57" s="25"/>
      <c r="I57" s="29"/>
      <c r="J57" s="25"/>
      <c r="K57" s="25"/>
      <c r="L57" s="25"/>
      <c r="M57" s="29"/>
      <c r="N57" s="29"/>
      <c r="O57" s="30"/>
      <c r="P57" s="25"/>
      <c r="Q57" s="29"/>
      <c r="R57" s="25"/>
      <c r="S57" s="25"/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3"/>
        <v>-79.649171017868099</v>
      </c>
      <c r="AF57" s="2"/>
      <c r="AG57" s="32">
        <v>17.017695</v>
      </c>
      <c r="AH57" s="32">
        <v>17.372399999999999</v>
      </c>
      <c r="AI57" s="32">
        <v>16.1057736288043</v>
      </c>
      <c r="AJ57" s="29">
        <f t="shared" si="4"/>
        <v>15.1057736288043</v>
      </c>
      <c r="AK57" s="32">
        <v>15.781000000000001</v>
      </c>
      <c r="AL57" s="32">
        <v>16.4054824</v>
      </c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5"/>
        <v>16.2980207762681</v>
      </c>
    </row>
    <row r="58" spans="1:62">
      <c r="A58" s="29">
        <v>29</v>
      </c>
      <c r="B58" s="29">
        <v>-79.388347999999993</v>
      </c>
      <c r="C58" s="29">
        <v>-79.602400000000003</v>
      </c>
      <c r="D58" s="29">
        <v>-79.480784555741195</v>
      </c>
      <c r="E58" s="29">
        <f t="shared" si="2"/>
        <v>-80.480784555741195</v>
      </c>
      <c r="F58" s="29">
        <v>-78.281000000000006</v>
      </c>
      <c r="G58" s="25">
        <v>-79.607997679999997</v>
      </c>
      <c r="H58" s="25"/>
      <c r="I58" s="29"/>
      <c r="J58" s="25"/>
      <c r="K58" s="25"/>
      <c r="L58" s="25"/>
      <c r="M58" s="29"/>
      <c r="N58" s="29"/>
      <c r="O58" s="30"/>
      <c r="P58" s="25"/>
      <c r="Q58" s="29"/>
      <c r="R58" s="25"/>
      <c r="S58" s="25"/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3"/>
        <v>-79.473552465247067</v>
      </c>
      <c r="AF58" s="2"/>
      <c r="AG58" s="32">
        <v>17.264814999999999</v>
      </c>
      <c r="AH58" s="32">
        <v>17.6281</v>
      </c>
      <c r="AI58" s="32">
        <v>16.3409360272213</v>
      </c>
      <c r="AJ58" s="29">
        <f t="shared" si="4"/>
        <v>15.3409360272213</v>
      </c>
      <c r="AK58" s="32">
        <v>15.901</v>
      </c>
      <c r="AL58" s="32">
        <v>16.63076736</v>
      </c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5"/>
        <v>16.517759069073765</v>
      </c>
    </row>
    <row r="59" spans="1:62">
      <c r="A59" s="29">
        <v>30</v>
      </c>
      <c r="B59" s="29">
        <v>-79.211203999999995</v>
      </c>
      <c r="C59" s="29">
        <v>-79.360399999999998</v>
      </c>
      <c r="D59" s="29">
        <v>-79.297799999999995</v>
      </c>
      <c r="E59" s="29">
        <f t="shared" si="2"/>
        <v>-80.297799999999995</v>
      </c>
      <c r="F59" s="29">
        <v>-78.197000000000003</v>
      </c>
      <c r="G59" s="25">
        <v>-79.444786199999996</v>
      </c>
      <c r="H59" s="25"/>
      <c r="I59" s="29"/>
      <c r="J59" s="25"/>
      <c r="K59" s="25"/>
      <c r="L59" s="25"/>
      <c r="M59" s="29"/>
      <c r="N59" s="29"/>
      <c r="O59" s="30"/>
      <c r="P59" s="25"/>
      <c r="Q59" s="29"/>
      <c r="R59" s="25"/>
      <c r="S59" s="25"/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3"/>
        <v>-79.301498366666664</v>
      </c>
      <c r="AF59" s="2"/>
      <c r="AG59" s="32">
        <v>17.552567</v>
      </c>
      <c r="AH59" s="32">
        <v>18.0151</v>
      </c>
      <c r="AI59" s="32">
        <v>16.572500000000002</v>
      </c>
      <c r="AJ59" s="29">
        <f t="shared" si="4"/>
        <v>15.572500000000002</v>
      </c>
      <c r="AK59" s="32">
        <v>16.077999999999999</v>
      </c>
      <c r="AL59" s="32">
        <v>16.831633</v>
      </c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5"/>
        <v>16.770383333333335</v>
      </c>
    </row>
    <row r="60" spans="1:62">
      <c r="A60" s="29">
        <v>31</v>
      </c>
      <c r="B60" s="29">
        <v>-79.007773999999998</v>
      </c>
      <c r="C60" s="29">
        <v>-79.1434</v>
      </c>
      <c r="D60" s="29">
        <v>-79.088905795493801</v>
      </c>
      <c r="E60" s="29">
        <f t="shared" si="2"/>
        <v>-80.088905795493801</v>
      </c>
      <c r="F60" s="29">
        <v>-77.923000000000002</v>
      </c>
      <c r="G60" s="25">
        <v>-79.333456150000004</v>
      </c>
      <c r="H60" s="25"/>
      <c r="I60" s="29"/>
      <c r="J60" s="25"/>
      <c r="K60" s="25"/>
      <c r="L60" s="25"/>
      <c r="M60" s="29"/>
      <c r="N60" s="29"/>
      <c r="O60" s="30"/>
      <c r="P60" s="25"/>
      <c r="Q60" s="29"/>
      <c r="R60" s="25"/>
      <c r="S60" s="25"/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3"/>
        <v>-79.097573623497937</v>
      </c>
      <c r="AF60" s="2"/>
      <c r="AG60" s="32">
        <v>17.797819</v>
      </c>
      <c r="AH60" s="32">
        <v>18.2713</v>
      </c>
      <c r="AI60" s="32">
        <v>16.796815008229299</v>
      </c>
      <c r="AJ60" s="29">
        <f t="shared" si="4"/>
        <v>15.796815008229299</v>
      </c>
      <c r="AK60" s="32">
        <v>16.282</v>
      </c>
      <c r="AL60" s="32">
        <v>17.173201369999997</v>
      </c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5"/>
        <v>17.0196583977431</v>
      </c>
    </row>
    <row r="61" spans="1:62">
      <c r="A61" s="29">
        <v>32</v>
      </c>
      <c r="B61" s="29">
        <v>-78.855326000000005</v>
      </c>
      <c r="C61" s="29">
        <v>-78.945099999999996</v>
      </c>
      <c r="D61" s="29">
        <v>-78.928250089601306</v>
      </c>
      <c r="E61" s="29">
        <f t="shared" si="2"/>
        <v>-79.928250089601306</v>
      </c>
      <c r="F61" s="29">
        <v>-77.771000000000001</v>
      </c>
      <c r="G61" s="25">
        <v>-79.17020608</v>
      </c>
      <c r="H61" s="25"/>
      <c r="I61" s="29"/>
      <c r="J61" s="25"/>
      <c r="K61" s="25"/>
      <c r="L61" s="25"/>
      <c r="M61" s="29"/>
      <c r="N61" s="29"/>
      <c r="O61" s="30"/>
      <c r="P61" s="25"/>
      <c r="Q61" s="29"/>
      <c r="R61" s="25"/>
      <c r="S61" s="25"/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3"/>
        <v>-78.933022043200438</v>
      </c>
      <c r="AF61" s="2"/>
      <c r="AG61" s="32">
        <v>18.051375</v>
      </c>
      <c r="AH61" s="32">
        <v>18.563500000000001</v>
      </c>
      <c r="AI61" s="32">
        <v>16.999074340663501</v>
      </c>
      <c r="AJ61" s="29">
        <f t="shared" si="4"/>
        <v>15.999074340663501</v>
      </c>
      <c r="AK61" s="32">
        <v>16.596</v>
      </c>
      <c r="AL61" s="32">
        <v>17.37142832</v>
      </c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5"/>
        <v>17.26340866688783</v>
      </c>
    </row>
    <row r="62" spans="1:62">
      <c r="A62" s="29">
        <v>33</v>
      </c>
      <c r="B62" s="29">
        <v>-78.717602999999997</v>
      </c>
      <c r="C62" s="29">
        <v>-78.8185</v>
      </c>
      <c r="D62" s="29">
        <v>-78.804915344829396</v>
      </c>
      <c r="E62" s="29">
        <f t="shared" si="2"/>
        <v>-79.804915344829396</v>
      </c>
      <c r="F62" s="29">
        <v>-77.608999999999995</v>
      </c>
      <c r="G62" s="25">
        <v>-79.064043080000005</v>
      </c>
      <c r="H62" s="25"/>
      <c r="I62" s="29"/>
      <c r="J62" s="25"/>
      <c r="K62" s="25"/>
      <c r="L62" s="25"/>
      <c r="M62" s="29"/>
      <c r="N62" s="29"/>
      <c r="O62" s="30"/>
      <c r="P62" s="25"/>
      <c r="Q62" s="29"/>
      <c r="R62" s="25"/>
      <c r="S62" s="25"/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3"/>
        <v>-78.803162794943134</v>
      </c>
      <c r="AF62" s="2"/>
      <c r="AG62" s="32">
        <v>18.289991000000001</v>
      </c>
      <c r="AH62" s="32">
        <v>18.843599999999999</v>
      </c>
      <c r="AI62" s="32">
        <v>17.2200720159592</v>
      </c>
      <c r="AJ62" s="29">
        <f t="shared" si="4"/>
        <v>16.2200720159592</v>
      </c>
      <c r="AK62" s="32">
        <v>16.672000000000001</v>
      </c>
      <c r="AL62" s="32">
        <v>17.596581759999999</v>
      </c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5"/>
        <v>17.473719465319732</v>
      </c>
    </row>
    <row r="63" spans="1:62">
      <c r="A63" s="29">
        <v>34</v>
      </c>
      <c r="B63" s="29">
        <v>-78.573639999999997</v>
      </c>
      <c r="C63" s="29">
        <v>-78.6053</v>
      </c>
      <c r="D63" s="29">
        <v>-78.650156551427401</v>
      </c>
      <c r="E63" s="29">
        <f t="shared" si="2"/>
        <v>-79.650156551427401</v>
      </c>
      <c r="F63" s="29">
        <v>-77.355999999999995</v>
      </c>
      <c r="G63" s="25">
        <v>-78.877070039999992</v>
      </c>
      <c r="H63" s="25"/>
      <c r="I63" s="29"/>
      <c r="J63" s="25"/>
      <c r="K63" s="25"/>
      <c r="L63" s="25"/>
      <c r="M63" s="29"/>
      <c r="N63" s="29"/>
      <c r="O63" s="30"/>
      <c r="P63" s="25"/>
      <c r="Q63" s="29"/>
      <c r="R63" s="25"/>
      <c r="S63" s="25"/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3"/>
        <v>-78.618720523809131</v>
      </c>
      <c r="AF63" s="2"/>
      <c r="AG63" s="32">
        <v>18.507415999999999</v>
      </c>
      <c r="AH63" s="32">
        <v>18.988499999999998</v>
      </c>
      <c r="AI63" s="32">
        <v>17.480383009330701</v>
      </c>
      <c r="AJ63" s="29">
        <f t="shared" si="4"/>
        <v>16.480383009330701</v>
      </c>
      <c r="AK63" s="32">
        <v>16.823</v>
      </c>
      <c r="AL63" s="32">
        <v>17.831664</v>
      </c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5"/>
        <v>17.685224336443564</v>
      </c>
    </row>
    <row r="64" spans="1:62">
      <c r="A64" s="29">
        <v>35</v>
      </c>
      <c r="B64" s="29">
        <v>-78.363871000000003</v>
      </c>
      <c r="C64" s="29">
        <v>-78.378600000000006</v>
      </c>
      <c r="D64" s="29">
        <v>-78.450500000000005</v>
      </c>
      <c r="E64" s="29">
        <f t="shared" si="2"/>
        <v>-79.450500000000005</v>
      </c>
      <c r="F64" s="29">
        <v>-77.146000000000001</v>
      </c>
      <c r="G64" s="25">
        <v>-78.645421900000002</v>
      </c>
      <c r="H64" s="25"/>
      <c r="I64" s="29"/>
      <c r="J64" s="25"/>
      <c r="K64" s="25"/>
      <c r="L64" s="25"/>
      <c r="M64" s="29"/>
      <c r="N64" s="29"/>
      <c r="O64" s="30"/>
      <c r="P64" s="25"/>
      <c r="Q64" s="29"/>
      <c r="R64" s="25"/>
      <c r="S64" s="25"/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3"/>
        <v>-78.405815483333342</v>
      </c>
      <c r="AF64" s="2"/>
      <c r="AG64" s="32">
        <v>18.729683000000001</v>
      </c>
      <c r="AH64" s="32">
        <v>19.2117</v>
      </c>
      <c r="AI64" s="32">
        <v>17.631499999999999</v>
      </c>
      <c r="AJ64" s="29">
        <f t="shared" si="4"/>
        <v>16.631499999999999</v>
      </c>
      <c r="AK64" s="32">
        <v>17.047000000000001</v>
      </c>
      <c r="AL64" s="32">
        <v>18.035993100000002</v>
      </c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5"/>
        <v>17.881229350000002</v>
      </c>
    </row>
    <row r="65" spans="1:62">
      <c r="A65" s="29">
        <v>36</v>
      </c>
      <c r="B65" s="29">
        <v>-78.220213999999999</v>
      </c>
      <c r="C65" s="29">
        <v>-78.242699999999999</v>
      </c>
      <c r="D65" s="29">
        <v>-78.299475196185995</v>
      </c>
      <c r="E65" s="29">
        <f t="shared" si="2"/>
        <v>-79.299475196185995</v>
      </c>
      <c r="F65" s="29">
        <v>-77.040000000000006</v>
      </c>
      <c r="G65" s="25">
        <v>-78.502869799999999</v>
      </c>
      <c r="H65" s="25"/>
      <c r="I65" s="29"/>
      <c r="J65" s="25"/>
      <c r="K65" s="25"/>
      <c r="L65" s="25"/>
      <c r="M65" s="29"/>
      <c r="N65" s="29"/>
      <c r="O65" s="30"/>
      <c r="P65" s="25"/>
      <c r="Q65" s="29"/>
      <c r="R65" s="25"/>
      <c r="S65" s="25"/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3"/>
        <v>-78.267455698728668</v>
      </c>
      <c r="AF65" s="2"/>
      <c r="AG65" s="32">
        <v>18.932977000000001</v>
      </c>
      <c r="AH65" s="32">
        <v>19.363600000000002</v>
      </c>
      <c r="AI65" s="32">
        <v>17.825763370269001</v>
      </c>
      <c r="AJ65" s="29">
        <f t="shared" si="4"/>
        <v>16.825763370269001</v>
      </c>
      <c r="AK65" s="32">
        <v>17.218</v>
      </c>
      <c r="AL65" s="32">
        <v>18.234169359999999</v>
      </c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5"/>
        <v>18.066712183423</v>
      </c>
    </row>
    <row r="66" spans="1:62">
      <c r="A66" s="29">
        <v>37</v>
      </c>
      <c r="B66" s="29">
        <v>-78.064644000000001</v>
      </c>
      <c r="C66" s="29">
        <v>-78.0779</v>
      </c>
      <c r="D66" s="29">
        <v>-78.162577781726</v>
      </c>
      <c r="E66" s="29">
        <f t="shared" si="2"/>
        <v>-79.162577781726</v>
      </c>
      <c r="F66" s="29">
        <v>-76.941999999999993</v>
      </c>
      <c r="G66" s="25">
        <v>-78.382551500000005</v>
      </c>
      <c r="H66" s="25"/>
      <c r="I66" s="29"/>
      <c r="J66" s="25"/>
      <c r="K66" s="25"/>
      <c r="L66" s="25"/>
      <c r="M66" s="29"/>
      <c r="N66" s="29"/>
      <c r="O66" s="30"/>
      <c r="P66" s="25"/>
      <c r="Q66" s="29"/>
      <c r="R66" s="25"/>
      <c r="S66" s="25"/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3"/>
        <v>-78.132041843908667</v>
      </c>
      <c r="AF66" s="2"/>
      <c r="AG66" s="32">
        <v>19.161587999999998</v>
      </c>
      <c r="AH66" s="32">
        <v>19.6126</v>
      </c>
      <c r="AI66" s="32">
        <v>18.030479524810598</v>
      </c>
      <c r="AJ66" s="29">
        <f t="shared" si="4"/>
        <v>17.030479524810598</v>
      </c>
      <c r="AK66" s="32">
        <v>17.391999999999999</v>
      </c>
      <c r="AL66" s="32">
        <v>18.42375848</v>
      </c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5"/>
        <v>18.275150921603533</v>
      </c>
    </row>
    <row r="67" spans="1:62">
      <c r="A67" s="29">
        <v>38</v>
      </c>
      <c r="B67" s="29">
        <v>-77.920021000000006</v>
      </c>
      <c r="C67" s="29">
        <v>-77.920699999999997</v>
      </c>
      <c r="D67" s="29">
        <v>-78.041568493709505</v>
      </c>
      <c r="E67" s="29">
        <f t="shared" si="2"/>
        <v>-79.041568493709505</v>
      </c>
      <c r="F67" s="29">
        <v>-76.766000000000005</v>
      </c>
      <c r="G67" s="25">
        <v>-78.222582340000002</v>
      </c>
      <c r="H67" s="25"/>
      <c r="I67" s="29"/>
      <c r="J67" s="25"/>
      <c r="K67" s="25"/>
      <c r="L67" s="25"/>
      <c r="M67" s="29"/>
      <c r="N67" s="29"/>
      <c r="O67" s="30"/>
      <c r="P67" s="25"/>
      <c r="Q67" s="29"/>
      <c r="R67" s="25"/>
      <c r="S67" s="25"/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3"/>
        <v>-77.985406721236515</v>
      </c>
      <c r="AF67" s="2"/>
      <c r="AG67" s="32">
        <v>19.359697000000001</v>
      </c>
      <c r="AH67" s="32">
        <v>19.817699999999999</v>
      </c>
      <c r="AI67" s="32">
        <v>18.249478912079599</v>
      </c>
      <c r="AJ67" s="29">
        <f t="shared" si="4"/>
        <v>17.249478912079599</v>
      </c>
      <c r="AK67" s="32">
        <v>17.48</v>
      </c>
      <c r="AL67" s="32">
        <v>18.630321799999997</v>
      </c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5"/>
        <v>18.464446104026532</v>
      </c>
    </row>
    <row r="68" spans="1:62">
      <c r="A68" s="29">
        <v>39</v>
      </c>
      <c r="B68" s="29">
        <v>-77.779950999999997</v>
      </c>
      <c r="C68" s="29">
        <v>-77.730400000000003</v>
      </c>
      <c r="D68" s="29">
        <v>-77.841154927825798</v>
      </c>
      <c r="E68" s="29">
        <f t="shared" si="2"/>
        <v>-78.841154927825798</v>
      </c>
      <c r="F68" s="29">
        <v>-76.63</v>
      </c>
      <c r="G68" s="25">
        <v>-78.100064470000007</v>
      </c>
      <c r="H68" s="25"/>
      <c r="I68" s="29"/>
      <c r="J68" s="25"/>
      <c r="K68" s="25"/>
      <c r="L68" s="25"/>
      <c r="M68" s="29"/>
      <c r="N68" s="29"/>
      <c r="O68" s="30"/>
      <c r="P68" s="25"/>
      <c r="Q68" s="29"/>
      <c r="R68" s="25"/>
      <c r="S68" s="25"/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3"/>
        <v>-77.82045422094194</v>
      </c>
      <c r="AF68" s="2"/>
      <c r="AG68" s="32">
        <v>19.638936999999999</v>
      </c>
      <c r="AH68" s="32">
        <v>20.114999999999998</v>
      </c>
      <c r="AI68" s="32">
        <v>18.445606245912199</v>
      </c>
      <c r="AJ68" s="29">
        <f t="shared" si="4"/>
        <v>17.445606245912199</v>
      </c>
      <c r="AK68" s="32">
        <v>17.712</v>
      </c>
      <c r="AL68" s="32">
        <v>18.816352080000001</v>
      </c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5"/>
        <v>18.695583595304068</v>
      </c>
    </row>
    <row r="69" spans="1:62">
      <c r="A69" s="29">
        <v>40</v>
      </c>
      <c r="B69" s="29">
        <v>-77.612695000000002</v>
      </c>
      <c r="C69" s="29">
        <v>-77.5929</v>
      </c>
      <c r="D69" s="29">
        <v>-77.653300000000002</v>
      </c>
      <c r="E69" s="29">
        <f t="shared" si="2"/>
        <v>-78.653300000000002</v>
      </c>
      <c r="F69" s="29">
        <v>-76.554000000000002</v>
      </c>
      <c r="G69" s="25">
        <v>-77.979862600000004</v>
      </c>
      <c r="H69" s="25"/>
      <c r="I69" s="29"/>
      <c r="J69" s="25"/>
      <c r="K69" s="25"/>
      <c r="L69" s="25"/>
      <c r="M69" s="29"/>
      <c r="N69" s="29"/>
      <c r="O69" s="30"/>
      <c r="P69" s="25"/>
      <c r="Q69" s="29"/>
      <c r="R69" s="25"/>
      <c r="S69" s="25"/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3"/>
        <v>-77.674342933333335</v>
      </c>
      <c r="AF69" s="2"/>
      <c r="AG69" s="32">
        <v>19.817440000000001</v>
      </c>
      <c r="AH69" s="32">
        <v>20.397099999999998</v>
      </c>
      <c r="AI69" s="32">
        <v>18.677299999999999</v>
      </c>
      <c r="AJ69" s="29">
        <f t="shared" si="4"/>
        <v>17.677299999999999</v>
      </c>
      <c r="AK69" s="32">
        <v>17.852</v>
      </c>
      <c r="AL69" s="32">
        <v>18.976056600000003</v>
      </c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5"/>
        <v>18.89953276666667</v>
      </c>
    </row>
    <row r="70" spans="1:62">
      <c r="A70" s="29">
        <v>41</v>
      </c>
      <c r="B70" s="29">
        <v>-77.444387000000006</v>
      </c>
      <c r="C70" s="29">
        <v>-77.438800000000001</v>
      </c>
      <c r="D70" s="29">
        <v>-77.524111298741204</v>
      </c>
      <c r="E70" s="29">
        <f t="shared" si="2"/>
        <v>-78.524111298741204</v>
      </c>
      <c r="F70" s="29">
        <v>-76.363</v>
      </c>
      <c r="G70" s="25">
        <v>-77.834512539999992</v>
      </c>
      <c r="H70" s="25"/>
      <c r="I70" s="29"/>
      <c r="J70" s="25"/>
      <c r="K70" s="25"/>
      <c r="L70" s="25"/>
      <c r="M70" s="29"/>
      <c r="N70" s="29"/>
      <c r="O70" s="30"/>
      <c r="P70" s="25"/>
      <c r="Q70" s="29"/>
      <c r="R70" s="25"/>
      <c r="S70" s="25"/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3"/>
        <v>-77.521487022913746</v>
      </c>
      <c r="AF70" s="2"/>
      <c r="AG70" s="32">
        <v>19.943873</v>
      </c>
      <c r="AH70" s="32">
        <v>20.735499999999998</v>
      </c>
      <c r="AI70" s="32">
        <v>18.848138573153999</v>
      </c>
      <c r="AJ70" s="29">
        <f t="shared" si="4"/>
        <v>17.848138573153999</v>
      </c>
      <c r="AK70" s="32">
        <v>18.114000000000001</v>
      </c>
      <c r="AL70" s="32">
        <v>19.153789240000002</v>
      </c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5"/>
        <v>19.107239897718003</v>
      </c>
    </row>
    <row r="71" spans="1:62">
      <c r="A71" s="29">
        <v>42</v>
      </c>
      <c r="B71" s="29">
        <v>-77.205538000000004</v>
      </c>
      <c r="C71" s="29">
        <v>-77.333100000000002</v>
      </c>
      <c r="D71" s="29">
        <v>-77.3421738270616</v>
      </c>
      <c r="E71" s="29">
        <f t="shared" si="2"/>
        <v>-78.3421738270616</v>
      </c>
      <c r="F71" s="29">
        <v>-76.233999999999995</v>
      </c>
      <c r="G71" s="25">
        <v>-77.633984699999999</v>
      </c>
      <c r="H71" s="25"/>
      <c r="I71" s="29"/>
      <c r="J71" s="25"/>
      <c r="K71" s="25"/>
      <c r="L71" s="25"/>
      <c r="M71" s="29"/>
      <c r="N71" s="29"/>
      <c r="O71" s="30"/>
      <c r="P71" s="25"/>
      <c r="Q71" s="29"/>
      <c r="R71" s="25"/>
      <c r="S71" s="25"/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3"/>
        <v>-77.348495059020522</v>
      </c>
      <c r="AF71" s="2"/>
      <c r="AG71" s="32">
        <v>20.163464999999999</v>
      </c>
      <c r="AH71" s="32">
        <v>20.960899999999999</v>
      </c>
      <c r="AI71" s="32">
        <v>19.025319379570099</v>
      </c>
      <c r="AJ71" s="29">
        <f t="shared" si="4"/>
        <v>18.025319379570099</v>
      </c>
      <c r="AK71" s="32">
        <v>18.254999999999999</v>
      </c>
      <c r="AL71" s="32">
        <v>19.3115384</v>
      </c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5"/>
        <v>19.290257026523367</v>
      </c>
    </row>
    <row r="72" spans="1:62">
      <c r="A72" s="29">
        <v>43</v>
      </c>
      <c r="B72" s="29">
        <v>-77.062162000000001</v>
      </c>
      <c r="C72" s="29">
        <v>-77.239800000000002</v>
      </c>
      <c r="D72" s="29">
        <v>-77.139657335685797</v>
      </c>
      <c r="E72" s="29">
        <f t="shared" si="2"/>
        <v>-78.139657335685797</v>
      </c>
      <c r="F72" s="29">
        <v>-76.082999999999998</v>
      </c>
      <c r="G72" s="25">
        <v>-77.50896732999999</v>
      </c>
      <c r="H72" s="25"/>
      <c r="I72" s="29"/>
      <c r="J72" s="25"/>
      <c r="K72" s="25"/>
      <c r="L72" s="25"/>
      <c r="M72" s="29"/>
      <c r="N72" s="29"/>
      <c r="O72" s="30"/>
      <c r="P72" s="25"/>
      <c r="Q72" s="29"/>
      <c r="R72" s="25"/>
      <c r="S72" s="25"/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3"/>
        <v>-77.195540666895269</v>
      </c>
      <c r="AF72" s="2"/>
      <c r="AG72" s="32">
        <v>20.452127000000001</v>
      </c>
      <c r="AH72" s="32">
        <v>21.201000000000001</v>
      </c>
      <c r="AI72" s="32">
        <v>19.227812256388301</v>
      </c>
      <c r="AJ72" s="29">
        <f t="shared" si="4"/>
        <v>18.227812256388301</v>
      </c>
      <c r="AK72" s="32">
        <v>18.411000000000001</v>
      </c>
      <c r="AL72" s="32">
        <v>19.499062160000001</v>
      </c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5"/>
        <v>19.503135612129437</v>
      </c>
    </row>
    <row r="73" spans="1:62">
      <c r="A73" s="29">
        <v>44</v>
      </c>
      <c r="B73" s="29">
        <v>-76.903566999999995</v>
      </c>
      <c r="C73" s="29">
        <v>-77.002799999999993</v>
      </c>
      <c r="D73" s="29">
        <v>-76.968657915697193</v>
      </c>
      <c r="E73" s="29">
        <f t="shared" si="2"/>
        <v>-77.968657915697193</v>
      </c>
      <c r="F73" s="29">
        <v>-75.948999999999998</v>
      </c>
      <c r="G73" s="25">
        <v>-77.365978119999994</v>
      </c>
      <c r="H73" s="25"/>
      <c r="I73" s="29"/>
      <c r="J73" s="25"/>
      <c r="K73" s="25"/>
      <c r="L73" s="25"/>
      <c r="M73" s="29"/>
      <c r="N73" s="29"/>
      <c r="O73" s="30"/>
      <c r="P73" s="25"/>
      <c r="Q73" s="29"/>
      <c r="R73" s="25"/>
      <c r="S73" s="25"/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3"/>
        <v>-77.026443491899059</v>
      </c>
      <c r="AF73" s="2"/>
      <c r="AG73" s="32">
        <v>20.678858999999999</v>
      </c>
      <c r="AH73" s="32">
        <v>21.4483</v>
      </c>
      <c r="AI73" s="32">
        <v>19.4773931947365</v>
      </c>
      <c r="AJ73" s="29">
        <f t="shared" si="4"/>
        <v>18.4773931947365</v>
      </c>
      <c r="AK73" s="32">
        <v>18.581</v>
      </c>
      <c r="AL73" s="32">
        <v>19.673322520000003</v>
      </c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5"/>
        <v>19.722711318245498</v>
      </c>
    </row>
    <row r="74" spans="1:62">
      <c r="A74" s="29">
        <v>45</v>
      </c>
      <c r="B74" s="29">
        <v>-76.768298000000001</v>
      </c>
      <c r="C74" s="29">
        <v>-76.812700000000007</v>
      </c>
      <c r="D74" s="29">
        <v>-76.794700000000006</v>
      </c>
      <c r="E74" s="29">
        <f t="shared" si="2"/>
        <v>-77.794700000000006</v>
      </c>
      <c r="F74" s="29">
        <v>-75.736000000000004</v>
      </c>
      <c r="G74" s="25">
        <v>-77.138515799999993</v>
      </c>
      <c r="H74" s="25"/>
      <c r="I74" s="29"/>
      <c r="J74" s="25"/>
      <c r="K74" s="25"/>
      <c r="L74" s="25"/>
      <c r="M74" s="29"/>
      <c r="N74" s="29"/>
      <c r="O74" s="30"/>
      <c r="P74" s="25"/>
      <c r="Q74" s="29"/>
      <c r="R74" s="25"/>
      <c r="S74" s="25"/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3"/>
        <v>-76.840818966666674</v>
      </c>
      <c r="AF74" s="2"/>
      <c r="AG74" s="32">
        <v>20.870895999999998</v>
      </c>
      <c r="AH74" s="32">
        <v>21.695</v>
      </c>
      <c r="AI74" s="32">
        <v>19.7042</v>
      </c>
      <c r="AJ74" s="29">
        <f t="shared" si="4"/>
        <v>18.7042</v>
      </c>
      <c r="AK74" s="32">
        <v>18.917000000000002</v>
      </c>
      <c r="AL74" s="32">
        <v>19.883424300000001</v>
      </c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5"/>
        <v>19.962453383333333</v>
      </c>
    </row>
    <row r="75" spans="1:62">
      <c r="A75" s="29">
        <v>46</v>
      </c>
      <c r="B75" s="29">
        <v>-76.641796999999997</v>
      </c>
      <c r="C75" s="29">
        <v>-76.653700000000001</v>
      </c>
      <c r="D75" s="29">
        <v>-76.640812840297897</v>
      </c>
      <c r="E75" s="29">
        <f t="shared" si="2"/>
        <v>-77.640812840297897</v>
      </c>
      <c r="F75" s="29">
        <v>-75.644999999999996</v>
      </c>
      <c r="G75" s="25">
        <v>-77.03849000000001</v>
      </c>
      <c r="H75" s="25"/>
      <c r="I75" s="29"/>
      <c r="J75" s="25"/>
      <c r="K75" s="25"/>
      <c r="L75" s="25"/>
      <c r="M75" s="29"/>
      <c r="N75" s="29"/>
      <c r="O75" s="30"/>
      <c r="P75" s="25"/>
      <c r="Q75" s="29"/>
      <c r="R75" s="25"/>
      <c r="S75" s="25"/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3"/>
        <v>-76.710102113432626</v>
      </c>
      <c r="AF75" s="2"/>
      <c r="AG75" s="32">
        <v>21.069859999999998</v>
      </c>
      <c r="AH75" s="32">
        <v>21.844100000000001</v>
      </c>
      <c r="AI75" s="32">
        <v>19.975065965609399</v>
      </c>
      <c r="AJ75" s="29">
        <f t="shared" si="4"/>
        <v>18.975065965609399</v>
      </c>
      <c r="AK75" s="32">
        <v>19.030999999999999</v>
      </c>
      <c r="AL75" s="32">
        <v>20.127132240000002</v>
      </c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5"/>
        <v>20.170370695203136</v>
      </c>
    </row>
    <row r="76" spans="1:62">
      <c r="A76" s="29">
        <v>47</v>
      </c>
      <c r="B76" s="29">
        <v>-76.488129000000001</v>
      </c>
      <c r="C76" s="29">
        <v>-76.465900000000005</v>
      </c>
      <c r="D76" s="29">
        <v>-76.487814300668106</v>
      </c>
      <c r="E76" s="29">
        <f t="shared" si="2"/>
        <v>-77.487814300668106</v>
      </c>
      <c r="F76" s="29">
        <v>-75.516999999999996</v>
      </c>
      <c r="G76" s="25">
        <v>-76.924611110000001</v>
      </c>
      <c r="H76" s="25"/>
      <c r="I76" s="29"/>
      <c r="J76" s="25"/>
      <c r="K76" s="25"/>
      <c r="L76" s="25"/>
      <c r="M76" s="29"/>
      <c r="N76" s="29"/>
      <c r="O76" s="30"/>
      <c r="P76" s="25"/>
      <c r="Q76" s="29"/>
      <c r="R76" s="25"/>
      <c r="S76" s="25"/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3"/>
        <v>-76.561878118556038</v>
      </c>
      <c r="AF76" s="2"/>
      <c r="AG76" s="32">
        <v>21.245571999999999</v>
      </c>
      <c r="AH76" s="32">
        <v>21.9696</v>
      </c>
      <c r="AI76" s="32">
        <v>20.237173744724199</v>
      </c>
      <c r="AJ76" s="29">
        <f t="shared" si="4"/>
        <v>19.237173744724199</v>
      </c>
      <c r="AK76" s="32">
        <v>19.257999999999999</v>
      </c>
      <c r="AL76" s="32">
        <v>20.277960199999999</v>
      </c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5"/>
        <v>20.370913281574733</v>
      </c>
    </row>
    <row r="77" spans="1:62">
      <c r="A77" s="29">
        <v>48</v>
      </c>
      <c r="B77" s="29">
        <v>-76.315130999999994</v>
      </c>
      <c r="C77" s="29">
        <v>-76.367000000000004</v>
      </c>
      <c r="D77" s="29">
        <v>-76.266987362578206</v>
      </c>
      <c r="E77" s="29">
        <f t="shared" si="2"/>
        <v>-77.266987362578206</v>
      </c>
      <c r="F77" s="29">
        <v>-75.326999999999998</v>
      </c>
      <c r="G77" s="25">
        <v>-76.760879040000006</v>
      </c>
      <c r="H77" s="25"/>
      <c r="I77" s="29"/>
      <c r="J77" s="25"/>
      <c r="K77" s="25"/>
      <c r="L77" s="25"/>
      <c r="M77" s="29"/>
      <c r="N77" s="29"/>
      <c r="O77" s="30"/>
      <c r="P77" s="25"/>
      <c r="Q77" s="29"/>
      <c r="R77" s="25"/>
      <c r="S77" s="25"/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3"/>
        <v>-76.383997460859405</v>
      </c>
      <c r="AF77" s="2"/>
      <c r="AG77" s="32">
        <v>21.452553999999999</v>
      </c>
      <c r="AH77" s="32">
        <v>22.132100000000001</v>
      </c>
      <c r="AI77" s="32">
        <v>20.422528578947698</v>
      </c>
      <c r="AJ77" s="29">
        <f t="shared" si="4"/>
        <v>19.422528578947698</v>
      </c>
      <c r="AK77" s="32">
        <v>19.41</v>
      </c>
      <c r="AL77" s="32">
        <v>20.509103759999999</v>
      </c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5"/>
        <v>20.55813581964923</v>
      </c>
    </row>
    <row r="78" spans="1:62">
      <c r="A78" s="29">
        <v>49</v>
      </c>
      <c r="B78" s="29">
        <v>-76.165598000000003</v>
      </c>
      <c r="C78" s="29">
        <v>-76.219899999999996</v>
      </c>
      <c r="D78" s="29">
        <v>-76.086401828365496</v>
      </c>
      <c r="E78" s="29">
        <f t="shared" si="2"/>
        <v>-77.086401828365496</v>
      </c>
      <c r="F78" s="29">
        <v>-75.188999999999993</v>
      </c>
      <c r="G78" s="25">
        <v>-76.604991439999992</v>
      </c>
      <c r="H78" s="25"/>
      <c r="I78" s="29"/>
      <c r="J78" s="25"/>
      <c r="K78" s="25"/>
      <c r="L78" s="25"/>
      <c r="M78" s="29"/>
      <c r="N78" s="29"/>
      <c r="O78" s="30"/>
      <c r="P78" s="25"/>
      <c r="Q78" s="29"/>
      <c r="R78" s="25"/>
      <c r="S78" s="25"/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3"/>
        <v>-76.225382182788493</v>
      </c>
      <c r="AF78" s="2"/>
      <c r="AG78" s="32">
        <v>21.631108999999999</v>
      </c>
      <c r="AH78" s="32">
        <v>22.285299999999999</v>
      </c>
      <c r="AI78" s="32">
        <v>20.6926309027101</v>
      </c>
      <c r="AJ78" s="29">
        <f t="shared" si="4"/>
        <v>19.6926309027101</v>
      </c>
      <c r="AK78" s="32">
        <v>19.611999999999998</v>
      </c>
      <c r="AL78" s="32">
        <v>20.660367600000001</v>
      </c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5"/>
        <v>20.762339734236701</v>
      </c>
    </row>
    <row r="79" spans="1:62">
      <c r="A79" s="29">
        <v>50</v>
      </c>
      <c r="B79" s="29">
        <v>-75.998800000000003</v>
      </c>
      <c r="C79" s="29">
        <v>-76.000900000000001</v>
      </c>
      <c r="D79" s="29">
        <v>-75.898300000000006</v>
      </c>
      <c r="E79" s="29">
        <f t="shared" si="2"/>
        <v>-76.898300000000006</v>
      </c>
      <c r="F79" s="29">
        <v>-74.911000000000001</v>
      </c>
      <c r="G79" s="25">
        <v>-76.486369999999994</v>
      </c>
      <c r="H79" s="25"/>
      <c r="I79" s="29"/>
      <c r="J79" s="25"/>
      <c r="K79" s="25"/>
      <c r="L79" s="25"/>
      <c r="M79" s="29"/>
      <c r="N79" s="29"/>
      <c r="O79" s="30"/>
      <c r="P79" s="25"/>
      <c r="Q79" s="29"/>
      <c r="R79" s="25"/>
      <c r="S79" s="25"/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3"/>
        <v>-76.032278333333338</v>
      </c>
      <c r="AF79" s="2"/>
      <c r="AG79" s="32">
        <v>21.79852</v>
      </c>
      <c r="AH79" s="32">
        <v>22.484999999999999</v>
      </c>
      <c r="AI79" s="32">
        <v>20.882000000000001</v>
      </c>
      <c r="AJ79" s="29">
        <f t="shared" si="4"/>
        <v>19.882000000000001</v>
      </c>
      <c r="AK79" s="32">
        <v>19.798999999999999</v>
      </c>
      <c r="AL79" s="32">
        <v>20.959771499999999</v>
      </c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5"/>
        <v>20.967715250000001</v>
      </c>
    </row>
    <row r="80" spans="1:62">
      <c r="A80" s="29">
        <v>51</v>
      </c>
      <c r="B80" s="29">
        <v>-75.842161000000004</v>
      </c>
      <c r="C80" s="29">
        <v>-75.795699999999997</v>
      </c>
      <c r="D80" s="29">
        <v>-75.786665967720396</v>
      </c>
      <c r="E80" s="29">
        <f t="shared" si="2"/>
        <v>-76.786665967720396</v>
      </c>
      <c r="F80" s="29">
        <v>-74.683999999999997</v>
      </c>
      <c r="G80" s="25">
        <v>-76.389783969999996</v>
      </c>
      <c r="H80" s="25"/>
      <c r="I80" s="29"/>
      <c r="J80" s="25"/>
      <c r="K80" s="25"/>
      <c r="L80" s="25"/>
      <c r="M80" s="29"/>
      <c r="N80" s="29"/>
      <c r="O80" s="30"/>
      <c r="P80" s="25"/>
      <c r="Q80" s="29"/>
      <c r="R80" s="25"/>
      <c r="S80" s="25"/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3"/>
        <v>-75.880829484240138</v>
      </c>
      <c r="AF80" s="2"/>
      <c r="AG80" s="32">
        <v>22.02741</v>
      </c>
      <c r="AH80" s="32">
        <v>22.799399999999999</v>
      </c>
      <c r="AI80" s="32">
        <v>21.131131069305798</v>
      </c>
      <c r="AJ80" s="29">
        <f t="shared" si="4"/>
        <v>20.131131069305798</v>
      </c>
      <c r="AK80" s="32">
        <v>19.975000000000001</v>
      </c>
      <c r="AL80" s="32">
        <v>21.121488840000001</v>
      </c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5"/>
        <v>21.197593496435264</v>
      </c>
    </row>
    <row r="81" spans="1:62">
      <c r="A81" s="29">
        <v>52</v>
      </c>
      <c r="B81" s="29">
        <v>-75.708887000000004</v>
      </c>
      <c r="C81" s="29">
        <v>-75.698800000000006</v>
      </c>
      <c r="D81" s="29">
        <v>-75.566782637594699</v>
      </c>
      <c r="E81" s="29">
        <f t="shared" si="2"/>
        <v>-76.566782637594699</v>
      </c>
      <c r="F81" s="29">
        <v>-74.5</v>
      </c>
      <c r="G81" s="25">
        <v>-76.167051799999996</v>
      </c>
      <c r="H81" s="25"/>
      <c r="I81" s="29"/>
      <c r="J81" s="25"/>
      <c r="K81" s="25"/>
      <c r="L81" s="25"/>
      <c r="M81" s="29"/>
      <c r="N81" s="29"/>
      <c r="O81" s="30"/>
      <c r="P81" s="25"/>
      <c r="Q81" s="29"/>
      <c r="R81" s="25"/>
      <c r="S81" s="25"/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3"/>
        <v>-75.701384012531562</v>
      </c>
      <c r="AF81" s="2"/>
      <c r="AG81" s="32">
        <v>22.240881000000002</v>
      </c>
      <c r="AH81" s="32">
        <v>23.107600000000001</v>
      </c>
      <c r="AI81" s="32">
        <v>21.317664359496</v>
      </c>
      <c r="AJ81" s="29">
        <f t="shared" si="4"/>
        <v>20.317664359496</v>
      </c>
      <c r="AK81" s="32">
        <v>20.367999999999999</v>
      </c>
      <c r="AL81" s="32">
        <v>21.34379844</v>
      </c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5"/>
        <v>21.449268026498668</v>
      </c>
    </row>
    <row r="82" spans="1:62">
      <c r="A82" s="29">
        <v>53</v>
      </c>
      <c r="B82" s="29">
        <v>-75.531800000000004</v>
      </c>
      <c r="C82" s="29">
        <v>-75.565100000000001</v>
      </c>
      <c r="D82" s="29">
        <v>-75.360532912289301</v>
      </c>
      <c r="E82" s="29">
        <f t="shared" si="2"/>
        <v>-76.360532912289301</v>
      </c>
      <c r="F82" s="29">
        <v>-74.382000000000005</v>
      </c>
      <c r="G82" s="25">
        <v>-75.960164169999999</v>
      </c>
      <c r="H82" s="25"/>
      <c r="I82" s="29"/>
      <c r="J82" s="25"/>
      <c r="K82" s="25"/>
      <c r="L82" s="25"/>
      <c r="M82" s="29"/>
      <c r="N82" s="29"/>
      <c r="O82" s="30"/>
      <c r="P82" s="25"/>
      <c r="Q82" s="29"/>
      <c r="R82" s="25"/>
      <c r="S82" s="25"/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3"/>
        <v>-75.526688332429771</v>
      </c>
      <c r="AF82" s="2"/>
      <c r="AG82" s="32">
        <v>22.434619999999999</v>
      </c>
      <c r="AH82" s="32">
        <v>23.289100000000001</v>
      </c>
      <c r="AI82" s="32">
        <v>21.550803830630802</v>
      </c>
      <c r="AJ82" s="29">
        <f t="shared" si="4"/>
        <v>20.550803830630802</v>
      </c>
      <c r="AK82" s="32">
        <v>20.565999999999999</v>
      </c>
      <c r="AL82" s="32">
        <v>21.547899080000001</v>
      </c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5"/>
        <v>21.656537790210265</v>
      </c>
    </row>
    <row r="83" spans="1:62">
      <c r="A83" s="29">
        <v>54</v>
      </c>
      <c r="B83" s="29">
        <v>-75.420195000000007</v>
      </c>
      <c r="C83" s="29">
        <v>-75.397999999999996</v>
      </c>
      <c r="D83" s="29">
        <v>-75.223198532039802</v>
      </c>
      <c r="E83" s="29">
        <f t="shared" si="2"/>
        <v>-76.223198532039802</v>
      </c>
      <c r="F83" s="29">
        <v>-74.215999999999994</v>
      </c>
      <c r="G83" s="25">
        <v>-75.78876108</v>
      </c>
      <c r="H83" s="25"/>
      <c r="I83" s="29"/>
      <c r="J83" s="25"/>
      <c r="K83" s="25"/>
      <c r="L83" s="25"/>
      <c r="M83" s="29"/>
      <c r="N83" s="29"/>
      <c r="O83" s="30"/>
      <c r="P83" s="25"/>
      <c r="Q83" s="29"/>
      <c r="R83" s="25"/>
      <c r="S83" s="25"/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3"/>
        <v>-75.378225524013274</v>
      </c>
      <c r="AF83" s="2"/>
      <c r="AG83" s="32">
        <v>22.652971000000001</v>
      </c>
      <c r="AH83" s="32">
        <v>23.5246</v>
      </c>
      <c r="AI83" s="32">
        <v>21.732907301743101</v>
      </c>
      <c r="AJ83" s="29">
        <f t="shared" si="4"/>
        <v>20.732907301743101</v>
      </c>
      <c r="AK83" s="32">
        <v>20.936</v>
      </c>
      <c r="AL83" s="32">
        <v>21.7978767</v>
      </c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5"/>
        <v>21.896210383914365</v>
      </c>
    </row>
    <row r="84" spans="1:62">
      <c r="A84" s="29">
        <v>55</v>
      </c>
      <c r="B84" s="29">
        <v>-75.249933999999996</v>
      </c>
      <c r="C84" s="29">
        <v>-75.265100000000004</v>
      </c>
      <c r="D84" s="29">
        <v>-75.000200000000007</v>
      </c>
      <c r="E84" s="29">
        <f t="shared" si="2"/>
        <v>-76.000200000000007</v>
      </c>
      <c r="F84" s="29">
        <v>-74.036000000000001</v>
      </c>
      <c r="G84" s="25">
        <v>-75.632674899999998</v>
      </c>
      <c r="H84" s="25"/>
      <c r="I84" s="29"/>
      <c r="J84" s="25"/>
      <c r="K84" s="25"/>
      <c r="L84" s="25"/>
      <c r="M84" s="29"/>
      <c r="N84" s="29"/>
      <c r="O84" s="30"/>
      <c r="P84" s="25"/>
      <c r="Q84" s="29"/>
      <c r="R84" s="25"/>
      <c r="S84" s="25"/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3"/>
        <v>-75.197351483333335</v>
      </c>
      <c r="AF84" s="2"/>
      <c r="AG84" s="32">
        <v>22.894127000000001</v>
      </c>
      <c r="AH84" s="32">
        <v>23.738600000000002</v>
      </c>
      <c r="AI84" s="32">
        <v>21.951000000000001</v>
      </c>
      <c r="AJ84" s="29">
        <f t="shared" si="4"/>
        <v>20.951000000000001</v>
      </c>
      <c r="AK84" s="32">
        <v>21.106000000000002</v>
      </c>
      <c r="AL84" s="32">
        <v>21.964064500000003</v>
      </c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5"/>
        <v>22.100798583333333</v>
      </c>
    </row>
    <row r="85" spans="1:62">
      <c r="A85" s="29">
        <v>56</v>
      </c>
      <c r="B85" s="29">
        <v>-75.075654</v>
      </c>
      <c r="C85" s="29">
        <v>-75.105199999999996</v>
      </c>
      <c r="D85" s="29">
        <v>-74.827246961554906</v>
      </c>
      <c r="E85" s="29">
        <f t="shared" si="2"/>
        <v>-75.827246961554906</v>
      </c>
      <c r="F85" s="29">
        <v>-73.790999999999997</v>
      </c>
      <c r="G85" s="25">
        <v>-75.485189919999996</v>
      </c>
      <c r="H85" s="25"/>
      <c r="I85" s="29"/>
      <c r="J85" s="25"/>
      <c r="K85" s="25"/>
      <c r="L85" s="25"/>
      <c r="M85" s="29"/>
      <c r="N85" s="29"/>
      <c r="O85" s="30"/>
      <c r="P85" s="25"/>
      <c r="Q85" s="29"/>
      <c r="R85" s="25"/>
      <c r="S85" s="25"/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3"/>
        <v>-75.0185896405183</v>
      </c>
      <c r="AF85" s="2"/>
      <c r="AG85" s="32">
        <v>23.095483000000002</v>
      </c>
      <c r="AH85" s="32">
        <v>24.148399999999999</v>
      </c>
      <c r="AI85" s="32">
        <v>22.1465333187999</v>
      </c>
      <c r="AJ85" s="29">
        <f t="shared" si="4"/>
        <v>21.1465333187999</v>
      </c>
      <c r="AK85" s="32">
        <v>21.311</v>
      </c>
      <c r="AL85" s="32">
        <v>22.123348120000003</v>
      </c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5"/>
        <v>22.328549626266632</v>
      </c>
    </row>
    <row r="86" spans="1:62">
      <c r="A86" s="29">
        <v>57</v>
      </c>
      <c r="B86" s="29">
        <v>-74.887609999999995</v>
      </c>
      <c r="C86" s="29">
        <v>-74.854299999999995</v>
      </c>
      <c r="D86" s="29">
        <v>-74.674529958609895</v>
      </c>
      <c r="E86" s="29">
        <f t="shared" si="2"/>
        <v>-75.674529958609895</v>
      </c>
      <c r="F86" s="29">
        <v>-73.682000000000002</v>
      </c>
      <c r="G86" s="25">
        <v>-75.32034268999999</v>
      </c>
      <c r="H86" s="25"/>
      <c r="I86" s="29"/>
      <c r="J86" s="25"/>
      <c r="K86" s="25"/>
      <c r="L86" s="25"/>
      <c r="M86" s="29"/>
      <c r="N86" s="29"/>
      <c r="O86" s="30"/>
      <c r="P86" s="25"/>
      <c r="Q86" s="29"/>
      <c r="R86" s="25"/>
      <c r="S86" s="25"/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3"/>
        <v>-74.848885434536626</v>
      </c>
      <c r="AF86" s="2"/>
      <c r="AG86" s="32">
        <v>23.326082</v>
      </c>
      <c r="AH86" s="32">
        <v>24.3826</v>
      </c>
      <c r="AI86" s="32">
        <v>22.375610001277501</v>
      </c>
      <c r="AJ86" s="29">
        <f t="shared" si="4"/>
        <v>21.375610001277501</v>
      </c>
      <c r="AK86" s="32">
        <v>21.454999999999998</v>
      </c>
      <c r="AL86" s="32">
        <v>22.357746299999999</v>
      </c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5"/>
        <v>22.545441383759165</v>
      </c>
    </row>
    <row r="87" spans="1:62">
      <c r="A87" s="29">
        <v>58</v>
      </c>
      <c r="B87" s="29">
        <v>-74.739294000000001</v>
      </c>
      <c r="C87" s="29">
        <v>-74.657899999999998</v>
      </c>
      <c r="D87" s="29">
        <v>-74.541825655419004</v>
      </c>
      <c r="E87" s="29">
        <f t="shared" si="2"/>
        <v>-75.541825655419004</v>
      </c>
      <c r="F87" s="29">
        <v>-73.613</v>
      </c>
      <c r="G87" s="25">
        <v>-75.146906180000002</v>
      </c>
      <c r="H87" s="25"/>
      <c r="I87" s="29"/>
      <c r="J87" s="25"/>
      <c r="K87" s="25"/>
      <c r="L87" s="25"/>
      <c r="M87" s="29"/>
      <c r="N87" s="29"/>
      <c r="O87" s="30"/>
      <c r="P87" s="25"/>
      <c r="Q87" s="29"/>
      <c r="R87" s="25"/>
      <c r="S87" s="25"/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3"/>
        <v>-74.706791915139675</v>
      </c>
      <c r="AF87" s="2"/>
      <c r="AG87" s="32">
        <v>23.562771000000001</v>
      </c>
      <c r="AH87" s="32">
        <v>24.556699999999999</v>
      </c>
      <c r="AI87" s="32">
        <v>22.6333094643038</v>
      </c>
      <c r="AJ87" s="29">
        <f t="shared" si="4"/>
        <v>21.6333094643038</v>
      </c>
      <c r="AK87" s="32">
        <v>21.699000000000002</v>
      </c>
      <c r="AL87" s="32">
        <v>22.541175079999999</v>
      </c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5"/>
        <v>22.77104416810127</v>
      </c>
    </row>
    <row r="88" spans="1:62">
      <c r="A88" s="29">
        <v>59</v>
      </c>
      <c r="B88" s="29">
        <v>-74.580273000000005</v>
      </c>
      <c r="C88" s="29">
        <v>-74.491399999999999</v>
      </c>
      <c r="D88" s="29">
        <v>-74.353022560711295</v>
      </c>
      <c r="E88" s="29">
        <f t="shared" si="2"/>
        <v>-75.353022560711295</v>
      </c>
      <c r="F88" s="29">
        <v>-73.465999999999994</v>
      </c>
      <c r="G88" s="25">
        <v>-74.972210869999998</v>
      </c>
      <c r="H88" s="25"/>
      <c r="I88" s="29"/>
      <c r="J88" s="25"/>
      <c r="K88" s="25"/>
      <c r="L88" s="25"/>
      <c r="M88" s="29"/>
      <c r="N88" s="29"/>
      <c r="O88" s="30"/>
      <c r="P88" s="25"/>
      <c r="Q88" s="29"/>
      <c r="R88" s="25"/>
      <c r="S88" s="25"/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3"/>
        <v>-74.5359881652371</v>
      </c>
      <c r="AF88" s="2"/>
      <c r="AG88" s="32">
        <v>23.856763999999998</v>
      </c>
      <c r="AH88" s="32">
        <v>24.869199999999999</v>
      </c>
      <c r="AI88" s="32">
        <v>22.842292071935599</v>
      </c>
      <c r="AJ88" s="29">
        <f t="shared" si="4"/>
        <v>21.842292071935599</v>
      </c>
      <c r="AK88" s="32">
        <v>21.937000000000001</v>
      </c>
      <c r="AL88" s="32">
        <v>22.7662157</v>
      </c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5"/>
        <v>23.018960640645201</v>
      </c>
    </row>
    <row r="89" spans="1:62">
      <c r="A89" s="29">
        <v>60</v>
      </c>
      <c r="B89" s="29">
        <v>-74.411227999999994</v>
      </c>
      <c r="C89" s="29">
        <v>-74.285499999999999</v>
      </c>
      <c r="D89" s="29">
        <v>-74.081100000000006</v>
      </c>
      <c r="E89" s="29">
        <f t="shared" si="2"/>
        <v>-75.081100000000006</v>
      </c>
      <c r="F89" s="29">
        <v>-73.179000000000002</v>
      </c>
      <c r="G89" s="25">
        <v>-74.790044399999999</v>
      </c>
      <c r="H89" s="25"/>
      <c r="I89" s="29"/>
      <c r="J89" s="25"/>
      <c r="K89" s="25"/>
      <c r="L89" s="25"/>
      <c r="M89" s="29"/>
      <c r="N89" s="29"/>
      <c r="O89" s="30"/>
      <c r="P89" s="25"/>
      <c r="Q89" s="29"/>
      <c r="R89" s="25"/>
      <c r="S89" s="25"/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3"/>
        <v>-74.304662066666666</v>
      </c>
      <c r="AF89" s="2"/>
      <c r="AG89" s="32">
        <v>24.085183000000001</v>
      </c>
      <c r="AH89" s="32">
        <v>25.042999999999999</v>
      </c>
      <c r="AI89" s="32">
        <v>23.067699999999999</v>
      </c>
      <c r="AJ89" s="29">
        <f t="shared" si="4"/>
        <v>22.067699999999999</v>
      </c>
      <c r="AK89" s="32">
        <v>22.106999999999999</v>
      </c>
      <c r="AL89" s="32">
        <v>22.978193600000001</v>
      </c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5"/>
        <v>23.224796100000002</v>
      </c>
    </row>
    <row r="90" spans="1:62">
      <c r="A90" s="29">
        <v>61</v>
      </c>
      <c r="B90" s="29">
        <v>-74.216183999999998</v>
      </c>
      <c r="C90" s="29">
        <v>-74.069599999999994</v>
      </c>
      <c r="D90" s="29">
        <v>-73.897815560050304</v>
      </c>
      <c r="E90" s="29">
        <f t="shared" si="2"/>
        <v>-74.897815560050304</v>
      </c>
      <c r="F90" s="29">
        <v>-72.936000000000007</v>
      </c>
      <c r="G90" s="25">
        <v>-74.680168430000009</v>
      </c>
      <c r="H90" s="25"/>
      <c r="I90" s="29"/>
      <c r="J90" s="25"/>
      <c r="K90" s="25"/>
      <c r="L90" s="25"/>
      <c r="M90" s="29"/>
      <c r="N90" s="29"/>
      <c r="O90" s="30"/>
      <c r="P90" s="25"/>
      <c r="Q90" s="29"/>
      <c r="R90" s="25"/>
      <c r="S90" s="25"/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3"/>
        <v>-74.116263925016767</v>
      </c>
      <c r="AF90" s="2"/>
      <c r="AG90" s="32">
        <v>24.344078</v>
      </c>
      <c r="AH90" s="32">
        <v>25.2544</v>
      </c>
      <c r="AI90" s="32">
        <v>23.278938243106499</v>
      </c>
      <c r="AJ90" s="29">
        <f t="shared" si="4"/>
        <v>22.278938243106499</v>
      </c>
      <c r="AK90" s="32">
        <v>22.393999999999998</v>
      </c>
      <c r="AL90" s="32">
        <v>23.15201188</v>
      </c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5"/>
        <v>23.450394394368832</v>
      </c>
    </row>
    <row r="91" spans="1:62">
      <c r="A91" s="29">
        <v>62</v>
      </c>
      <c r="B91" s="29">
        <v>-74.035196999999997</v>
      </c>
      <c r="C91" s="29">
        <v>-73.778000000000006</v>
      </c>
      <c r="D91" s="29">
        <v>-73.687738969939403</v>
      </c>
      <c r="E91" s="29">
        <f t="shared" si="2"/>
        <v>-74.687738969939403</v>
      </c>
      <c r="F91" s="29">
        <v>-72.637</v>
      </c>
      <c r="G91" s="25">
        <v>-74.546388699999994</v>
      </c>
      <c r="H91" s="25"/>
      <c r="I91" s="29"/>
      <c r="J91" s="25"/>
      <c r="K91" s="25"/>
      <c r="L91" s="25"/>
      <c r="M91" s="29"/>
      <c r="N91" s="29"/>
      <c r="O91" s="30"/>
      <c r="P91" s="25"/>
      <c r="Q91" s="29"/>
      <c r="R91" s="25"/>
      <c r="S91" s="25"/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3"/>
        <v>-73.895343939979796</v>
      </c>
      <c r="AF91" s="2"/>
      <c r="AG91" s="32">
        <v>24.665889</v>
      </c>
      <c r="AH91" s="32">
        <v>25.4435</v>
      </c>
      <c r="AI91" s="32">
        <v>23.503743266868099</v>
      </c>
      <c r="AJ91" s="29">
        <f t="shared" si="4"/>
        <v>22.503743266868099</v>
      </c>
      <c r="AK91" s="32">
        <v>22.527999999999999</v>
      </c>
      <c r="AL91" s="32">
        <v>23.4100681</v>
      </c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5"/>
        <v>23.675823938956029</v>
      </c>
    </row>
    <row r="92" spans="1:62">
      <c r="A92" s="29">
        <v>63</v>
      </c>
      <c r="B92" s="29">
        <v>-73.819567000000006</v>
      </c>
      <c r="C92" s="29">
        <v>-73.396600000000007</v>
      </c>
      <c r="D92" s="29">
        <v>-73.5106986195281</v>
      </c>
      <c r="E92" s="29">
        <f t="shared" si="2"/>
        <v>-74.5106986195281</v>
      </c>
      <c r="F92" s="29">
        <v>-72.352999999999994</v>
      </c>
      <c r="G92" s="25">
        <v>-74.397719729999992</v>
      </c>
      <c r="H92" s="25"/>
      <c r="I92" s="29"/>
      <c r="J92" s="25"/>
      <c r="K92" s="25"/>
      <c r="L92" s="25"/>
      <c r="M92" s="29"/>
      <c r="N92" s="29"/>
      <c r="O92" s="30"/>
      <c r="P92" s="25"/>
      <c r="Q92" s="29"/>
      <c r="R92" s="25"/>
      <c r="S92" s="25"/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3"/>
        <v>-73.6647139948427</v>
      </c>
      <c r="AF92" s="2"/>
      <c r="AG92" s="32">
        <v>24.845872</v>
      </c>
      <c r="AH92" s="32">
        <v>25.704000000000001</v>
      </c>
      <c r="AI92" s="32">
        <v>23.739228603721401</v>
      </c>
      <c r="AJ92" s="29">
        <f t="shared" si="4"/>
        <v>22.739228603721401</v>
      </c>
      <c r="AK92" s="32">
        <v>22.632000000000001</v>
      </c>
      <c r="AL92" s="32">
        <v>23.6629343</v>
      </c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5"/>
        <v>23.887210584573804</v>
      </c>
    </row>
    <row r="93" spans="1:62">
      <c r="A93" s="29">
        <v>64</v>
      </c>
      <c r="B93" s="29">
        <v>-73.581975</v>
      </c>
      <c r="C93" s="29">
        <v>-73.198800000000006</v>
      </c>
      <c r="D93" s="29">
        <v>-73.293077945085898</v>
      </c>
      <c r="E93" s="29">
        <f t="shared" si="2"/>
        <v>-74.293077945085898</v>
      </c>
      <c r="F93" s="29">
        <v>-72.23</v>
      </c>
      <c r="G93" s="25">
        <v>-74.227703520000006</v>
      </c>
      <c r="H93" s="25"/>
      <c r="I93" s="29"/>
      <c r="J93" s="25"/>
      <c r="K93" s="25"/>
      <c r="L93" s="25"/>
      <c r="M93" s="29"/>
      <c r="N93" s="29"/>
      <c r="O93" s="30"/>
      <c r="P93" s="25"/>
      <c r="Q93" s="29"/>
      <c r="R93" s="25"/>
      <c r="S93" s="25"/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3"/>
        <v>-73.470772401695299</v>
      </c>
      <c r="AF93" s="2"/>
      <c r="AG93" s="32">
        <v>25.017648999999999</v>
      </c>
      <c r="AH93" s="32">
        <v>26.002099999999999</v>
      </c>
      <c r="AI93" s="32">
        <v>23.949599991323598</v>
      </c>
      <c r="AJ93" s="29">
        <f t="shared" si="4"/>
        <v>22.949599991323598</v>
      </c>
      <c r="AK93" s="32">
        <v>22.795000000000002</v>
      </c>
      <c r="AL93" s="32">
        <v>24.006704440000004</v>
      </c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5"/>
        <v>24.120108903774533</v>
      </c>
    </row>
    <row r="94" spans="1:62">
      <c r="A94" s="29">
        <v>65</v>
      </c>
      <c r="B94" s="29">
        <v>-73.388473000000005</v>
      </c>
      <c r="C94" s="29">
        <v>-72.950500000000005</v>
      </c>
      <c r="D94" s="29">
        <v>-73.1053</v>
      </c>
      <c r="E94" s="29">
        <f t="shared" ref="E94:E129" si="6">D94-1</f>
        <v>-74.1053</v>
      </c>
      <c r="F94" s="29">
        <v>-72.100999999999999</v>
      </c>
      <c r="G94" s="25">
        <v>-74.064003150000005</v>
      </c>
      <c r="H94" s="25"/>
      <c r="I94" s="29"/>
      <c r="J94" s="25"/>
      <c r="K94" s="25"/>
      <c r="L94" s="25"/>
      <c r="M94" s="29"/>
      <c r="N94" s="29"/>
      <c r="O94" s="30"/>
      <c r="P94" s="25"/>
      <c r="Q94" s="29"/>
      <c r="R94" s="25"/>
      <c r="S94" s="25"/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7">AVERAGE(B94:AD94)</f>
        <v>-73.285762691666676</v>
      </c>
      <c r="AF94" s="2"/>
      <c r="AG94" s="32">
        <v>25.194075999999999</v>
      </c>
      <c r="AH94" s="32">
        <v>26.428699999999999</v>
      </c>
      <c r="AI94" s="32">
        <v>24.207000000000001</v>
      </c>
      <c r="AJ94" s="29">
        <f t="shared" ref="AJ94:AJ129" si="8">AI94-1</f>
        <v>23.207000000000001</v>
      </c>
      <c r="AK94" s="32">
        <v>22.995000000000001</v>
      </c>
      <c r="AL94" s="32">
        <v>24.180633100000001</v>
      </c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9">AVERAGE(AG94:BI94)</f>
        <v>24.368734849999999</v>
      </c>
    </row>
    <row r="95" spans="1:62">
      <c r="A95" s="29">
        <v>66</v>
      </c>
      <c r="B95" s="29">
        <v>-73.161314000000004</v>
      </c>
      <c r="C95" s="29">
        <v>-72.640100000000004</v>
      </c>
      <c r="D95" s="29">
        <v>-72.871700416265199</v>
      </c>
      <c r="E95" s="29">
        <f t="shared" si="6"/>
        <v>-73.871700416265199</v>
      </c>
      <c r="F95" s="29">
        <v>-71.957999999999998</v>
      </c>
      <c r="G95" s="25">
        <v>-73.89867778</v>
      </c>
      <c r="H95" s="25"/>
      <c r="I95" s="29"/>
      <c r="J95" s="25"/>
      <c r="K95" s="25"/>
      <c r="L95" s="25"/>
      <c r="M95" s="29"/>
      <c r="N95" s="29"/>
      <c r="O95" s="30"/>
      <c r="P95" s="25"/>
      <c r="Q95" s="29"/>
      <c r="R95" s="25"/>
      <c r="S95" s="25"/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7"/>
        <v>-73.066915435421734</v>
      </c>
      <c r="AF95" s="2"/>
      <c r="AG95" s="32">
        <v>25.415222</v>
      </c>
      <c r="AH95" s="32">
        <v>26.692499999999999</v>
      </c>
      <c r="AI95" s="32">
        <v>24.409187012730602</v>
      </c>
      <c r="AJ95" s="29">
        <f t="shared" si="8"/>
        <v>23.409187012730602</v>
      </c>
      <c r="AK95" s="32">
        <v>23.381</v>
      </c>
      <c r="AL95" s="32">
        <v>24.42593746</v>
      </c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9"/>
        <v>24.622172247576867</v>
      </c>
    </row>
    <row r="96" spans="1:62">
      <c r="A96" s="29">
        <v>67</v>
      </c>
      <c r="B96" s="29">
        <v>-73.017788999999993</v>
      </c>
      <c r="C96" s="29">
        <v>-72.4131</v>
      </c>
      <c r="D96" s="29">
        <v>-72.694596991867201</v>
      </c>
      <c r="E96" s="29">
        <f t="shared" si="6"/>
        <v>-73.694596991867201</v>
      </c>
      <c r="F96" s="29">
        <v>-71.697000000000003</v>
      </c>
      <c r="G96" s="25">
        <v>-73.653753279999989</v>
      </c>
      <c r="H96" s="25"/>
      <c r="I96" s="29"/>
      <c r="J96" s="25"/>
      <c r="K96" s="25"/>
      <c r="L96" s="25"/>
      <c r="M96" s="29"/>
      <c r="N96" s="29"/>
      <c r="O96" s="30"/>
      <c r="P96" s="25"/>
      <c r="Q96" s="29"/>
      <c r="R96" s="25"/>
      <c r="S96" s="25"/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7"/>
        <v>-72.861806043955724</v>
      </c>
      <c r="AF96" s="2"/>
      <c r="AG96" s="32">
        <v>25.689242</v>
      </c>
      <c r="AH96" s="32">
        <v>26.876300000000001</v>
      </c>
      <c r="AI96" s="32">
        <v>24.6708625286265</v>
      </c>
      <c r="AJ96" s="29">
        <f t="shared" si="8"/>
        <v>23.6708625286265</v>
      </c>
      <c r="AK96" s="32">
        <v>23.545999999999999</v>
      </c>
      <c r="AL96" s="32">
        <v>24.667922800000003</v>
      </c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9"/>
        <v>24.853531642875506</v>
      </c>
    </row>
    <row r="97" spans="1:62">
      <c r="A97" s="29">
        <v>68</v>
      </c>
      <c r="B97" s="29">
        <v>-72.776649000000006</v>
      </c>
      <c r="C97" s="29">
        <v>-72.176500000000004</v>
      </c>
      <c r="D97" s="29">
        <v>-72.479386325419398</v>
      </c>
      <c r="E97" s="29">
        <f t="shared" si="6"/>
        <v>-73.479386325419398</v>
      </c>
      <c r="F97" s="29">
        <v>-71.373999999999995</v>
      </c>
      <c r="G97" s="25">
        <v>-73.397289439999994</v>
      </c>
      <c r="H97" s="25"/>
      <c r="I97" s="29"/>
      <c r="J97" s="25"/>
      <c r="K97" s="25"/>
      <c r="L97" s="25"/>
      <c r="M97" s="29"/>
      <c r="N97" s="29"/>
      <c r="O97" s="30"/>
      <c r="P97" s="25"/>
      <c r="Q97" s="29"/>
      <c r="R97" s="25"/>
      <c r="S97" s="25"/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7"/>
        <v>-72.613868515139799</v>
      </c>
      <c r="AF97" s="2"/>
      <c r="AG97" s="32">
        <v>25.970533</v>
      </c>
      <c r="AH97" s="32">
        <v>27.160599999999999</v>
      </c>
      <c r="AI97" s="32">
        <v>24.8905636803619</v>
      </c>
      <c r="AJ97" s="29">
        <f t="shared" si="8"/>
        <v>23.8905636803619</v>
      </c>
      <c r="AK97" s="32">
        <v>23.765999999999998</v>
      </c>
      <c r="AL97" s="32">
        <v>24.90702448</v>
      </c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9"/>
        <v>25.097547473453961</v>
      </c>
    </row>
    <row r="98" spans="1:62">
      <c r="A98" s="29">
        <v>69</v>
      </c>
      <c r="B98" s="29">
        <v>-72.594738000000007</v>
      </c>
      <c r="C98" s="29">
        <v>-71.968999999999994</v>
      </c>
      <c r="D98" s="29">
        <v>-72.264246497149003</v>
      </c>
      <c r="E98" s="29">
        <f t="shared" si="6"/>
        <v>-73.264246497149003</v>
      </c>
      <c r="F98" s="29">
        <v>-71.061000000000007</v>
      </c>
      <c r="G98" s="25">
        <v>-73.239229510000001</v>
      </c>
      <c r="H98" s="25"/>
      <c r="I98" s="29"/>
      <c r="J98" s="25"/>
      <c r="K98" s="25"/>
      <c r="L98" s="25"/>
      <c r="M98" s="29"/>
      <c r="N98" s="29"/>
      <c r="O98" s="30"/>
      <c r="P98" s="25"/>
      <c r="Q98" s="29"/>
      <c r="R98" s="25"/>
      <c r="S98" s="25"/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7"/>
        <v>-72.398743417383002</v>
      </c>
      <c r="AF98" s="2"/>
      <c r="AG98" s="32">
        <v>26.142973999999999</v>
      </c>
      <c r="AH98" s="32">
        <v>27.5596</v>
      </c>
      <c r="AI98" s="32">
        <v>25.1102713307044</v>
      </c>
      <c r="AJ98" s="29">
        <f t="shared" si="8"/>
        <v>24.1102713307044</v>
      </c>
      <c r="AK98" s="32">
        <v>24.033000000000001</v>
      </c>
      <c r="AL98" s="32">
        <v>25.201979449999996</v>
      </c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9"/>
        <v>25.359682685234798</v>
      </c>
    </row>
    <row r="99" spans="1:62">
      <c r="A99" s="29">
        <v>70</v>
      </c>
      <c r="B99" s="29">
        <v>-72.330802000000006</v>
      </c>
      <c r="C99" s="29">
        <v>-71.567899999999995</v>
      </c>
      <c r="D99" s="29">
        <v>-72.020099999999999</v>
      </c>
      <c r="E99" s="29">
        <f t="shared" si="6"/>
        <v>-73.020099999999999</v>
      </c>
      <c r="F99" s="29">
        <v>-70.784999999999997</v>
      </c>
      <c r="G99" s="25">
        <v>-73.068796200000008</v>
      </c>
      <c r="H99" s="25"/>
      <c r="I99" s="29"/>
      <c r="J99" s="25"/>
      <c r="K99" s="25"/>
      <c r="L99" s="25"/>
      <c r="M99" s="29"/>
      <c r="N99" s="29"/>
      <c r="O99" s="30"/>
      <c r="P99" s="25"/>
      <c r="Q99" s="29"/>
      <c r="R99" s="25"/>
      <c r="S99" s="25"/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7"/>
        <v>-72.132116366666679</v>
      </c>
      <c r="AF99" s="2"/>
      <c r="AG99" s="32">
        <v>26.405125000000002</v>
      </c>
      <c r="AH99" s="32">
        <v>27.800699999999999</v>
      </c>
      <c r="AI99" s="32">
        <v>25.4772</v>
      </c>
      <c r="AJ99" s="29">
        <f t="shared" si="8"/>
        <v>24.4772</v>
      </c>
      <c r="AK99" s="32">
        <v>24.422999999999998</v>
      </c>
      <c r="AL99" s="32">
        <v>25.402789999999996</v>
      </c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9"/>
        <v>25.664335833333336</v>
      </c>
    </row>
    <row r="100" spans="1:62">
      <c r="A100" s="29">
        <v>71</v>
      </c>
      <c r="B100" s="29">
        <v>-72.145899999999997</v>
      </c>
      <c r="C100" s="29">
        <v>-71.389099999999999</v>
      </c>
      <c r="D100" s="29">
        <v>-71.681428359195905</v>
      </c>
      <c r="E100" s="29">
        <f t="shared" si="6"/>
        <v>-72.681428359195905</v>
      </c>
      <c r="F100" s="29">
        <v>-70.411000000000001</v>
      </c>
      <c r="G100" s="25">
        <v>-72.858248790000005</v>
      </c>
      <c r="H100" s="25"/>
      <c r="I100" s="29"/>
      <c r="J100" s="25"/>
      <c r="K100" s="25"/>
      <c r="L100" s="25"/>
      <c r="M100" s="29"/>
      <c r="N100" s="29"/>
      <c r="O100" s="30"/>
      <c r="P100" s="25"/>
      <c r="Q100" s="29"/>
      <c r="R100" s="25"/>
      <c r="S100" s="25"/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7"/>
        <v>-71.86118425139864</v>
      </c>
      <c r="AF100" s="2"/>
      <c r="AG100" s="32">
        <v>26.643687</v>
      </c>
      <c r="AH100" s="32">
        <v>28.025600000000001</v>
      </c>
      <c r="AI100" s="32">
        <v>25.903703155246099</v>
      </c>
      <c r="AJ100" s="29">
        <f t="shared" si="8"/>
        <v>24.903703155246099</v>
      </c>
      <c r="AK100" s="32">
        <v>24.635999999999999</v>
      </c>
      <c r="AL100" s="32">
        <v>25.793699579999998</v>
      </c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9"/>
        <v>25.984398815082031</v>
      </c>
    </row>
    <row r="101" spans="1:62">
      <c r="A101" s="29">
        <v>72</v>
      </c>
      <c r="B101" s="29">
        <v>-71.882143999999997</v>
      </c>
      <c r="C101" s="29">
        <v>-71.192999999999998</v>
      </c>
      <c r="D101" s="29">
        <v>-71.358953462713004</v>
      </c>
      <c r="E101" s="29">
        <f t="shared" si="6"/>
        <v>-72.358953462713004</v>
      </c>
      <c r="F101" s="29">
        <v>-70.182000000000002</v>
      </c>
      <c r="G101" s="25">
        <v>-72.700918399999992</v>
      </c>
      <c r="H101" s="25"/>
      <c r="I101" s="29"/>
      <c r="J101" s="25"/>
      <c r="K101" s="25"/>
      <c r="L101" s="25"/>
      <c r="M101" s="29"/>
      <c r="N101" s="29"/>
      <c r="O101" s="30"/>
      <c r="P101" s="25"/>
      <c r="Q101" s="29"/>
      <c r="R101" s="25"/>
      <c r="S101" s="25"/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7"/>
        <v>-71.612661554237661</v>
      </c>
      <c r="AF101" s="2"/>
      <c r="AG101" s="32">
        <v>26.954616000000001</v>
      </c>
      <c r="AH101" s="32">
        <v>28.3506</v>
      </c>
      <c r="AI101" s="32">
        <v>26.189494490904501</v>
      </c>
      <c r="AJ101" s="29">
        <f t="shared" si="8"/>
        <v>25.189494490904501</v>
      </c>
      <c r="AK101" s="32">
        <v>24.902000000000001</v>
      </c>
      <c r="AL101" s="32">
        <v>26.017007759999998</v>
      </c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9"/>
        <v>26.267202123634842</v>
      </c>
    </row>
    <row r="102" spans="1:62">
      <c r="A102" s="29">
        <v>73</v>
      </c>
      <c r="B102" s="29">
        <v>-71.549638000000002</v>
      </c>
      <c r="C102" s="29">
        <v>-70.838300000000004</v>
      </c>
      <c r="D102" s="29">
        <v>-71.147702057162704</v>
      </c>
      <c r="E102" s="29">
        <f t="shared" si="6"/>
        <v>-72.147702057162704</v>
      </c>
      <c r="F102" s="29">
        <v>-69.820999999999998</v>
      </c>
      <c r="G102" s="25">
        <v>-72.499841879999991</v>
      </c>
      <c r="H102" s="25"/>
      <c r="I102" s="29"/>
      <c r="J102" s="25"/>
      <c r="K102" s="25"/>
      <c r="L102" s="25"/>
      <c r="M102" s="29"/>
      <c r="N102" s="29"/>
      <c r="O102" s="30"/>
      <c r="P102" s="25"/>
      <c r="Q102" s="29"/>
      <c r="R102" s="25"/>
      <c r="S102" s="25"/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7"/>
        <v>-71.334030665720888</v>
      </c>
      <c r="AF102" s="2"/>
      <c r="AG102" s="32">
        <v>27.280401999999999</v>
      </c>
      <c r="AH102" s="32">
        <v>28.544499999999999</v>
      </c>
      <c r="AI102" s="32">
        <v>26.552653093026599</v>
      </c>
      <c r="AJ102" s="29">
        <f t="shared" si="8"/>
        <v>25.552653093026599</v>
      </c>
      <c r="AK102" s="32">
        <v>25.369</v>
      </c>
      <c r="AL102" s="32">
        <v>26.284936740000003</v>
      </c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9"/>
        <v>26.597357487675534</v>
      </c>
    </row>
    <row r="103" spans="1:62">
      <c r="A103" s="29">
        <v>74</v>
      </c>
      <c r="B103" s="29">
        <v>-71.295861000000002</v>
      </c>
      <c r="C103" s="29">
        <v>-70.631399999999999</v>
      </c>
      <c r="D103" s="29">
        <v>-70.849473461591302</v>
      </c>
      <c r="E103" s="29">
        <f t="shared" si="6"/>
        <v>-71.849473461591302</v>
      </c>
      <c r="F103" s="29">
        <v>-69.715999999999994</v>
      </c>
      <c r="G103" s="25">
        <v>-72.276276499999994</v>
      </c>
      <c r="H103" s="25"/>
      <c r="I103" s="29"/>
      <c r="J103" s="25"/>
      <c r="K103" s="25"/>
      <c r="L103" s="25"/>
      <c r="M103" s="29"/>
      <c r="N103" s="29"/>
      <c r="O103" s="30"/>
      <c r="P103" s="25"/>
      <c r="Q103" s="29"/>
      <c r="R103" s="25"/>
      <c r="S103" s="25"/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7"/>
        <v>-71.103080737197089</v>
      </c>
      <c r="AF103" s="2"/>
      <c r="AG103" s="32">
        <v>27.599879000000001</v>
      </c>
      <c r="AH103" s="32">
        <v>28.726299999999998</v>
      </c>
      <c r="AI103" s="32">
        <v>26.901365401036902</v>
      </c>
      <c r="AJ103" s="29">
        <f t="shared" si="8"/>
        <v>25.901365401036902</v>
      </c>
      <c r="AK103" s="32">
        <v>25.707999999999998</v>
      </c>
      <c r="AL103" s="32">
        <v>26.592706719999999</v>
      </c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9"/>
        <v>26.904936087012299</v>
      </c>
    </row>
    <row r="104" spans="1:62">
      <c r="A104" s="29">
        <v>75</v>
      </c>
      <c r="B104" s="29">
        <v>-71.157773000000006</v>
      </c>
      <c r="C104" s="29">
        <v>-70.329099999999997</v>
      </c>
      <c r="D104" s="29">
        <v>-70.613200000000006</v>
      </c>
      <c r="E104" s="29">
        <f t="shared" si="6"/>
        <v>-71.613200000000006</v>
      </c>
      <c r="F104" s="29">
        <v>-69.516999999999996</v>
      </c>
      <c r="G104" s="25">
        <v>-72.016632000000001</v>
      </c>
      <c r="H104" s="25"/>
      <c r="I104" s="29"/>
      <c r="J104" s="25"/>
      <c r="K104" s="25"/>
      <c r="L104" s="25"/>
      <c r="M104" s="29"/>
      <c r="N104" s="29"/>
      <c r="O104" s="30"/>
      <c r="P104" s="25"/>
      <c r="Q104" s="29"/>
      <c r="R104" s="25"/>
      <c r="S104" s="25"/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7"/>
        <v>-70.874484166666676</v>
      </c>
      <c r="AF104" s="2"/>
      <c r="AG104" s="32">
        <v>27.81392</v>
      </c>
      <c r="AH104" s="32">
        <v>29.234999999999999</v>
      </c>
      <c r="AI104" s="32">
        <v>27.273900000000001</v>
      </c>
      <c r="AJ104" s="29">
        <f t="shared" si="8"/>
        <v>26.273900000000001</v>
      </c>
      <c r="AK104" s="32">
        <v>26.103000000000002</v>
      </c>
      <c r="AL104" s="32">
        <v>26.874714000000001</v>
      </c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9"/>
        <v>27.262405666666666</v>
      </c>
    </row>
    <row r="105" spans="1:62">
      <c r="A105" s="29">
        <v>76</v>
      </c>
      <c r="B105" s="29">
        <v>-70.934698999999995</v>
      </c>
      <c r="C105" s="29">
        <v>-70.093100000000007</v>
      </c>
      <c r="D105" s="29">
        <v>-70.314155328882904</v>
      </c>
      <c r="E105" s="29">
        <f t="shared" si="6"/>
        <v>-71.314155328882904</v>
      </c>
      <c r="F105" s="29">
        <v>-69.221999999999994</v>
      </c>
      <c r="G105" s="25">
        <v>-71.73812452</v>
      </c>
      <c r="H105" s="25"/>
      <c r="I105" s="29"/>
      <c r="J105" s="25"/>
      <c r="K105" s="25"/>
      <c r="L105" s="25"/>
      <c r="M105" s="29"/>
      <c r="N105" s="29"/>
      <c r="O105" s="30"/>
      <c r="P105" s="25"/>
      <c r="Q105" s="29"/>
      <c r="R105" s="25"/>
      <c r="S105" s="25"/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7"/>
        <v>-70.602705696294308</v>
      </c>
      <c r="AF105" s="2"/>
      <c r="AG105" s="32">
        <v>28.261206999999999</v>
      </c>
      <c r="AH105" s="32">
        <v>29.716799999999999</v>
      </c>
      <c r="AI105" s="32">
        <v>27.691522485311602</v>
      </c>
      <c r="AJ105" s="29">
        <f t="shared" si="8"/>
        <v>26.691522485311602</v>
      </c>
      <c r="AK105" s="32">
        <v>26.457999999999998</v>
      </c>
      <c r="AL105" s="32">
        <v>27.089448560000001</v>
      </c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9"/>
        <v>27.651416755103867</v>
      </c>
    </row>
    <row r="106" spans="1:62">
      <c r="A106" s="29">
        <v>77</v>
      </c>
      <c r="B106" s="29">
        <v>-70.569506000000004</v>
      </c>
      <c r="C106" s="29">
        <v>-69.774799999999999</v>
      </c>
      <c r="D106" s="29">
        <v>-69.865548823951897</v>
      </c>
      <c r="E106" s="29">
        <f t="shared" si="6"/>
        <v>-70.865548823951897</v>
      </c>
      <c r="F106" s="29">
        <v>-68.986000000000004</v>
      </c>
      <c r="G106" s="25">
        <v>-71.532860220000003</v>
      </c>
      <c r="H106" s="25"/>
      <c r="I106" s="29"/>
      <c r="J106" s="25"/>
      <c r="K106" s="25"/>
      <c r="L106" s="25"/>
      <c r="M106" s="29"/>
      <c r="N106" s="29"/>
      <c r="O106" s="30"/>
      <c r="P106" s="25"/>
      <c r="Q106" s="29"/>
      <c r="R106" s="25"/>
      <c r="S106" s="25"/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7"/>
        <v>-70.265710644650639</v>
      </c>
      <c r="AF106" s="2"/>
      <c r="AG106" s="32">
        <v>28.726873999999999</v>
      </c>
      <c r="AH106" s="32">
        <v>29.8384</v>
      </c>
      <c r="AI106" s="32">
        <v>28.0360169279862</v>
      </c>
      <c r="AJ106" s="29">
        <f t="shared" si="8"/>
        <v>27.0360169279862</v>
      </c>
      <c r="AK106" s="32">
        <v>26.681000000000001</v>
      </c>
      <c r="AL106" s="32">
        <v>27.381167860000001</v>
      </c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9"/>
        <v>27.949912619328732</v>
      </c>
    </row>
    <row r="107" spans="1:62">
      <c r="A107" s="29">
        <v>78</v>
      </c>
      <c r="B107" s="29">
        <v>-70.286945000000003</v>
      </c>
      <c r="C107" s="29">
        <v>-69.516599999999997</v>
      </c>
      <c r="D107" s="29">
        <v>-69.590146345229101</v>
      </c>
      <c r="E107" s="29">
        <f t="shared" si="6"/>
        <v>-70.590146345229101</v>
      </c>
      <c r="F107" s="29">
        <v>-68.722999999999999</v>
      </c>
      <c r="G107" s="25">
        <v>-71.342990620000009</v>
      </c>
      <c r="H107" s="25"/>
      <c r="I107" s="29"/>
      <c r="J107" s="25"/>
      <c r="K107" s="25"/>
      <c r="L107" s="25"/>
      <c r="M107" s="29"/>
      <c r="N107" s="29"/>
      <c r="O107" s="30"/>
      <c r="P107" s="25"/>
      <c r="Q107" s="29"/>
      <c r="R107" s="25"/>
      <c r="S107" s="25"/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7"/>
        <v>-70.008304718409704</v>
      </c>
      <c r="AF107" s="2"/>
      <c r="AG107" s="32">
        <v>29.136016000000001</v>
      </c>
      <c r="AH107" s="32">
        <v>30.204899999999999</v>
      </c>
      <c r="AI107" s="32">
        <v>28.382582648223998</v>
      </c>
      <c r="AJ107" s="29">
        <f t="shared" si="8"/>
        <v>27.382582648223998</v>
      </c>
      <c r="AK107" s="32">
        <v>27.058</v>
      </c>
      <c r="AL107" s="32">
        <v>27.701905920000002</v>
      </c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9"/>
        <v>28.310997869407998</v>
      </c>
    </row>
    <row r="108" spans="1:62">
      <c r="A108" s="29">
        <v>79</v>
      </c>
      <c r="B108" s="29">
        <v>-69.888531999999998</v>
      </c>
      <c r="C108" s="29">
        <v>-69.035499999999999</v>
      </c>
      <c r="D108" s="29">
        <v>-69.274772740895202</v>
      </c>
      <c r="E108" s="29">
        <f t="shared" si="6"/>
        <v>-70.274772740895202</v>
      </c>
      <c r="F108" s="29">
        <v>-68.622</v>
      </c>
      <c r="G108" s="25">
        <v>-71.03476074999999</v>
      </c>
      <c r="H108" s="25"/>
      <c r="I108" s="29"/>
      <c r="J108" s="25"/>
      <c r="K108" s="25"/>
      <c r="L108" s="25"/>
      <c r="M108" s="29"/>
      <c r="N108" s="29"/>
      <c r="O108" s="30"/>
      <c r="P108" s="25"/>
      <c r="Q108" s="29"/>
      <c r="R108" s="25"/>
      <c r="S108" s="25"/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7"/>
        <v>-69.688389705298405</v>
      </c>
      <c r="AF108" s="2"/>
      <c r="AG108" s="32">
        <v>29.504303</v>
      </c>
      <c r="AH108" s="32">
        <v>30.750499999999999</v>
      </c>
      <c r="AI108" s="32">
        <v>28.708414512420301</v>
      </c>
      <c r="AJ108" s="29">
        <f t="shared" si="8"/>
        <v>27.708414512420301</v>
      </c>
      <c r="AK108" s="32">
        <v>27.195</v>
      </c>
      <c r="AL108" s="32">
        <v>28.129690499999999</v>
      </c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9"/>
        <v>28.666053754140105</v>
      </c>
    </row>
    <row r="109" spans="1:62">
      <c r="A109" s="29">
        <v>80</v>
      </c>
      <c r="B109" s="29">
        <v>-69.518112000000002</v>
      </c>
      <c r="C109" s="29">
        <v>-68.637600000000006</v>
      </c>
      <c r="D109" s="29">
        <v>-68.892499999999998</v>
      </c>
      <c r="E109" s="29">
        <f t="shared" si="6"/>
        <v>-69.892499999999998</v>
      </c>
      <c r="F109" s="29">
        <v>-68.253</v>
      </c>
      <c r="G109" s="25">
        <v>-70.743912800000004</v>
      </c>
      <c r="H109" s="25"/>
      <c r="I109" s="29"/>
      <c r="J109" s="25"/>
      <c r="K109" s="25"/>
      <c r="L109" s="25"/>
      <c r="M109" s="29"/>
      <c r="N109" s="29"/>
      <c r="O109" s="30"/>
      <c r="P109" s="25"/>
      <c r="Q109" s="29"/>
      <c r="R109" s="25"/>
      <c r="S109" s="25"/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7"/>
        <v>-69.322937466666659</v>
      </c>
      <c r="AF109" s="2"/>
      <c r="AG109" s="32">
        <v>29.889572999999999</v>
      </c>
      <c r="AH109" s="32">
        <v>31.03</v>
      </c>
      <c r="AI109" s="32">
        <v>29.0489</v>
      </c>
      <c r="AJ109" s="29">
        <f t="shared" si="8"/>
        <v>28.0489</v>
      </c>
      <c r="AK109" s="32">
        <v>27.521000000000001</v>
      </c>
      <c r="AL109" s="32">
        <v>28.517896800000003</v>
      </c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9"/>
        <v>29.009378299999998</v>
      </c>
    </row>
    <row r="110" spans="1:62">
      <c r="A110" s="29">
        <v>81</v>
      </c>
      <c r="B110" s="29">
        <v>-69.126863999999998</v>
      </c>
      <c r="C110" s="29">
        <v>-68.274900000000002</v>
      </c>
      <c r="D110" s="29">
        <v>-68.503531397186293</v>
      </c>
      <c r="E110" s="29">
        <f t="shared" si="6"/>
        <v>-69.503531397186293</v>
      </c>
      <c r="F110" s="29">
        <v>-67.47</v>
      </c>
      <c r="G110" s="25">
        <v>-70.443238179999994</v>
      </c>
      <c r="H110" s="25"/>
      <c r="I110" s="29"/>
      <c r="J110" s="25"/>
      <c r="K110" s="25"/>
      <c r="L110" s="25"/>
      <c r="M110" s="29"/>
      <c r="N110" s="29"/>
      <c r="O110" s="30"/>
      <c r="P110" s="25"/>
      <c r="Q110" s="29"/>
      <c r="R110" s="25"/>
      <c r="S110" s="25"/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7"/>
        <v>-68.887010829062092</v>
      </c>
      <c r="AF110" s="2"/>
      <c r="AG110" s="32">
        <v>30.26801</v>
      </c>
      <c r="AH110" s="32">
        <v>31.438199999999998</v>
      </c>
      <c r="AI110" s="32">
        <v>29.385000371507299</v>
      </c>
      <c r="AJ110" s="29">
        <f t="shared" si="8"/>
        <v>28.385000371507299</v>
      </c>
      <c r="AK110" s="32">
        <v>27.82</v>
      </c>
      <c r="AL110" s="32">
        <v>28.731218190000003</v>
      </c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9"/>
        <v>29.337904822169097</v>
      </c>
    </row>
    <row r="111" spans="1:62">
      <c r="A111" s="29">
        <v>82</v>
      </c>
      <c r="B111" s="29">
        <v>-68.672505000000001</v>
      </c>
      <c r="C111" s="29">
        <v>-67.709500000000006</v>
      </c>
      <c r="D111" s="29">
        <v>-68.100011019583903</v>
      </c>
      <c r="E111" s="29">
        <f t="shared" si="6"/>
        <v>-69.100011019583903</v>
      </c>
      <c r="F111" s="29">
        <v>-67.176000000000002</v>
      </c>
      <c r="G111" s="25">
        <v>-70.159471199999999</v>
      </c>
      <c r="H111" s="25"/>
      <c r="I111" s="29"/>
      <c r="J111" s="25"/>
      <c r="K111" s="25"/>
      <c r="L111" s="25"/>
      <c r="M111" s="29"/>
      <c r="N111" s="29"/>
      <c r="O111" s="30"/>
      <c r="P111" s="25"/>
      <c r="Q111" s="29"/>
      <c r="R111" s="25"/>
      <c r="S111" s="25"/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7"/>
        <v>-68.486249706527971</v>
      </c>
      <c r="AF111" s="2"/>
      <c r="AG111" s="32">
        <v>30.580849000000001</v>
      </c>
      <c r="AH111" s="32">
        <v>31.7837</v>
      </c>
      <c r="AI111" s="32">
        <v>29.794106828616599</v>
      </c>
      <c r="AJ111" s="29">
        <f t="shared" si="8"/>
        <v>28.794106828616599</v>
      </c>
      <c r="AK111" s="32">
        <v>28.169</v>
      </c>
      <c r="AL111" s="32">
        <v>29.113817260000001</v>
      </c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9"/>
        <v>29.705929986205533</v>
      </c>
    </row>
    <row r="112" spans="1:62">
      <c r="A112" s="29">
        <v>83</v>
      </c>
      <c r="B112" s="29">
        <v>-68.284199999999998</v>
      </c>
      <c r="C112" s="29">
        <v>-67.228399999999993</v>
      </c>
      <c r="D112" s="29">
        <v>-67.585136433333304</v>
      </c>
      <c r="E112" s="29">
        <f t="shared" si="6"/>
        <v>-68.585136433333304</v>
      </c>
      <c r="F112" s="29">
        <v>-66.927999999999997</v>
      </c>
      <c r="G112" s="25">
        <v>-69.849377189999998</v>
      </c>
      <c r="H112" s="25"/>
      <c r="I112" s="29"/>
      <c r="J112" s="25"/>
      <c r="K112" s="25"/>
      <c r="L112" s="25"/>
      <c r="M112" s="29"/>
      <c r="N112" s="29"/>
      <c r="O112" s="30"/>
      <c r="P112" s="25"/>
      <c r="Q112" s="29"/>
      <c r="R112" s="25"/>
      <c r="S112" s="25"/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7"/>
        <v>-68.076708342777764</v>
      </c>
      <c r="AF112" s="2"/>
      <c r="AG112" s="32">
        <v>30.857666999999999</v>
      </c>
      <c r="AH112" s="32">
        <v>32.316400000000002</v>
      </c>
      <c r="AI112" s="32">
        <v>30.278359178813499</v>
      </c>
      <c r="AJ112" s="29">
        <f t="shared" si="8"/>
        <v>29.278359178813499</v>
      </c>
      <c r="AK112" s="32">
        <v>28.562999999999999</v>
      </c>
      <c r="AL112" s="32">
        <v>29.469513789999997</v>
      </c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9"/>
        <v>30.127216524604503</v>
      </c>
    </row>
    <row r="113" spans="1:62">
      <c r="A113" s="29">
        <v>84</v>
      </c>
      <c r="B113" s="29">
        <v>-67.906283999999999</v>
      </c>
      <c r="C113" s="29">
        <v>-66.891800000000003</v>
      </c>
      <c r="D113" s="29">
        <v>-67.188624650613704</v>
      </c>
      <c r="E113" s="29">
        <f t="shared" si="6"/>
        <v>-68.188624650613704</v>
      </c>
      <c r="F113" s="29">
        <v>-66.704999999999998</v>
      </c>
      <c r="G113" s="25">
        <v>-69.355515759999989</v>
      </c>
      <c r="H113" s="25"/>
      <c r="I113" s="29"/>
      <c r="J113" s="25"/>
      <c r="K113" s="25"/>
      <c r="L113" s="25"/>
      <c r="M113" s="29"/>
      <c r="N113" s="29"/>
      <c r="O113" s="30"/>
      <c r="P113" s="25"/>
      <c r="Q113" s="29"/>
      <c r="R113" s="25"/>
      <c r="S113" s="25"/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7"/>
        <v>-67.705974843537902</v>
      </c>
      <c r="AF113" s="2"/>
      <c r="AG113" s="32">
        <v>31.335656</v>
      </c>
      <c r="AH113" s="32">
        <v>32.714100000000002</v>
      </c>
      <c r="AI113" s="32">
        <v>30.783013981977</v>
      </c>
      <c r="AJ113" s="29">
        <f t="shared" si="8"/>
        <v>29.783013981977</v>
      </c>
      <c r="AK113" s="32">
        <v>28.899000000000001</v>
      </c>
      <c r="AL113" s="32">
        <v>29.929101199999998</v>
      </c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9"/>
        <v>30.573980860659002</v>
      </c>
    </row>
    <row r="114" spans="1:62">
      <c r="A114" s="29">
        <v>85</v>
      </c>
      <c r="B114" s="29">
        <v>-67.562853000000004</v>
      </c>
      <c r="C114" s="29">
        <v>-66.509</v>
      </c>
      <c r="D114" s="29">
        <v>-66.814700000000002</v>
      </c>
      <c r="E114" s="29">
        <f t="shared" si="6"/>
        <v>-67.814700000000002</v>
      </c>
      <c r="F114" s="29">
        <v>-66.403000000000006</v>
      </c>
      <c r="G114" s="25">
        <v>-69.053213700000015</v>
      </c>
      <c r="H114" s="25"/>
      <c r="I114" s="29"/>
      <c r="J114" s="25"/>
      <c r="K114" s="25"/>
      <c r="L114" s="25"/>
      <c r="M114" s="29"/>
      <c r="N114" s="29"/>
      <c r="O114" s="30"/>
      <c r="P114" s="25"/>
      <c r="Q114" s="29"/>
      <c r="R114" s="25"/>
      <c r="S114" s="25"/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7"/>
        <v>-67.359577783333336</v>
      </c>
      <c r="AF114" s="2"/>
      <c r="AG114" s="32">
        <v>31.82386</v>
      </c>
      <c r="AH114" s="32">
        <v>33.0764</v>
      </c>
      <c r="AI114" s="32">
        <v>31.311199999999999</v>
      </c>
      <c r="AJ114" s="29">
        <f t="shared" si="8"/>
        <v>30.311199999999999</v>
      </c>
      <c r="AK114" s="32">
        <v>29.288</v>
      </c>
      <c r="AL114" s="32">
        <v>30.346215700000002</v>
      </c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9"/>
        <v>31.02614595</v>
      </c>
    </row>
    <row r="115" spans="1:62">
      <c r="A115" s="29">
        <v>86</v>
      </c>
      <c r="B115" s="29">
        <v>-67.010520999999997</v>
      </c>
      <c r="C115" s="29">
        <v>-65.567300000000003</v>
      </c>
      <c r="D115" s="29">
        <v>-66.415188568349905</v>
      </c>
      <c r="E115" s="29">
        <f t="shared" si="6"/>
        <v>-67.415188568349905</v>
      </c>
      <c r="F115" s="29">
        <v>-65.751000000000005</v>
      </c>
      <c r="G115" s="25">
        <v>-68.486186660000001</v>
      </c>
      <c r="H115" s="25"/>
      <c r="I115" s="29"/>
      <c r="J115" s="25"/>
      <c r="K115" s="25"/>
      <c r="L115" s="25"/>
      <c r="M115" s="29"/>
      <c r="N115" s="29"/>
      <c r="O115" s="30"/>
      <c r="P115" s="25"/>
      <c r="Q115" s="29"/>
      <c r="R115" s="25"/>
      <c r="S115" s="25"/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7"/>
        <v>-66.774230799449967</v>
      </c>
      <c r="AF115" s="2"/>
      <c r="AG115" s="32">
        <v>32.284644999999998</v>
      </c>
      <c r="AH115" s="32">
        <v>33.575899999999997</v>
      </c>
      <c r="AI115" s="32">
        <v>31.826915952472699</v>
      </c>
      <c r="AJ115" s="29">
        <f t="shared" si="8"/>
        <v>30.826915952472699</v>
      </c>
      <c r="AK115" s="32">
        <v>29.556000000000001</v>
      </c>
      <c r="AL115" s="32">
        <v>30.869880620000004</v>
      </c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9"/>
        <v>31.490042920824237</v>
      </c>
    </row>
    <row r="116" spans="1:62">
      <c r="A116" s="29">
        <v>87</v>
      </c>
      <c r="B116" s="29">
        <v>-66.630770999999996</v>
      </c>
      <c r="C116" s="29">
        <v>-65.008399999999995</v>
      </c>
      <c r="D116" s="29">
        <v>-65.993831444053299</v>
      </c>
      <c r="E116" s="29">
        <f t="shared" si="6"/>
        <v>-66.993831444053299</v>
      </c>
      <c r="F116" s="29">
        <v>-65.466999999999999</v>
      </c>
      <c r="G116" s="25">
        <v>-67.883704769999994</v>
      </c>
      <c r="H116" s="25"/>
      <c r="I116" s="29"/>
      <c r="J116" s="25"/>
      <c r="K116" s="25"/>
      <c r="L116" s="25"/>
      <c r="M116" s="29"/>
      <c r="N116" s="29"/>
      <c r="O116" s="30"/>
      <c r="P116" s="25"/>
      <c r="Q116" s="29"/>
      <c r="R116" s="25"/>
      <c r="S116" s="25"/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7"/>
        <v>-66.329589776351085</v>
      </c>
      <c r="AF116" s="2"/>
      <c r="AG116" s="32">
        <v>32.822386999999999</v>
      </c>
      <c r="AH116" s="32">
        <v>34.075499999999998</v>
      </c>
      <c r="AI116" s="32">
        <v>32.292677306404599</v>
      </c>
      <c r="AJ116" s="29">
        <f t="shared" si="8"/>
        <v>31.292677306404599</v>
      </c>
      <c r="AK116" s="32">
        <v>29.87</v>
      </c>
      <c r="AL116" s="32">
        <v>31.345041860000002</v>
      </c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9"/>
        <v>31.949713912134868</v>
      </c>
    </row>
    <row r="117" spans="1:62">
      <c r="A117" s="29">
        <v>88</v>
      </c>
      <c r="B117" s="29">
        <v>-66.131182999999993</v>
      </c>
      <c r="C117" s="29">
        <v>-64.718000000000004</v>
      </c>
      <c r="D117" s="29">
        <v>-65.577878649808994</v>
      </c>
      <c r="E117" s="29">
        <f t="shared" si="6"/>
        <v>-66.577878649808994</v>
      </c>
      <c r="F117" s="29">
        <v>-65.117000000000004</v>
      </c>
      <c r="G117" s="25">
        <v>-67.339984200000004</v>
      </c>
      <c r="H117" s="25"/>
      <c r="I117" s="29"/>
      <c r="J117" s="25"/>
      <c r="K117" s="25"/>
      <c r="L117" s="25"/>
      <c r="M117" s="29"/>
      <c r="N117" s="29"/>
      <c r="O117" s="30"/>
      <c r="P117" s="25"/>
      <c r="Q117" s="29"/>
      <c r="R117" s="25"/>
      <c r="S117" s="25"/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7"/>
        <v>-65.910320749936332</v>
      </c>
      <c r="AF117" s="2"/>
      <c r="AG117" s="32">
        <v>33.329689000000002</v>
      </c>
      <c r="AH117" s="32">
        <v>34.814300000000003</v>
      </c>
      <c r="AI117" s="32">
        <v>32.991604623644498</v>
      </c>
      <c r="AJ117" s="29">
        <f t="shared" si="8"/>
        <v>31.991604623644498</v>
      </c>
      <c r="AK117" s="32">
        <v>30.074000000000002</v>
      </c>
      <c r="AL117" s="32">
        <v>31.820418440000001</v>
      </c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9"/>
        <v>32.50360278121483</v>
      </c>
    </row>
    <row r="118" spans="1:62">
      <c r="A118" s="29">
        <v>89</v>
      </c>
      <c r="B118" s="29">
        <v>-65.485905000000002</v>
      </c>
      <c r="C118" s="29">
        <v>-64.125</v>
      </c>
      <c r="D118" s="29">
        <v>-64.777792063187803</v>
      </c>
      <c r="E118" s="29">
        <f t="shared" si="6"/>
        <v>-65.777792063187803</v>
      </c>
      <c r="F118" s="29">
        <v>-64.644000000000005</v>
      </c>
      <c r="G118" s="25">
        <v>-66.747313230000003</v>
      </c>
      <c r="H118" s="25"/>
      <c r="I118" s="29"/>
      <c r="J118" s="25"/>
      <c r="K118" s="25"/>
      <c r="L118" s="25"/>
      <c r="M118" s="29"/>
      <c r="N118" s="29"/>
      <c r="O118" s="30"/>
      <c r="P118" s="25"/>
      <c r="Q118" s="29"/>
      <c r="R118" s="25"/>
      <c r="S118" s="25"/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7"/>
        <v>-65.259633726062603</v>
      </c>
      <c r="AF118" s="2"/>
      <c r="AG118" s="32">
        <v>33.795713999999997</v>
      </c>
      <c r="AH118" s="32">
        <v>35.216900000000003</v>
      </c>
      <c r="AI118" s="32">
        <v>33.6590443048296</v>
      </c>
      <c r="AJ118" s="29">
        <f t="shared" si="8"/>
        <v>32.6590443048296</v>
      </c>
      <c r="AK118" s="32">
        <v>30.59</v>
      </c>
      <c r="AL118" s="32">
        <v>32.448126219999999</v>
      </c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9"/>
        <v>33.06147147160987</v>
      </c>
    </row>
    <row r="119" spans="1:62">
      <c r="A119" s="29">
        <v>90</v>
      </c>
      <c r="B119" s="29">
        <v>-64.945695000000001</v>
      </c>
      <c r="C119" s="29">
        <v>-63.385100000000001</v>
      </c>
      <c r="D119" s="29">
        <v>-64.136300000000006</v>
      </c>
      <c r="E119" s="29">
        <f t="shared" si="6"/>
        <v>-65.136300000000006</v>
      </c>
      <c r="F119" s="29">
        <v>-64.067999999999998</v>
      </c>
      <c r="G119" s="25">
        <v>-66.312908299999989</v>
      </c>
      <c r="H119" s="25"/>
      <c r="I119" s="29"/>
      <c r="J119" s="25"/>
      <c r="K119" s="25"/>
      <c r="L119" s="25"/>
      <c r="M119" s="29"/>
      <c r="N119" s="29"/>
      <c r="O119" s="30"/>
      <c r="P119" s="25"/>
      <c r="Q119" s="29"/>
      <c r="R119" s="25"/>
      <c r="S119" s="25"/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7"/>
        <v>-64.664050549999999</v>
      </c>
      <c r="AF119" s="2"/>
      <c r="AG119" s="32">
        <v>34.415965</v>
      </c>
      <c r="AH119" s="32">
        <v>35.782800000000002</v>
      </c>
      <c r="AI119" s="32">
        <v>34.164400000000001</v>
      </c>
      <c r="AJ119" s="29">
        <f t="shared" si="8"/>
        <v>33.164400000000001</v>
      </c>
      <c r="AK119" s="32">
        <v>31.055</v>
      </c>
      <c r="AL119" s="32">
        <v>33.015129999999999</v>
      </c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9"/>
        <v>33.599615833333338</v>
      </c>
    </row>
    <row r="120" spans="1:62">
      <c r="A120" s="29">
        <v>91</v>
      </c>
      <c r="B120" s="29">
        <v>-64.527760999999998</v>
      </c>
      <c r="C120" s="29">
        <v>-62.655799999999999</v>
      </c>
      <c r="D120" s="29">
        <v>-63.494361576864002</v>
      </c>
      <c r="E120" s="29">
        <f t="shared" si="6"/>
        <v>-64.494361576864009</v>
      </c>
      <c r="F120" s="29">
        <v>-63.429000000000002</v>
      </c>
      <c r="G120" s="25">
        <v>-65.715886150000003</v>
      </c>
      <c r="H120" s="25"/>
      <c r="I120" s="29"/>
      <c r="J120" s="25"/>
      <c r="K120" s="25"/>
      <c r="L120" s="25"/>
      <c r="M120" s="29"/>
      <c r="N120" s="29"/>
      <c r="O120" s="30"/>
      <c r="P120" s="25"/>
      <c r="Q120" s="29"/>
      <c r="R120" s="25"/>
      <c r="S120" s="25"/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7"/>
        <v>-64.052861717287996</v>
      </c>
      <c r="AF120" s="2"/>
      <c r="AG120" s="32">
        <v>35.033147</v>
      </c>
      <c r="AH120" s="32">
        <v>37.213299999999997</v>
      </c>
      <c r="AI120" s="32">
        <v>34.826337594310203</v>
      </c>
      <c r="AJ120" s="29">
        <f t="shared" si="8"/>
        <v>33.826337594310203</v>
      </c>
      <c r="AK120" s="32">
        <v>32.116999999999997</v>
      </c>
      <c r="AL120" s="32">
        <v>33.576471959999999</v>
      </c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9"/>
        <v>34.432099024770061</v>
      </c>
    </row>
    <row r="121" spans="1:62">
      <c r="A121" s="29">
        <v>92</v>
      </c>
      <c r="B121" s="29">
        <v>-63.866076999999997</v>
      </c>
      <c r="C121" s="29">
        <v>-62.058599999999998</v>
      </c>
      <c r="D121" s="29">
        <v>-62.778804230727197</v>
      </c>
      <c r="E121" s="29">
        <f t="shared" si="6"/>
        <v>-63.778804230727197</v>
      </c>
      <c r="F121" s="29">
        <v>-62.454000000000001</v>
      </c>
      <c r="G121" s="25">
        <v>-64.895117560000003</v>
      </c>
      <c r="H121" s="25"/>
      <c r="I121" s="29"/>
      <c r="J121" s="25"/>
      <c r="K121" s="25"/>
      <c r="L121" s="25"/>
      <c r="M121" s="29"/>
      <c r="N121" s="29"/>
      <c r="O121" s="30"/>
      <c r="P121" s="25"/>
      <c r="Q121" s="29"/>
      <c r="R121" s="25"/>
      <c r="S121" s="25"/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7"/>
        <v>-63.305233836909061</v>
      </c>
      <c r="AF121" s="2"/>
      <c r="AG121" s="32">
        <v>35.862766000000001</v>
      </c>
      <c r="AH121" s="32">
        <v>38.162799999999997</v>
      </c>
      <c r="AI121" s="32">
        <v>35.8751687849268</v>
      </c>
      <c r="AJ121" s="29">
        <f t="shared" si="8"/>
        <v>34.8751687849268</v>
      </c>
      <c r="AK121" s="32">
        <v>32.835999999999999</v>
      </c>
      <c r="AL121" s="32">
        <v>34.249414440000002</v>
      </c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9"/>
        <v>35.310219668308939</v>
      </c>
    </row>
    <row r="122" spans="1:62">
      <c r="A122" s="29">
        <v>93</v>
      </c>
      <c r="B122" s="29">
        <v>-63.076563999999998</v>
      </c>
      <c r="C122" s="29">
        <v>-61.857700000000001</v>
      </c>
      <c r="D122" s="29">
        <v>-62.222172812463299</v>
      </c>
      <c r="E122" s="29">
        <f t="shared" si="6"/>
        <v>-63.222172812463299</v>
      </c>
      <c r="F122" s="29">
        <v>-61.247</v>
      </c>
      <c r="G122" s="25">
        <v>-64.209078949999991</v>
      </c>
      <c r="H122" s="25"/>
      <c r="I122" s="29"/>
      <c r="J122" s="25"/>
      <c r="K122" s="25"/>
      <c r="L122" s="25"/>
      <c r="M122" s="29"/>
      <c r="N122" s="29"/>
      <c r="O122" s="30"/>
      <c r="P122" s="25"/>
      <c r="Q122" s="29"/>
      <c r="R122" s="25"/>
      <c r="S122" s="25"/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7"/>
        <v>-62.639114762487765</v>
      </c>
      <c r="AF122" s="2"/>
      <c r="AG122" s="32">
        <v>36.811225999999998</v>
      </c>
      <c r="AH122" s="32">
        <v>39.389499999999998</v>
      </c>
      <c r="AI122" s="32">
        <v>37.185196676938801</v>
      </c>
      <c r="AJ122" s="29">
        <f t="shared" si="8"/>
        <v>36.185196676938801</v>
      </c>
      <c r="AK122" s="32">
        <v>33.804000000000002</v>
      </c>
      <c r="AL122" s="32">
        <v>35.193251610000011</v>
      </c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9"/>
        <v>36.428061827312938</v>
      </c>
    </row>
    <row r="123" spans="1:62">
      <c r="A123" s="29">
        <v>94</v>
      </c>
      <c r="B123" s="29">
        <v>-62.331606999999998</v>
      </c>
      <c r="C123" s="29">
        <v>-61.105899999999998</v>
      </c>
      <c r="D123" s="29">
        <v>-61.293149345983402</v>
      </c>
      <c r="E123" s="29">
        <f t="shared" si="6"/>
        <v>-62.293149345983402</v>
      </c>
      <c r="F123" s="29">
        <v>-59.462000000000003</v>
      </c>
      <c r="G123" s="25">
        <v>-63.566034179999996</v>
      </c>
      <c r="H123" s="25"/>
      <c r="I123" s="29"/>
      <c r="J123" s="25"/>
      <c r="K123" s="25"/>
      <c r="L123" s="25"/>
      <c r="M123" s="29"/>
      <c r="N123" s="29"/>
      <c r="O123" s="30"/>
      <c r="P123" s="25"/>
      <c r="Q123" s="29"/>
      <c r="R123" s="25"/>
      <c r="S123" s="25"/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7"/>
        <v>-61.675306645327794</v>
      </c>
      <c r="AF123" s="2"/>
      <c r="AG123" s="32">
        <v>37.899183999999998</v>
      </c>
      <c r="AH123" s="32">
        <v>40.198799999999999</v>
      </c>
      <c r="AI123" s="32">
        <v>37.882703044412501</v>
      </c>
      <c r="AJ123" s="29">
        <f t="shared" si="8"/>
        <v>36.882703044412501</v>
      </c>
      <c r="AK123" s="32">
        <v>34.886000000000003</v>
      </c>
      <c r="AL123" s="32">
        <v>35.838285919999997</v>
      </c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9"/>
        <v>37.264612668137495</v>
      </c>
    </row>
    <row r="124" spans="1:62">
      <c r="A124" s="29">
        <v>95</v>
      </c>
      <c r="B124" s="29">
        <v>-61.017674</v>
      </c>
      <c r="C124" s="29">
        <v>-59.307099999999998</v>
      </c>
      <c r="D124" s="29">
        <v>-60.141599999999997</v>
      </c>
      <c r="E124" s="29">
        <f t="shared" si="6"/>
        <v>-61.141599999999997</v>
      </c>
      <c r="F124" s="29">
        <v>-58.279000000000003</v>
      </c>
      <c r="G124" s="25">
        <v>-62.783542950000005</v>
      </c>
      <c r="H124" s="25"/>
      <c r="I124" s="29"/>
      <c r="J124" s="25"/>
      <c r="K124" s="25"/>
      <c r="L124" s="25"/>
      <c r="M124" s="29"/>
      <c r="N124" s="29"/>
      <c r="O124" s="30"/>
      <c r="P124" s="25"/>
      <c r="Q124" s="29"/>
      <c r="R124" s="25"/>
      <c r="S124" s="25"/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7"/>
        <v>-60.445086158333332</v>
      </c>
      <c r="AF124" s="2"/>
      <c r="AG124" s="32">
        <v>38.935291999999997</v>
      </c>
      <c r="AH124" s="32">
        <v>40.9756</v>
      </c>
      <c r="AI124" s="32">
        <v>39.162599999999998</v>
      </c>
      <c r="AJ124" s="29">
        <f t="shared" si="8"/>
        <v>38.162599999999998</v>
      </c>
      <c r="AK124" s="32">
        <v>35.555</v>
      </c>
      <c r="AL124" s="32">
        <v>36.818754049999995</v>
      </c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9"/>
        <v>38.268307674999996</v>
      </c>
    </row>
    <row r="125" spans="1:62">
      <c r="A125" s="29">
        <v>96</v>
      </c>
      <c r="B125" s="29">
        <v>-59.776294999999998</v>
      </c>
      <c r="C125" s="29">
        <v>-58.172899999999998</v>
      </c>
      <c r="D125" s="29">
        <v>-59.139100241202499</v>
      </c>
      <c r="E125" s="29">
        <f t="shared" si="6"/>
        <v>-60.139100241202499</v>
      </c>
      <c r="F125" s="29">
        <v>-56.384999999999998</v>
      </c>
      <c r="G125" s="25">
        <v>-61.729257159999996</v>
      </c>
      <c r="H125" s="25"/>
      <c r="I125" s="29"/>
      <c r="J125" s="25"/>
      <c r="K125" s="25"/>
      <c r="L125" s="25"/>
      <c r="M125" s="29"/>
      <c r="N125" s="29"/>
      <c r="O125" s="30"/>
      <c r="P125" s="25"/>
      <c r="Q125" s="29"/>
      <c r="R125" s="25"/>
      <c r="S125" s="25"/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7"/>
        <v>-59.223608773734163</v>
      </c>
      <c r="AF125" s="2"/>
      <c r="AG125" s="32">
        <v>40.502617000000001</v>
      </c>
      <c r="AH125" s="32">
        <v>41.477400000000003</v>
      </c>
      <c r="AI125" s="32">
        <v>40.279918203136901</v>
      </c>
      <c r="AJ125" s="29">
        <f t="shared" si="8"/>
        <v>39.279918203136901</v>
      </c>
      <c r="AK125" s="32">
        <v>36.237000000000002</v>
      </c>
      <c r="AL125" s="32">
        <v>38.679543120000005</v>
      </c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9"/>
        <v>39.409399421045634</v>
      </c>
    </row>
    <row r="126" spans="1:62">
      <c r="A126" s="29">
        <v>97</v>
      </c>
      <c r="B126" s="29">
        <v>-58.142885</v>
      </c>
      <c r="C126" s="29">
        <v>-56.447400000000002</v>
      </c>
      <c r="D126" s="29">
        <v>-57.515732117753402</v>
      </c>
      <c r="E126" s="29">
        <f t="shared" si="6"/>
        <v>-58.515732117753402</v>
      </c>
      <c r="F126" s="29">
        <v>-55.171999999999997</v>
      </c>
      <c r="G126" s="25">
        <v>-60.207261150000015</v>
      </c>
      <c r="H126" s="25"/>
      <c r="I126" s="29"/>
      <c r="J126" s="25"/>
      <c r="K126" s="25"/>
      <c r="L126" s="25"/>
      <c r="M126" s="29"/>
      <c r="N126" s="29"/>
      <c r="O126" s="30"/>
      <c r="P126" s="25"/>
      <c r="Q126" s="29"/>
      <c r="R126" s="25"/>
      <c r="S126" s="25"/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7"/>
        <v>-57.666835064251131</v>
      </c>
      <c r="AF126" s="2"/>
      <c r="AG126" s="32">
        <v>41.699843000000001</v>
      </c>
      <c r="AH126" s="32">
        <v>42.760599999999997</v>
      </c>
      <c r="AI126" s="32">
        <v>41.520570349773003</v>
      </c>
      <c r="AJ126" s="29">
        <f t="shared" si="8"/>
        <v>40.520570349773003</v>
      </c>
      <c r="AK126" s="32">
        <v>38.042999999999999</v>
      </c>
      <c r="AL126" s="32">
        <v>40.339427879999974</v>
      </c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9"/>
        <v>40.814001929924331</v>
      </c>
    </row>
    <row r="127" spans="1:62">
      <c r="A127" s="29">
        <v>98</v>
      </c>
      <c r="B127" s="29">
        <v>-56.251356999999999</v>
      </c>
      <c r="C127" s="29">
        <v>-55.086300000000001</v>
      </c>
      <c r="D127" s="29">
        <v>-55.510591752012097</v>
      </c>
      <c r="E127" s="29">
        <f t="shared" si="6"/>
        <v>-56.510591752012097</v>
      </c>
      <c r="F127" s="29">
        <v>-53.502000000000002</v>
      </c>
      <c r="G127" s="25">
        <v>-58.27776326</v>
      </c>
      <c r="H127" s="25"/>
      <c r="I127" s="29"/>
      <c r="J127" s="25"/>
      <c r="K127" s="25"/>
      <c r="L127" s="25"/>
      <c r="M127" s="29"/>
      <c r="N127" s="29"/>
      <c r="O127" s="30"/>
      <c r="P127" s="25"/>
      <c r="Q127" s="29"/>
      <c r="R127" s="25"/>
      <c r="S127" s="25"/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7"/>
        <v>-55.856433960670699</v>
      </c>
      <c r="AF127" s="2"/>
      <c r="AG127" s="32">
        <v>43.054112000000003</v>
      </c>
      <c r="AH127" s="32">
        <v>44.099299999999999</v>
      </c>
      <c r="AI127" s="32">
        <v>43.239612119220801</v>
      </c>
      <c r="AJ127" s="29">
        <f t="shared" si="8"/>
        <v>42.239612119220801</v>
      </c>
      <c r="AK127" s="32">
        <v>40.118000000000002</v>
      </c>
      <c r="AL127" s="32">
        <v>42.025794640000001</v>
      </c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9"/>
        <v>42.462738479740267</v>
      </c>
    </row>
    <row r="128" spans="1:62">
      <c r="A128" s="29">
        <v>99</v>
      </c>
      <c r="B128" s="25">
        <v>-53.952387000000002</v>
      </c>
      <c r="C128" s="29">
        <v>-53.330500000000001</v>
      </c>
      <c r="D128" s="25">
        <v>-53.303764807859302</v>
      </c>
      <c r="E128" s="29">
        <f t="shared" si="6"/>
        <v>-54.303764807859302</v>
      </c>
      <c r="F128" s="29">
        <v>-51.06</v>
      </c>
      <c r="G128" s="25">
        <v>-56.495988610000012</v>
      </c>
      <c r="H128" s="25"/>
      <c r="I128" s="29"/>
      <c r="J128" s="25"/>
      <c r="K128" s="25"/>
      <c r="L128" s="25"/>
      <c r="M128" s="29"/>
      <c r="N128" s="29"/>
      <c r="O128" s="30"/>
      <c r="P128" s="25"/>
      <c r="Q128" s="29"/>
      <c r="R128" s="25"/>
      <c r="S128" s="25"/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7"/>
        <v>-53.741067537619777</v>
      </c>
      <c r="AF128" s="2"/>
      <c r="AG128" s="32">
        <v>45.261569000000001</v>
      </c>
      <c r="AH128" s="32">
        <v>47.192</v>
      </c>
      <c r="AI128" s="32">
        <v>46.229131776473899</v>
      </c>
      <c r="AJ128" s="29">
        <f t="shared" si="8"/>
        <v>45.229131776473899</v>
      </c>
      <c r="AK128" s="32">
        <v>44.627000000000002</v>
      </c>
      <c r="AL128" s="32">
        <v>44.965071039999906</v>
      </c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9"/>
        <v>45.583983932157956</v>
      </c>
    </row>
    <row r="129" spans="1:62">
      <c r="A129" s="29">
        <v>100</v>
      </c>
      <c r="B129" s="25">
        <v>-45.400672</v>
      </c>
      <c r="C129" s="29">
        <v>-47.709400000000002</v>
      </c>
      <c r="D129" s="25">
        <v>-46.973500000000001</v>
      </c>
      <c r="E129" s="29">
        <f t="shared" si="6"/>
        <v>-47.973500000000001</v>
      </c>
      <c r="F129" s="29">
        <v>-44.057000000000002</v>
      </c>
      <c r="G129" s="25">
        <v>-48.010589000000003</v>
      </c>
      <c r="H129" s="25"/>
      <c r="I129" s="29"/>
      <c r="J129" s="25"/>
      <c r="K129" s="25"/>
      <c r="L129" s="25"/>
      <c r="M129" s="29"/>
      <c r="N129" s="29"/>
      <c r="O129" s="30"/>
      <c r="P129" s="25"/>
      <c r="Q129" s="29"/>
      <c r="R129" s="25"/>
      <c r="S129" s="25"/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-46.687443500000001</v>
      </c>
      <c r="AF129" s="2"/>
      <c r="AG129" s="32">
        <v>52.681851999999999</v>
      </c>
      <c r="AH129" s="32">
        <v>56.5578</v>
      </c>
      <c r="AI129" s="32">
        <v>54.593899999999998</v>
      </c>
      <c r="AJ129" s="29">
        <f t="shared" si="8"/>
        <v>53.593899999999998</v>
      </c>
      <c r="AK129" s="32">
        <v>51.74</v>
      </c>
      <c r="AL129" s="32">
        <v>56.896362000000003</v>
      </c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54.343968999999994</v>
      </c>
    </row>
    <row r="130" spans="1:62">
      <c r="G130" s="20"/>
      <c r="AL130" s="20"/>
    </row>
    <row r="131" spans="1:62">
      <c r="G131" s="20"/>
      <c r="AL131" s="20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I263" s="23"/>
      <c r="O263" s="23"/>
    </row>
    <row r="264" spans="7:38">
      <c r="I264" s="23"/>
      <c r="O264" s="23"/>
    </row>
    <row r="265" spans="7:38">
      <c r="I265" s="23"/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AC1" zoomScale="70" zoomScaleNormal="70" zoomScalePageLayoutView="80" workbookViewId="0">
      <selection activeCell="AP42" sqref="AP42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4" width="9.28515625" style="23" customWidth="1"/>
    <col min="15" max="15" width="9.28515625" style="2" customWidth="1"/>
    <col min="16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142</v>
      </c>
      <c r="D25" s="6" t="s">
        <v>148</v>
      </c>
      <c r="E25" s="6" t="s">
        <v>160</v>
      </c>
      <c r="F25" s="6" t="s">
        <v>164</v>
      </c>
      <c r="G25" s="7"/>
      <c r="H25" s="7"/>
      <c r="I25" s="8"/>
      <c r="J25" s="6"/>
      <c r="K25" s="6"/>
      <c r="L25" s="6"/>
      <c r="M25" s="6"/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H25" si="0">C25</f>
        <v>CATT</v>
      </c>
      <c r="AI25" s="23" t="str">
        <f t="shared" si="0"/>
        <v>CATR</v>
      </c>
      <c r="AJ25" s="23" t="str">
        <f t="shared" si="0"/>
        <v>MediaTek</v>
      </c>
      <c r="AK25" s="23" t="str">
        <f t="shared" si="0"/>
        <v>Samsung</v>
      </c>
      <c r="AL25" s="23">
        <f t="shared" si="0"/>
        <v>0</v>
      </c>
      <c r="AM25" s="23">
        <f t="shared" si="0"/>
        <v>0</v>
      </c>
      <c r="AN25" s="23">
        <f t="shared" si="0"/>
        <v>0</v>
      </c>
      <c r="AO25" s="23">
        <f t="shared" si="0"/>
        <v>0</v>
      </c>
      <c r="AP25" s="23">
        <f t="shared" si="0"/>
        <v>0</v>
      </c>
      <c r="AQ25" s="23">
        <f t="shared" si="0"/>
        <v>0</v>
      </c>
      <c r="AR25" s="23">
        <f t="shared" si="0"/>
        <v>0</v>
      </c>
      <c r="AS25" s="23">
        <f t="shared" si="0"/>
        <v>0</v>
      </c>
      <c r="AT25" s="23">
        <f t="shared" si="0"/>
        <v>0</v>
      </c>
      <c r="AU25" s="23">
        <f t="shared" si="0"/>
        <v>0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ref="BI25:BJ25" si="1">AD25</f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-87.202815999999999</v>
      </c>
      <c r="C29" s="29">
        <v>-85.565100000000001</v>
      </c>
      <c r="D29" s="29">
        <v>-83.258499999999998</v>
      </c>
      <c r="E29" s="29">
        <v>-85.75</v>
      </c>
      <c r="F29" s="29">
        <v>-80.381157999999999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4">
        <f>AVERAGE(B29:AD29)</f>
        <v>-84.431514800000016</v>
      </c>
      <c r="AF29" s="2"/>
      <c r="AG29" s="32">
        <v>-2.5933250000000001</v>
      </c>
      <c r="AH29" s="32">
        <v>-0.28260000000000002</v>
      </c>
      <c r="AI29" s="32">
        <v>-6.3720699999999999E-4</v>
      </c>
      <c r="AJ29" s="32">
        <v>0.39900000000000002</v>
      </c>
      <c r="AK29" s="32">
        <v>-0.40120699999999998</v>
      </c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-0.57575384139999997</v>
      </c>
    </row>
    <row r="30" spans="1:62">
      <c r="A30" s="29">
        <v>1</v>
      </c>
      <c r="B30" s="29">
        <v>-79.400340999999997</v>
      </c>
      <c r="C30" s="29">
        <v>-79.308999999999997</v>
      </c>
      <c r="D30" s="29">
        <v>-79.2667</v>
      </c>
      <c r="E30" s="29">
        <v>-79.59</v>
      </c>
      <c r="F30" s="29">
        <v>-78.163775680000001</v>
      </c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4">
        <f t="shared" ref="AE30:AE93" si="2">AVERAGE(B30:AD30)</f>
        <v>-79.145963336000008</v>
      </c>
      <c r="AF30" s="2"/>
      <c r="AG30" s="32">
        <v>1.9925170000000001</v>
      </c>
      <c r="AH30" s="32">
        <v>1.6857</v>
      </c>
      <c r="AI30" s="32">
        <v>1.9839500000000001</v>
      </c>
      <c r="AJ30" s="32">
        <v>3.5179999999999998</v>
      </c>
      <c r="AK30" s="32">
        <v>0.91322528999999997</v>
      </c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2.0186784580000001</v>
      </c>
    </row>
    <row r="31" spans="1:62">
      <c r="A31" s="29">
        <v>2</v>
      </c>
      <c r="B31" s="29">
        <v>-78.057023000000001</v>
      </c>
      <c r="C31" s="29">
        <v>-77.808800000000005</v>
      </c>
      <c r="D31" s="29">
        <v>-78.089699999999993</v>
      </c>
      <c r="E31" s="29">
        <v>-78.287999999999997</v>
      </c>
      <c r="F31" s="29">
        <v>-76.363989359999991</v>
      </c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4">
        <f t="shared" si="2"/>
        <v>-77.721502471999997</v>
      </c>
      <c r="AF31" s="2"/>
      <c r="AG31" s="32">
        <v>3.5148739999999998</v>
      </c>
      <c r="AH31" s="32">
        <v>3.3329</v>
      </c>
      <c r="AI31" s="32">
        <v>3.1660400000000002</v>
      </c>
      <c r="AJ31" s="32">
        <v>4.9909999999999997</v>
      </c>
      <c r="AK31" s="32">
        <v>2.3480672199999999</v>
      </c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3.4705762440000001</v>
      </c>
    </row>
    <row r="32" spans="1:62">
      <c r="A32" s="29">
        <v>3</v>
      </c>
      <c r="B32" s="29">
        <v>-77.145939999999996</v>
      </c>
      <c r="C32" s="29">
        <v>-76.935500000000005</v>
      </c>
      <c r="D32" s="29">
        <v>-77.450199999999995</v>
      </c>
      <c r="E32" s="29">
        <v>-76.847999999999999</v>
      </c>
      <c r="F32" s="29">
        <v>-75.659021989999999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4">
        <f t="shared" si="2"/>
        <v>-76.807732397999999</v>
      </c>
      <c r="AF32" s="2"/>
      <c r="AG32" s="32">
        <v>4.4490410000000002</v>
      </c>
      <c r="AH32" s="32">
        <v>4.2401</v>
      </c>
      <c r="AI32" s="32">
        <v>4.2802300000000004</v>
      </c>
      <c r="AJ32" s="32">
        <v>5.7990000000000004</v>
      </c>
      <c r="AK32" s="32">
        <v>3.4039050299999998</v>
      </c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4.434455206</v>
      </c>
    </row>
    <row r="33" spans="1:62">
      <c r="A33" s="29">
        <v>4</v>
      </c>
      <c r="B33" s="29">
        <v>-76.466819999999998</v>
      </c>
      <c r="C33" s="29">
        <v>-76.287499999999994</v>
      </c>
      <c r="D33" s="29">
        <v>-76.999200000000002</v>
      </c>
      <c r="E33" s="29">
        <v>-76.034000000000006</v>
      </c>
      <c r="F33" s="29">
        <v>-75.214336880000005</v>
      </c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4">
        <f t="shared" si="2"/>
        <v>-76.200371376000007</v>
      </c>
      <c r="AF33" s="2"/>
      <c r="AG33" s="32">
        <v>5.3790940000000003</v>
      </c>
      <c r="AH33" s="32">
        <v>5.0246000000000004</v>
      </c>
      <c r="AI33" s="32">
        <v>5.1788999999999996</v>
      </c>
      <c r="AJ33" s="32">
        <v>6.3280000000000003</v>
      </c>
      <c r="AK33" s="32">
        <v>4.0006450000000005</v>
      </c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5.1822478000000007</v>
      </c>
    </row>
    <row r="34" spans="1:62">
      <c r="A34" s="29">
        <v>5</v>
      </c>
      <c r="B34" s="29">
        <v>-76.004358999999994</v>
      </c>
      <c r="C34" s="29">
        <v>-75.801199999999994</v>
      </c>
      <c r="D34" s="29">
        <v>-76.611099999999993</v>
      </c>
      <c r="E34" s="29">
        <v>-75.355000000000004</v>
      </c>
      <c r="F34" s="29">
        <v>-74.829761649999995</v>
      </c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4">
        <f t="shared" si="2"/>
        <v>-75.72028413000001</v>
      </c>
      <c r="AF34" s="2"/>
      <c r="AG34" s="32">
        <v>6.0940380000000003</v>
      </c>
      <c r="AH34" s="32">
        <v>5.8147000000000002</v>
      </c>
      <c r="AI34" s="32">
        <v>5.8191600000000001</v>
      </c>
      <c r="AJ34" s="32">
        <v>6.702</v>
      </c>
      <c r="AK34" s="32">
        <v>4.5446668500000005</v>
      </c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5.7949129700000004</v>
      </c>
    </row>
    <row r="35" spans="1:62">
      <c r="A35" s="29">
        <v>6</v>
      </c>
      <c r="B35" s="29">
        <v>-75.605979000000005</v>
      </c>
      <c r="C35" s="29">
        <v>-75.239900000000006</v>
      </c>
      <c r="D35" s="29">
        <v>-76.224500000000006</v>
      </c>
      <c r="E35" s="29">
        <v>-74.679000000000002</v>
      </c>
      <c r="F35" s="29">
        <v>-74.627304580000001</v>
      </c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4">
        <f t="shared" si="2"/>
        <v>-75.275336715999998</v>
      </c>
      <c r="AF35" s="2"/>
      <c r="AG35" s="32">
        <v>6.7103250000000001</v>
      </c>
      <c r="AH35" s="32">
        <v>6.4985999999999997</v>
      </c>
      <c r="AI35" s="32">
        <v>6.4233799999999999</v>
      </c>
      <c r="AJ35" s="32">
        <v>7.21</v>
      </c>
      <c r="AK35" s="32">
        <v>4.6692890800000004</v>
      </c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6.3023188160000005</v>
      </c>
    </row>
    <row r="36" spans="1:62">
      <c r="A36" s="29">
        <v>7</v>
      </c>
      <c r="B36" s="29">
        <v>-75.202538000000004</v>
      </c>
      <c r="C36" s="29">
        <v>-74.813400000000001</v>
      </c>
      <c r="D36" s="29">
        <v>-75.957999999999998</v>
      </c>
      <c r="E36" s="29">
        <v>-74.14</v>
      </c>
      <c r="F36" s="29">
        <v>-74.221848850000001</v>
      </c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4">
        <f t="shared" si="2"/>
        <v>-74.867157370000001</v>
      </c>
      <c r="AF36" s="2"/>
      <c r="AG36" s="32">
        <v>7.3020709999999998</v>
      </c>
      <c r="AH36" s="32">
        <v>7.0350999999999999</v>
      </c>
      <c r="AI36" s="32">
        <v>6.9782700000000002</v>
      </c>
      <c r="AJ36" s="32">
        <v>7.6059999999999999</v>
      </c>
      <c r="AK36" s="32">
        <v>5.0462756500000001</v>
      </c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6.7935433300000003</v>
      </c>
    </row>
    <row r="37" spans="1:62">
      <c r="A37" s="29">
        <v>8</v>
      </c>
      <c r="B37" s="29">
        <v>-74.832249000000004</v>
      </c>
      <c r="C37" s="29">
        <v>-74.523099999999999</v>
      </c>
      <c r="D37" s="29">
        <v>-75.528800000000004</v>
      </c>
      <c r="E37" s="29">
        <v>-73.864000000000004</v>
      </c>
      <c r="F37" s="29">
        <v>-73.797924199999997</v>
      </c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4">
        <f t="shared" si="2"/>
        <v>-74.50921464000001</v>
      </c>
      <c r="AF37" s="2"/>
      <c r="AG37" s="32">
        <v>7.7371129999999999</v>
      </c>
      <c r="AH37" s="32">
        <v>7.5583</v>
      </c>
      <c r="AI37" s="32">
        <v>7.3385499999999997</v>
      </c>
      <c r="AJ37" s="32">
        <v>8.0220000000000002</v>
      </c>
      <c r="AK37" s="32">
        <v>5.4481263999999996</v>
      </c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7.2208178800000002</v>
      </c>
    </row>
    <row r="38" spans="1:62">
      <c r="A38" s="29">
        <v>9</v>
      </c>
      <c r="B38" s="29">
        <v>-74.543441000000001</v>
      </c>
      <c r="C38" s="29">
        <v>-74.170599999999993</v>
      </c>
      <c r="D38" s="29">
        <v>-75.161100000000005</v>
      </c>
      <c r="E38" s="29">
        <v>-73.513000000000005</v>
      </c>
      <c r="F38" s="29">
        <v>-73.551443240000012</v>
      </c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4">
        <f t="shared" si="2"/>
        <v>-74.187916848000015</v>
      </c>
      <c r="AF38" s="2"/>
      <c r="AG38" s="32">
        <v>8.1294190000000004</v>
      </c>
      <c r="AH38" s="32">
        <v>8.1623999999999999</v>
      </c>
      <c r="AI38" s="32">
        <v>8.0138499999999997</v>
      </c>
      <c r="AJ38" s="32">
        <v>8.4559999999999995</v>
      </c>
      <c r="AK38" s="32">
        <v>5.8275946999999997</v>
      </c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7.7178527399999997</v>
      </c>
    </row>
    <row r="39" spans="1:62">
      <c r="A39" s="29">
        <v>10</v>
      </c>
      <c r="B39" s="29">
        <v>-74.276876999999999</v>
      </c>
      <c r="C39" s="29">
        <v>-73.832400000000007</v>
      </c>
      <c r="D39" s="29">
        <v>-74.920299999999997</v>
      </c>
      <c r="E39" s="29">
        <v>-73.251000000000005</v>
      </c>
      <c r="F39" s="29">
        <v>-73.327379000000008</v>
      </c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4">
        <f t="shared" si="2"/>
        <v>-73.921591199999995</v>
      </c>
      <c r="AF39" s="2"/>
      <c r="AG39" s="32">
        <v>8.5394469999999991</v>
      </c>
      <c r="AH39" s="32">
        <v>8.7246000000000006</v>
      </c>
      <c r="AI39" s="32">
        <v>8.3401200000000006</v>
      </c>
      <c r="AJ39" s="32">
        <v>8.7029999999999994</v>
      </c>
      <c r="AK39" s="32">
        <v>6.1635177000000008</v>
      </c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8.0941369399999985</v>
      </c>
    </row>
    <row r="40" spans="1:62">
      <c r="A40" s="29">
        <v>11</v>
      </c>
      <c r="B40" s="29">
        <v>-73.983867000000004</v>
      </c>
      <c r="C40" s="29">
        <v>-73.578699999999998</v>
      </c>
      <c r="D40" s="29">
        <v>-74.684200000000004</v>
      </c>
      <c r="E40" s="29">
        <v>-72.870999999999995</v>
      </c>
      <c r="F40" s="29">
        <v>-73.05042066</v>
      </c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4">
        <f t="shared" si="2"/>
        <v>-73.633637531999995</v>
      </c>
      <c r="AF40" s="2"/>
      <c r="AG40" s="32">
        <v>8.9136469999999992</v>
      </c>
      <c r="AH40" s="32">
        <v>9.1676000000000002</v>
      </c>
      <c r="AI40" s="32">
        <v>8.7718299999999996</v>
      </c>
      <c r="AJ40" s="32">
        <v>9.0129999999999999</v>
      </c>
      <c r="AK40" s="32">
        <v>6.4321381199999994</v>
      </c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8.4596430239999982</v>
      </c>
    </row>
    <row r="41" spans="1:62">
      <c r="A41" s="29">
        <v>12</v>
      </c>
      <c r="B41" s="29">
        <v>-73.737808999999999</v>
      </c>
      <c r="C41" s="29">
        <v>-73.268199999999993</v>
      </c>
      <c r="D41" s="29">
        <v>-74.418099999999995</v>
      </c>
      <c r="E41" s="29">
        <v>-72.468000000000004</v>
      </c>
      <c r="F41" s="29">
        <v>-72.815184200000004</v>
      </c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4">
        <f t="shared" si="2"/>
        <v>-73.341458639999999</v>
      </c>
      <c r="AF41" s="2"/>
      <c r="AG41" s="32">
        <v>9.3845729999999996</v>
      </c>
      <c r="AH41" s="32">
        <v>9.6358999999999995</v>
      </c>
      <c r="AI41" s="32">
        <v>9.0758299999999998</v>
      </c>
      <c r="AJ41" s="32">
        <v>9.36</v>
      </c>
      <c r="AK41" s="32">
        <v>6.66268204</v>
      </c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8.8237970079999997</v>
      </c>
    </row>
    <row r="42" spans="1:62">
      <c r="A42" s="29">
        <v>13</v>
      </c>
      <c r="B42" s="29">
        <v>-73.497786000000005</v>
      </c>
      <c r="C42" s="29">
        <v>-73.1023</v>
      </c>
      <c r="D42" s="29">
        <v>-74.242099999999994</v>
      </c>
      <c r="E42" s="29">
        <v>-72.191000000000003</v>
      </c>
      <c r="F42" s="29">
        <v>-72.687474109999997</v>
      </c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4">
        <f t="shared" si="2"/>
        <v>-73.144132021999994</v>
      </c>
      <c r="AF42" s="2"/>
      <c r="AG42" s="32">
        <v>9.7133500000000002</v>
      </c>
      <c r="AH42" s="32">
        <v>10.004899999999999</v>
      </c>
      <c r="AI42" s="32">
        <v>9.4420599999999997</v>
      </c>
      <c r="AJ42" s="32">
        <v>9.702</v>
      </c>
      <c r="AK42" s="32">
        <v>6.9154399599999996</v>
      </c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9.1555499919999992</v>
      </c>
    </row>
    <row r="43" spans="1:62">
      <c r="A43" s="29">
        <v>14</v>
      </c>
      <c r="B43" s="29">
        <v>-73.248418000000001</v>
      </c>
      <c r="C43" s="29">
        <v>-72.912999999999997</v>
      </c>
      <c r="D43" s="29">
        <v>-74.041499999999999</v>
      </c>
      <c r="E43" s="29">
        <v>-71.841999999999999</v>
      </c>
      <c r="F43" s="29">
        <v>-72.535426760000007</v>
      </c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4">
        <f t="shared" si="2"/>
        <v>-72.916068952000003</v>
      </c>
      <c r="AF43" s="2"/>
      <c r="AG43" s="32">
        <v>10.060905999999999</v>
      </c>
      <c r="AH43" s="32">
        <v>10.2376</v>
      </c>
      <c r="AI43" s="32">
        <v>9.6981599999999997</v>
      </c>
      <c r="AJ43" s="32">
        <v>10.009</v>
      </c>
      <c r="AK43" s="32">
        <v>7.1653227400000006</v>
      </c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9.434197747999999</v>
      </c>
    </row>
    <row r="44" spans="1:62">
      <c r="A44" s="29">
        <v>15</v>
      </c>
      <c r="B44" s="29">
        <v>-73.036541999999997</v>
      </c>
      <c r="C44" s="29">
        <v>-72.744900000000001</v>
      </c>
      <c r="D44" s="29">
        <v>-73.844399999999993</v>
      </c>
      <c r="E44" s="29">
        <v>-71.548000000000002</v>
      </c>
      <c r="F44" s="29">
        <v>-72.410194849999996</v>
      </c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4">
        <f t="shared" si="2"/>
        <v>-72.716807369999998</v>
      </c>
      <c r="AF44" s="2"/>
      <c r="AG44" s="32">
        <v>10.379095</v>
      </c>
      <c r="AH44" s="32">
        <v>10.632999999999999</v>
      </c>
      <c r="AI44" s="32">
        <v>10.0061</v>
      </c>
      <c r="AJ44" s="32">
        <v>10.228999999999999</v>
      </c>
      <c r="AK44" s="32">
        <v>7.6534042500000004</v>
      </c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9.7801198500000002</v>
      </c>
    </row>
    <row r="45" spans="1:62">
      <c r="A45" s="29">
        <v>16</v>
      </c>
      <c r="B45" s="29">
        <v>-72.809363000000005</v>
      </c>
      <c r="C45" s="29">
        <v>-72.554599999999994</v>
      </c>
      <c r="D45" s="29">
        <v>-73.720200000000006</v>
      </c>
      <c r="E45" s="29">
        <v>-71.224000000000004</v>
      </c>
      <c r="F45" s="29">
        <v>-72.261966920000006</v>
      </c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4">
        <f t="shared" si="2"/>
        <v>-72.514025984000014</v>
      </c>
      <c r="AF45" s="2"/>
      <c r="AG45" s="32">
        <v>10.692738</v>
      </c>
      <c r="AH45" s="32">
        <v>10.939500000000001</v>
      </c>
      <c r="AI45" s="32">
        <v>10.25</v>
      </c>
      <c r="AJ45" s="32">
        <v>10.409000000000001</v>
      </c>
      <c r="AK45" s="32">
        <v>7.9674102800000002</v>
      </c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10.051729656000001</v>
      </c>
    </row>
    <row r="46" spans="1:62">
      <c r="A46" s="29">
        <v>17</v>
      </c>
      <c r="B46" s="29">
        <v>-72.617159000000001</v>
      </c>
      <c r="C46" s="29">
        <v>-72.385999999999996</v>
      </c>
      <c r="D46" s="29">
        <v>-73.543599999999998</v>
      </c>
      <c r="E46" s="29">
        <v>-71.010999999999996</v>
      </c>
      <c r="F46" s="29">
        <v>-71.967553300000006</v>
      </c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4">
        <f t="shared" si="2"/>
        <v>-72.305062460000002</v>
      </c>
      <c r="AF46" s="2"/>
      <c r="AG46" s="32">
        <v>10.976046</v>
      </c>
      <c r="AH46" s="32">
        <v>11.2178</v>
      </c>
      <c r="AI46" s="32">
        <v>10.5199</v>
      </c>
      <c r="AJ46" s="32">
        <v>10.603</v>
      </c>
      <c r="AK46" s="32">
        <v>8.1525754300000006</v>
      </c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10.293864286</v>
      </c>
    </row>
    <row r="47" spans="1:62">
      <c r="A47" s="29">
        <v>18</v>
      </c>
      <c r="B47" s="29">
        <v>-72.434646000000001</v>
      </c>
      <c r="C47" s="29">
        <v>-72.19</v>
      </c>
      <c r="D47" s="29">
        <v>-73.373500000000007</v>
      </c>
      <c r="E47" s="29">
        <v>-70.938000000000002</v>
      </c>
      <c r="F47" s="29">
        <v>-71.690621299999989</v>
      </c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4">
        <f t="shared" si="2"/>
        <v>-72.125353459999999</v>
      </c>
      <c r="AF47" s="2"/>
      <c r="AG47" s="32">
        <v>11.202553999999999</v>
      </c>
      <c r="AH47" s="32">
        <v>11.547000000000001</v>
      </c>
      <c r="AI47" s="32">
        <v>10.733000000000001</v>
      </c>
      <c r="AJ47" s="32">
        <v>10.85</v>
      </c>
      <c r="AK47" s="32">
        <v>8.320028240000001</v>
      </c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10.530516448</v>
      </c>
    </row>
    <row r="48" spans="1:62">
      <c r="A48" s="29">
        <v>19</v>
      </c>
      <c r="B48" s="29">
        <v>-72.266336999999993</v>
      </c>
      <c r="C48" s="29">
        <v>-71.983400000000003</v>
      </c>
      <c r="D48" s="29">
        <v>-73.156999999999996</v>
      </c>
      <c r="E48" s="29">
        <v>-70.77</v>
      </c>
      <c r="F48" s="29">
        <v>-71.449766269999998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4">
        <f t="shared" si="2"/>
        <v>-71.925300653999983</v>
      </c>
      <c r="AF48" s="2"/>
      <c r="AG48" s="32">
        <v>11.435373999999999</v>
      </c>
      <c r="AH48" s="32">
        <v>11.8377</v>
      </c>
      <c r="AI48" s="32">
        <v>10.9152</v>
      </c>
      <c r="AJ48" s="32">
        <v>11.044</v>
      </c>
      <c r="AK48" s="32">
        <v>8.6095802900000002</v>
      </c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10.768370858000001</v>
      </c>
    </row>
    <row r="49" spans="1:62">
      <c r="A49" s="29">
        <v>20</v>
      </c>
      <c r="B49" s="29">
        <v>-72.089692999999997</v>
      </c>
      <c r="C49" s="29">
        <v>-71.8095</v>
      </c>
      <c r="D49" s="29">
        <v>-73.046999999999997</v>
      </c>
      <c r="E49" s="29">
        <v>-70.66</v>
      </c>
      <c r="F49" s="29">
        <v>-71.345742600000008</v>
      </c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4">
        <f t="shared" si="2"/>
        <v>-71.790387119999991</v>
      </c>
      <c r="AF49" s="2"/>
      <c r="AG49" s="32">
        <v>11.704119</v>
      </c>
      <c r="AH49" s="32">
        <v>12.088800000000001</v>
      </c>
      <c r="AI49" s="32">
        <v>11.1326</v>
      </c>
      <c r="AJ49" s="32">
        <v>11.173</v>
      </c>
      <c r="AK49" s="32">
        <v>8.8132888000000005</v>
      </c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10.982361560000001</v>
      </c>
    </row>
    <row r="50" spans="1:62">
      <c r="A50" s="29">
        <v>21</v>
      </c>
      <c r="B50" s="29">
        <v>-71.930261999999999</v>
      </c>
      <c r="C50" s="29">
        <v>-71.620900000000006</v>
      </c>
      <c r="D50" s="29">
        <v>-72.898300000000006</v>
      </c>
      <c r="E50" s="29">
        <v>-70.471000000000004</v>
      </c>
      <c r="F50" s="29">
        <v>-70.994366440000007</v>
      </c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4">
        <f t="shared" si="2"/>
        <v>-71.582965688000016</v>
      </c>
      <c r="AF50" s="2"/>
      <c r="AG50" s="32">
        <v>11.924020000000001</v>
      </c>
      <c r="AH50" s="32">
        <v>12.2858</v>
      </c>
      <c r="AI50" s="32">
        <v>11.347</v>
      </c>
      <c r="AJ50" s="32">
        <v>11.36</v>
      </c>
      <c r="AK50" s="32">
        <v>8.9700392799999999</v>
      </c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11.177371856000001</v>
      </c>
    </row>
    <row r="51" spans="1:62">
      <c r="A51" s="29">
        <v>22</v>
      </c>
      <c r="B51" s="29">
        <v>-71.796132</v>
      </c>
      <c r="C51" s="29">
        <v>-71.451899999999995</v>
      </c>
      <c r="D51" s="29">
        <v>-72.7624</v>
      </c>
      <c r="E51" s="29">
        <v>-70.344999999999999</v>
      </c>
      <c r="F51" s="29">
        <v>-70.830165500000007</v>
      </c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4">
        <f t="shared" si="2"/>
        <v>-71.437119499999994</v>
      </c>
      <c r="AF51" s="2"/>
      <c r="AG51" s="32">
        <v>12.094169000000001</v>
      </c>
      <c r="AH51" s="32">
        <v>12.5242</v>
      </c>
      <c r="AI51" s="32">
        <v>11.4908</v>
      </c>
      <c r="AJ51" s="32">
        <v>11.523999999999999</v>
      </c>
      <c r="AK51" s="32">
        <v>9.2612207800000004</v>
      </c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11.378877956</v>
      </c>
    </row>
    <row r="52" spans="1:62">
      <c r="A52" s="29">
        <v>23</v>
      </c>
      <c r="B52" s="29">
        <v>-71.659679999999994</v>
      </c>
      <c r="C52" s="29">
        <v>-71.283699999999996</v>
      </c>
      <c r="D52" s="29">
        <v>-72.6066</v>
      </c>
      <c r="E52" s="29">
        <v>-70.22</v>
      </c>
      <c r="F52" s="29">
        <v>-70.649117799999999</v>
      </c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4">
        <f t="shared" si="2"/>
        <v>-71.283819560000012</v>
      </c>
      <c r="AF52" s="2"/>
      <c r="AG52" s="32">
        <v>12.324424</v>
      </c>
      <c r="AH52" s="32">
        <v>12.651999999999999</v>
      </c>
      <c r="AI52" s="32">
        <v>11.686400000000001</v>
      </c>
      <c r="AJ52" s="32">
        <v>11.621</v>
      </c>
      <c r="AK52" s="32">
        <v>9.6695575300000005</v>
      </c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11.590676306000001</v>
      </c>
    </row>
    <row r="53" spans="1:62">
      <c r="A53" s="29">
        <v>24</v>
      </c>
      <c r="B53" s="29">
        <v>-71.503730000000004</v>
      </c>
      <c r="C53" s="29">
        <v>-71.154200000000003</v>
      </c>
      <c r="D53" s="29">
        <v>-72.456999999999994</v>
      </c>
      <c r="E53" s="29">
        <v>-70.111000000000004</v>
      </c>
      <c r="F53" s="29">
        <v>-70.327843759999993</v>
      </c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4">
        <f t="shared" si="2"/>
        <v>-71.110754752000005</v>
      </c>
      <c r="AF53" s="2"/>
      <c r="AG53" s="32">
        <v>12.511169000000001</v>
      </c>
      <c r="AH53" s="32">
        <v>12.8569</v>
      </c>
      <c r="AI53" s="32">
        <v>11.8919</v>
      </c>
      <c r="AJ53" s="32">
        <v>11.818</v>
      </c>
      <c r="AK53" s="32">
        <v>9.9413926399999983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11.803872327999999</v>
      </c>
    </row>
    <row r="54" spans="1:62">
      <c r="A54" s="29">
        <v>25</v>
      </c>
      <c r="B54" s="29">
        <v>-71.358968000000004</v>
      </c>
      <c r="C54" s="29">
        <v>-71.027900000000002</v>
      </c>
      <c r="D54" s="29">
        <v>-72.319400000000002</v>
      </c>
      <c r="E54" s="29">
        <v>-69.938000000000002</v>
      </c>
      <c r="F54" s="29">
        <v>-70.202260750000008</v>
      </c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4">
        <f t="shared" si="2"/>
        <v>-70.969305750000004</v>
      </c>
      <c r="AF54" s="2"/>
      <c r="AG54" s="32">
        <v>12.704815999999999</v>
      </c>
      <c r="AH54" s="32">
        <v>12.989800000000001</v>
      </c>
      <c r="AI54" s="32">
        <v>12.079000000000001</v>
      </c>
      <c r="AJ54" s="32">
        <v>11.925000000000001</v>
      </c>
      <c r="AK54" s="32">
        <v>10.188487500000001</v>
      </c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11.9774207</v>
      </c>
    </row>
    <row r="55" spans="1:62">
      <c r="A55" s="29">
        <v>26</v>
      </c>
      <c r="B55" s="29">
        <v>-71.220208999999997</v>
      </c>
      <c r="C55" s="29">
        <v>-70.842500000000001</v>
      </c>
      <c r="D55" s="29">
        <v>-72.207700000000003</v>
      </c>
      <c r="E55" s="29">
        <v>-69.765000000000001</v>
      </c>
      <c r="F55" s="29">
        <v>-70.080893220000007</v>
      </c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4">
        <f t="shared" si="2"/>
        <v>-70.823260443999999</v>
      </c>
      <c r="AF55" s="2"/>
      <c r="AG55" s="32">
        <v>12.91555</v>
      </c>
      <c r="AH55" s="32">
        <v>13.1942</v>
      </c>
      <c r="AI55" s="32">
        <v>12.347200000000001</v>
      </c>
      <c r="AJ55" s="32">
        <v>12.071</v>
      </c>
      <c r="AK55" s="32">
        <v>10.304898339999999</v>
      </c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12.166569667999999</v>
      </c>
    </row>
    <row r="56" spans="1:62">
      <c r="A56" s="29">
        <v>27</v>
      </c>
      <c r="B56" s="29">
        <v>-71.071420000000003</v>
      </c>
      <c r="C56" s="29">
        <v>-70.702600000000004</v>
      </c>
      <c r="D56" s="29">
        <v>-72.029499999999999</v>
      </c>
      <c r="E56" s="29">
        <v>-69.677000000000007</v>
      </c>
      <c r="F56" s="29">
        <v>-69.960932839999998</v>
      </c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4">
        <f t="shared" si="2"/>
        <v>-70.688290567999999</v>
      </c>
      <c r="AF56" s="2"/>
      <c r="AG56" s="32">
        <v>13.100277999999999</v>
      </c>
      <c r="AH56" s="32">
        <v>13.3827</v>
      </c>
      <c r="AI56" s="32">
        <v>12.489100000000001</v>
      </c>
      <c r="AJ56" s="32">
        <v>12.167</v>
      </c>
      <c r="AK56" s="32">
        <v>10.566336740000001</v>
      </c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12.341082947999999</v>
      </c>
    </row>
    <row r="57" spans="1:62">
      <c r="A57" s="29">
        <v>28</v>
      </c>
      <c r="B57" s="29">
        <v>-70.945453000000001</v>
      </c>
      <c r="C57" s="29">
        <v>-70.5625</v>
      </c>
      <c r="D57" s="29">
        <v>-71.893799999999999</v>
      </c>
      <c r="E57" s="29">
        <v>-69.576999999999998</v>
      </c>
      <c r="F57" s="29">
        <v>-69.783539919999996</v>
      </c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4">
        <f t="shared" si="2"/>
        <v>-70.552458583999993</v>
      </c>
      <c r="AF57" s="2"/>
      <c r="AG57" s="32">
        <v>13.259952</v>
      </c>
      <c r="AH57" s="32">
        <v>13.5825</v>
      </c>
      <c r="AI57" s="32">
        <v>12.654199999999999</v>
      </c>
      <c r="AJ57" s="32">
        <v>12.417</v>
      </c>
      <c r="AK57" s="32">
        <v>10.726949240000001</v>
      </c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12.528120248</v>
      </c>
    </row>
    <row r="58" spans="1:62">
      <c r="A58" s="29">
        <v>29</v>
      </c>
      <c r="B58" s="29">
        <v>-70.817545999999993</v>
      </c>
      <c r="C58" s="29">
        <v>-70.452299999999994</v>
      </c>
      <c r="D58" s="29">
        <v>-71.730500000000006</v>
      </c>
      <c r="E58" s="29">
        <v>-69.42</v>
      </c>
      <c r="F58" s="29">
        <v>-69.582288030000001</v>
      </c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4">
        <f t="shared" si="2"/>
        <v>-70.400526805999988</v>
      </c>
      <c r="AF58" s="2"/>
      <c r="AG58" s="32">
        <v>13.438326</v>
      </c>
      <c r="AH58" s="32">
        <v>13.7439</v>
      </c>
      <c r="AI58" s="32">
        <v>12.8209</v>
      </c>
      <c r="AJ58" s="32">
        <v>12.561</v>
      </c>
      <c r="AK58" s="32">
        <v>10.92395595</v>
      </c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12.69761639</v>
      </c>
    </row>
    <row r="59" spans="1:62">
      <c r="A59" s="29">
        <v>30</v>
      </c>
      <c r="B59" s="29">
        <v>-70.683119000000005</v>
      </c>
      <c r="C59" s="29">
        <v>-70.339100000000002</v>
      </c>
      <c r="D59" s="29">
        <v>-71.597099999999998</v>
      </c>
      <c r="E59" s="29">
        <v>-69.305999999999997</v>
      </c>
      <c r="F59" s="29">
        <v>-69.502383800000004</v>
      </c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4">
        <f t="shared" si="2"/>
        <v>-70.285540560000001</v>
      </c>
      <c r="AF59" s="2"/>
      <c r="AG59" s="32">
        <v>13.586061000000001</v>
      </c>
      <c r="AH59" s="32">
        <v>13.925700000000001</v>
      </c>
      <c r="AI59" s="32">
        <v>12.998699999999999</v>
      </c>
      <c r="AJ59" s="32">
        <v>12.7</v>
      </c>
      <c r="AK59" s="32">
        <v>11.0295261</v>
      </c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12.847997419999999</v>
      </c>
    </row>
    <row r="60" spans="1:62">
      <c r="A60" s="29">
        <v>31</v>
      </c>
      <c r="B60" s="29">
        <v>-70.551464999999993</v>
      </c>
      <c r="C60" s="29">
        <v>-70.199700000000007</v>
      </c>
      <c r="D60" s="29">
        <v>-71.473299999999995</v>
      </c>
      <c r="E60" s="29">
        <v>-69.159000000000006</v>
      </c>
      <c r="F60" s="29">
        <v>-69.429113560000005</v>
      </c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4">
        <f t="shared" si="2"/>
        <v>-70.162515712000001</v>
      </c>
      <c r="AF60" s="2"/>
      <c r="AG60" s="32">
        <v>13.722562</v>
      </c>
      <c r="AH60" s="32">
        <v>14.1379</v>
      </c>
      <c r="AI60" s="32">
        <v>13.177300000000001</v>
      </c>
      <c r="AJ60" s="32">
        <v>12.847</v>
      </c>
      <c r="AK60" s="32">
        <v>11.140121349999999</v>
      </c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13.00497667</v>
      </c>
    </row>
    <row r="61" spans="1:62">
      <c r="A61" s="29">
        <v>32</v>
      </c>
      <c r="B61" s="29">
        <v>-70.426856999999998</v>
      </c>
      <c r="C61" s="29">
        <v>-70.097700000000003</v>
      </c>
      <c r="D61" s="29">
        <v>-71.337000000000003</v>
      </c>
      <c r="E61" s="29">
        <v>-69.037000000000006</v>
      </c>
      <c r="F61" s="29">
        <v>-69.31740576</v>
      </c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4">
        <f t="shared" si="2"/>
        <v>-70.043192551999994</v>
      </c>
      <c r="AF61" s="2"/>
      <c r="AG61" s="32">
        <v>13.893378</v>
      </c>
      <c r="AH61" s="32">
        <v>14.3058</v>
      </c>
      <c r="AI61" s="32">
        <v>13.340299999999999</v>
      </c>
      <c r="AJ61" s="32">
        <v>12.95</v>
      </c>
      <c r="AK61" s="32">
        <v>11.43284512</v>
      </c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13.184464624</v>
      </c>
    </row>
    <row r="62" spans="1:62">
      <c r="A62" s="29">
        <v>33</v>
      </c>
      <c r="B62" s="29">
        <v>-70.302318999999997</v>
      </c>
      <c r="C62" s="29">
        <v>-69.983400000000003</v>
      </c>
      <c r="D62" s="29">
        <v>-71.218299999999999</v>
      </c>
      <c r="E62" s="29">
        <v>-68.944000000000003</v>
      </c>
      <c r="F62" s="29">
        <v>-69.129330910000007</v>
      </c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4">
        <f t="shared" si="2"/>
        <v>-69.915469982000005</v>
      </c>
      <c r="AF62" s="2"/>
      <c r="AG62" s="32">
        <v>14.055279000000001</v>
      </c>
      <c r="AH62" s="32">
        <v>14.464</v>
      </c>
      <c r="AI62" s="32">
        <v>13.495900000000001</v>
      </c>
      <c r="AJ62" s="32">
        <v>13.061</v>
      </c>
      <c r="AK62" s="32">
        <v>11.60813284</v>
      </c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13.336862368000002</v>
      </c>
    </row>
    <row r="63" spans="1:62">
      <c r="A63" s="29">
        <v>34</v>
      </c>
      <c r="B63" s="29">
        <v>-70.162192000000005</v>
      </c>
      <c r="C63" s="29">
        <v>-69.853800000000007</v>
      </c>
      <c r="D63" s="29">
        <v>-71.087100000000007</v>
      </c>
      <c r="E63" s="29">
        <v>-68.760000000000005</v>
      </c>
      <c r="F63" s="29">
        <v>-68.950857239999991</v>
      </c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4">
        <f t="shared" si="2"/>
        <v>-69.762789847999997</v>
      </c>
      <c r="AF63" s="2"/>
      <c r="AG63" s="32">
        <v>14.197119000000001</v>
      </c>
      <c r="AH63" s="32">
        <v>14.5665</v>
      </c>
      <c r="AI63" s="32">
        <v>13.6462</v>
      </c>
      <c r="AJ63" s="32">
        <v>13.157999999999999</v>
      </c>
      <c r="AK63" s="32">
        <v>11.810819380000002</v>
      </c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13.475727676</v>
      </c>
    </row>
    <row r="64" spans="1:62">
      <c r="A64" s="29">
        <v>35</v>
      </c>
      <c r="B64" s="29">
        <v>-70.023831999999999</v>
      </c>
      <c r="C64" s="29">
        <v>-69.733800000000002</v>
      </c>
      <c r="D64" s="29">
        <v>-71.000100000000003</v>
      </c>
      <c r="E64" s="29">
        <v>-68.632999999999996</v>
      </c>
      <c r="F64" s="29">
        <v>-68.802335549999995</v>
      </c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4">
        <f t="shared" si="2"/>
        <v>-69.638613509999999</v>
      </c>
      <c r="AF64" s="2"/>
      <c r="AG64" s="32">
        <v>14.349864999999999</v>
      </c>
      <c r="AH64" s="32">
        <v>14.7408</v>
      </c>
      <c r="AI64" s="32">
        <v>13.8089</v>
      </c>
      <c r="AJ64" s="32">
        <v>13.288</v>
      </c>
      <c r="AK64" s="32">
        <v>12.08658265</v>
      </c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13.654829530000001</v>
      </c>
    </row>
    <row r="65" spans="1:62">
      <c r="A65" s="29">
        <v>36</v>
      </c>
      <c r="B65" s="29">
        <v>-69.889814000000001</v>
      </c>
      <c r="C65" s="29">
        <v>-69.58</v>
      </c>
      <c r="D65" s="29">
        <v>-70.851799999999997</v>
      </c>
      <c r="E65" s="29">
        <v>-68.531000000000006</v>
      </c>
      <c r="F65" s="29">
        <v>-68.711912799999993</v>
      </c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4">
        <f t="shared" si="2"/>
        <v>-69.512905360000005</v>
      </c>
      <c r="AF65" s="2"/>
      <c r="AG65" s="32">
        <v>14.472132999999999</v>
      </c>
      <c r="AH65" s="32">
        <v>14.872</v>
      </c>
      <c r="AI65" s="32">
        <v>13.9983</v>
      </c>
      <c r="AJ65" s="32">
        <v>13.497</v>
      </c>
      <c r="AK65" s="32">
        <v>12.324229560000001</v>
      </c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13.832732512000002</v>
      </c>
    </row>
    <row r="66" spans="1:62">
      <c r="A66" s="29">
        <v>37</v>
      </c>
      <c r="B66" s="29">
        <v>-69.773875000000004</v>
      </c>
      <c r="C66" s="29">
        <v>-69.471000000000004</v>
      </c>
      <c r="D66" s="29">
        <v>-70.705500000000001</v>
      </c>
      <c r="E66" s="29">
        <v>-68.414000000000001</v>
      </c>
      <c r="F66" s="29">
        <v>-68.587067390000001</v>
      </c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4">
        <f t="shared" si="2"/>
        <v>-69.390288478000002</v>
      </c>
      <c r="AF66" s="2"/>
      <c r="AG66" s="32">
        <v>14.654615</v>
      </c>
      <c r="AH66" s="32">
        <v>15.0496</v>
      </c>
      <c r="AI66" s="32">
        <v>14.1774</v>
      </c>
      <c r="AJ66" s="32">
        <v>13.701000000000001</v>
      </c>
      <c r="AK66" s="32">
        <v>12.474180499999999</v>
      </c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14.011359099999998</v>
      </c>
    </row>
    <row r="67" spans="1:62">
      <c r="A67" s="29">
        <v>38</v>
      </c>
      <c r="B67" s="29">
        <v>-69.632614000000004</v>
      </c>
      <c r="C67" s="29">
        <v>-69.338700000000003</v>
      </c>
      <c r="D67" s="29">
        <v>-70.592200000000005</v>
      </c>
      <c r="E67" s="29">
        <v>-68.272000000000006</v>
      </c>
      <c r="F67" s="29">
        <v>-68.499932239999993</v>
      </c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4">
        <f t="shared" si="2"/>
        <v>-69.267089248000005</v>
      </c>
      <c r="AF67" s="2"/>
      <c r="AG67" s="32">
        <v>14.812792</v>
      </c>
      <c r="AH67" s="32">
        <v>15.198</v>
      </c>
      <c r="AI67" s="32">
        <v>14.3187</v>
      </c>
      <c r="AJ67" s="32">
        <v>13.792999999999999</v>
      </c>
      <c r="AK67" s="32">
        <v>12.759361660000001</v>
      </c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14.176370732000001</v>
      </c>
    </row>
    <row r="68" spans="1:62">
      <c r="A68" s="29">
        <v>39</v>
      </c>
      <c r="B68" s="29">
        <v>-69.513142999999999</v>
      </c>
      <c r="C68" s="29">
        <v>-69.229600000000005</v>
      </c>
      <c r="D68" s="29">
        <v>-70.488399999999999</v>
      </c>
      <c r="E68" s="29">
        <v>-68.091999999999999</v>
      </c>
      <c r="F68" s="29">
        <v>-68.383521869999996</v>
      </c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4">
        <f t="shared" si="2"/>
        <v>-69.141332973999994</v>
      </c>
      <c r="AF68" s="2"/>
      <c r="AG68" s="32">
        <v>14.973145000000001</v>
      </c>
      <c r="AH68" s="32">
        <v>15.355600000000001</v>
      </c>
      <c r="AI68" s="32">
        <v>14.4651</v>
      </c>
      <c r="AJ68" s="32">
        <v>13.907999999999999</v>
      </c>
      <c r="AK68" s="32">
        <v>12.957905500000001</v>
      </c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14.3319501</v>
      </c>
    </row>
    <row r="69" spans="1:62">
      <c r="A69" s="29">
        <v>40</v>
      </c>
      <c r="B69" s="29">
        <v>-69.398197999999994</v>
      </c>
      <c r="C69" s="29">
        <v>-69.110699999999994</v>
      </c>
      <c r="D69" s="29">
        <v>-70.369500000000002</v>
      </c>
      <c r="E69" s="29">
        <v>-67.963999999999999</v>
      </c>
      <c r="F69" s="29">
        <v>-68.319805799999997</v>
      </c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4">
        <f t="shared" si="2"/>
        <v>-69.03244076</v>
      </c>
      <c r="AF69" s="2"/>
      <c r="AG69" s="32">
        <v>15.119486</v>
      </c>
      <c r="AH69" s="32">
        <v>15.479100000000001</v>
      </c>
      <c r="AI69" s="32">
        <v>14.62</v>
      </c>
      <c r="AJ69" s="32">
        <v>14.048999999999999</v>
      </c>
      <c r="AK69" s="32">
        <v>13.108204200000001</v>
      </c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14.47515804</v>
      </c>
    </row>
    <row r="70" spans="1:62">
      <c r="A70" s="29">
        <v>41</v>
      </c>
      <c r="B70" s="29">
        <v>-69.277034999999998</v>
      </c>
      <c r="C70" s="29">
        <v>-68.960400000000007</v>
      </c>
      <c r="D70" s="29">
        <v>-70.269499999999994</v>
      </c>
      <c r="E70" s="29">
        <v>-67.748000000000005</v>
      </c>
      <c r="F70" s="29">
        <v>-68.163703940000005</v>
      </c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4">
        <f t="shared" si="2"/>
        <v>-68.883727788000002</v>
      </c>
      <c r="AF70" s="2"/>
      <c r="AG70" s="32">
        <v>15.255383</v>
      </c>
      <c r="AH70" s="32">
        <v>15.6653</v>
      </c>
      <c r="AI70" s="32">
        <v>14.7529</v>
      </c>
      <c r="AJ70" s="32">
        <v>14.162000000000001</v>
      </c>
      <c r="AK70" s="32">
        <v>13.27356739</v>
      </c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14.621830077999999</v>
      </c>
    </row>
    <row r="71" spans="1:62">
      <c r="A71" s="29">
        <v>42</v>
      </c>
      <c r="B71" s="29">
        <v>-69.166364000000002</v>
      </c>
      <c r="C71" s="29">
        <v>-68.840199999999996</v>
      </c>
      <c r="D71" s="29">
        <v>-70.078299999999999</v>
      </c>
      <c r="E71" s="29">
        <v>-67.593999999999994</v>
      </c>
      <c r="F71" s="29">
        <v>-68.078531120000008</v>
      </c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4">
        <f t="shared" si="2"/>
        <v>-68.751479023999991</v>
      </c>
      <c r="AF71" s="2"/>
      <c r="AG71" s="32">
        <v>15.395917000000001</v>
      </c>
      <c r="AH71" s="32">
        <v>15.7805</v>
      </c>
      <c r="AI71" s="32">
        <v>14.8803</v>
      </c>
      <c r="AJ71" s="32">
        <v>14.305999999999999</v>
      </c>
      <c r="AK71" s="32">
        <v>13.385074700000001</v>
      </c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14.749558339999998</v>
      </c>
    </row>
    <row r="72" spans="1:62">
      <c r="A72" s="29">
        <v>43</v>
      </c>
      <c r="B72" s="29">
        <v>-69.052679999999995</v>
      </c>
      <c r="C72" s="29">
        <v>-68.743300000000005</v>
      </c>
      <c r="D72" s="29">
        <v>-69.900499999999994</v>
      </c>
      <c r="E72" s="29">
        <v>-67.444000000000003</v>
      </c>
      <c r="F72" s="29">
        <v>-67.943712219999995</v>
      </c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4">
        <f t="shared" si="2"/>
        <v>-68.616838443999995</v>
      </c>
      <c r="AF72" s="2"/>
      <c r="AG72" s="32">
        <v>15.540227</v>
      </c>
      <c r="AH72" s="32">
        <v>15.9053</v>
      </c>
      <c r="AI72" s="32">
        <v>15.0547</v>
      </c>
      <c r="AJ72" s="32">
        <v>14.397</v>
      </c>
      <c r="AK72" s="32">
        <v>13.600046139999996</v>
      </c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14.899454627999997</v>
      </c>
    </row>
    <row r="73" spans="1:62">
      <c r="A73" s="29">
        <v>44</v>
      </c>
      <c r="B73" s="29">
        <v>-68.912289999999999</v>
      </c>
      <c r="C73" s="29">
        <v>-68.590100000000007</v>
      </c>
      <c r="D73" s="29">
        <v>-69.798900000000003</v>
      </c>
      <c r="E73" s="29">
        <v>-67.290000000000006</v>
      </c>
      <c r="F73" s="29">
        <v>-67.816667879999997</v>
      </c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4">
        <f t="shared" si="2"/>
        <v>-68.481591576</v>
      </c>
      <c r="AF73" s="2"/>
      <c r="AG73" s="32">
        <v>15.686702</v>
      </c>
      <c r="AH73" s="32">
        <v>16.036999999999999</v>
      </c>
      <c r="AI73" s="32">
        <v>15.1936</v>
      </c>
      <c r="AJ73" s="32">
        <v>14.507999999999999</v>
      </c>
      <c r="AK73" s="32">
        <v>13.7863954</v>
      </c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15.042339480000001</v>
      </c>
    </row>
    <row r="74" spans="1:62">
      <c r="A74" s="29">
        <v>45</v>
      </c>
      <c r="B74" s="29">
        <v>-68.784284999999997</v>
      </c>
      <c r="C74" s="29">
        <v>-68.478200000000001</v>
      </c>
      <c r="D74" s="29">
        <v>-69.634799999999998</v>
      </c>
      <c r="E74" s="29">
        <v>-67.203999999999994</v>
      </c>
      <c r="F74" s="29">
        <v>-67.654745149999997</v>
      </c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4">
        <f t="shared" si="2"/>
        <v>-68.35120603</v>
      </c>
      <c r="AF74" s="2"/>
      <c r="AG74" s="32">
        <v>15.802735999999999</v>
      </c>
      <c r="AH74" s="32">
        <v>16.194900000000001</v>
      </c>
      <c r="AI74" s="32">
        <v>15.3504</v>
      </c>
      <c r="AJ74" s="32">
        <v>14.669</v>
      </c>
      <c r="AK74" s="32">
        <v>13.92254295</v>
      </c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15.18791579</v>
      </c>
    </row>
    <row r="75" spans="1:62">
      <c r="A75" s="29">
        <v>46</v>
      </c>
      <c r="B75" s="29">
        <v>-68.669486000000006</v>
      </c>
      <c r="C75" s="29">
        <v>-68.326599999999999</v>
      </c>
      <c r="D75" s="29">
        <v>-69.465400000000002</v>
      </c>
      <c r="E75" s="29">
        <v>-67.126000000000005</v>
      </c>
      <c r="F75" s="29">
        <v>-67.494694339999995</v>
      </c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4">
        <f t="shared" si="2"/>
        <v>-68.216436068000007</v>
      </c>
      <c r="AF75" s="2"/>
      <c r="AG75" s="32">
        <v>15.941204000000001</v>
      </c>
      <c r="AH75" s="32">
        <v>16.3386</v>
      </c>
      <c r="AI75" s="32">
        <v>15.5433</v>
      </c>
      <c r="AJ75" s="32">
        <v>14.717000000000001</v>
      </c>
      <c r="AK75" s="32">
        <v>14.13232898</v>
      </c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15.334486596</v>
      </c>
    </row>
    <row r="76" spans="1:62">
      <c r="A76" s="29">
        <v>47</v>
      </c>
      <c r="B76" s="29">
        <v>-68.544798</v>
      </c>
      <c r="C76" s="29">
        <v>-68.199399999999997</v>
      </c>
      <c r="D76" s="29">
        <v>-69.375200000000007</v>
      </c>
      <c r="E76" s="29">
        <v>-66.906000000000006</v>
      </c>
      <c r="F76" s="29">
        <v>-67.411657259999998</v>
      </c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4">
        <f t="shared" si="2"/>
        <v>-68.087411051999993</v>
      </c>
      <c r="AF76" s="2"/>
      <c r="AG76" s="32">
        <v>16.071331000000001</v>
      </c>
      <c r="AH76" s="32">
        <v>16.443100000000001</v>
      </c>
      <c r="AI76" s="32">
        <v>15.7127</v>
      </c>
      <c r="AJ76" s="32">
        <v>14.875</v>
      </c>
      <c r="AK76" s="32">
        <v>14.220500319999999</v>
      </c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15.464526264</v>
      </c>
    </row>
    <row r="77" spans="1:62">
      <c r="A77" s="29">
        <v>48</v>
      </c>
      <c r="B77" s="29">
        <v>-68.398995999999997</v>
      </c>
      <c r="C77" s="29">
        <v>-68.075100000000006</v>
      </c>
      <c r="D77" s="29">
        <v>-69.240899999999996</v>
      </c>
      <c r="E77" s="29">
        <v>-66.748999999999995</v>
      </c>
      <c r="F77" s="29">
        <v>-67.340227839999997</v>
      </c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4">
        <f t="shared" si="2"/>
        <v>-67.960844767999987</v>
      </c>
      <c r="AF77" s="2"/>
      <c r="AG77" s="32">
        <v>16.226144999999999</v>
      </c>
      <c r="AH77" s="32">
        <v>16.630400000000002</v>
      </c>
      <c r="AI77" s="32">
        <v>15.867100000000001</v>
      </c>
      <c r="AJ77" s="32">
        <v>14.984</v>
      </c>
      <c r="AK77" s="32">
        <v>14.346656759999998</v>
      </c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15.610860352</v>
      </c>
    </row>
    <row r="78" spans="1:62">
      <c r="A78" s="29">
        <v>49</v>
      </c>
      <c r="B78" s="29">
        <v>-68.257917000000006</v>
      </c>
      <c r="C78" s="29">
        <v>-67.921999999999997</v>
      </c>
      <c r="D78" s="29">
        <v>-69.106099999999998</v>
      </c>
      <c r="E78" s="29">
        <v>-66.491</v>
      </c>
      <c r="F78" s="29">
        <v>-67.195665109999993</v>
      </c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4">
        <f t="shared" si="2"/>
        <v>-67.794536421999993</v>
      </c>
      <c r="AF78" s="2"/>
      <c r="AG78" s="32">
        <v>16.361653</v>
      </c>
      <c r="AH78" s="32">
        <v>16.731200000000001</v>
      </c>
      <c r="AI78" s="32">
        <v>16.0212</v>
      </c>
      <c r="AJ78" s="32">
        <v>15.113</v>
      </c>
      <c r="AK78" s="32">
        <v>14.440351720000001</v>
      </c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15.733480944000002</v>
      </c>
    </row>
    <row r="79" spans="1:62">
      <c r="A79" s="29">
        <v>50</v>
      </c>
      <c r="B79" s="29">
        <v>-68.141007000000002</v>
      </c>
      <c r="C79" s="29">
        <v>-67.784199999999998</v>
      </c>
      <c r="D79" s="29">
        <v>-68.973699999999994</v>
      </c>
      <c r="E79" s="29">
        <v>-66.396000000000001</v>
      </c>
      <c r="F79" s="29">
        <v>-67.069531500000011</v>
      </c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4">
        <f t="shared" si="2"/>
        <v>-67.672887700000004</v>
      </c>
      <c r="AF79" s="2"/>
      <c r="AG79" s="32">
        <v>16.504166000000001</v>
      </c>
      <c r="AH79" s="32">
        <v>16.879300000000001</v>
      </c>
      <c r="AI79" s="32">
        <v>16.1754</v>
      </c>
      <c r="AJ79" s="32">
        <v>15.289</v>
      </c>
      <c r="AK79" s="32">
        <v>14.560884</v>
      </c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15.88175</v>
      </c>
    </row>
    <row r="80" spans="1:62">
      <c r="A80" s="29">
        <v>51</v>
      </c>
      <c r="B80" s="29">
        <v>-68.015150000000006</v>
      </c>
      <c r="C80" s="29">
        <v>-67.638999999999996</v>
      </c>
      <c r="D80" s="29">
        <v>-68.857699999999994</v>
      </c>
      <c r="E80" s="29">
        <v>-66.293000000000006</v>
      </c>
      <c r="F80" s="29">
        <v>-66.904610750000003</v>
      </c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4">
        <f t="shared" si="2"/>
        <v>-67.541892149999995</v>
      </c>
      <c r="AF80" s="2"/>
      <c r="AG80" s="32">
        <v>16.660473</v>
      </c>
      <c r="AH80" s="32">
        <v>16.9971</v>
      </c>
      <c r="AI80" s="32">
        <v>16.381900000000002</v>
      </c>
      <c r="AJ80" s="32">
        <v>15.351000000000001</v>
      </c>
      <c r="AK80" s="32">
        <v>14.696706299999999</v>
      </c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16.017435859999999</v>
      </c>
    </row>
    <row r="81" spans="1:62">
      <c r="A81" s="29">
        <v>52</v>
      </c>
      <c r="B81" s="29">
        <v>-67.884984000000003</v>
      </c>
      <c r="C81" s="29">
        <v>-67.464100000000002</v>
      </c>
      <c r="D81" s="29">
        <v>-68.709500000000006</v>
      </c>
      <c r="E81" s="29">
        <v>-66.207999999999998</v>
      </c>
      <c r="F81" s="29">
        <v>-66.710163080000001</v>
      </c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4">
        <f t="shared" si="2"/>
        <v>-67.395349416000002</v>
      </c>
      <c r="AF81" s="2"/>
      <c r="AG81" s="32">
        <v>16.811744000000001</v>
      </c>
      <c r="AH81" s="32">
        <v>17.143000000000001</v>
      </c>
      <c r="AI81" s="32">
        <v>16.542000000000002</v>
      </c>
      <c r="AJ81" s="32">
        <v>15.476000000000001</v>
      </c>
      <c r="AK81" s="32">
        <v>14.834392960000002</v>
      </c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16.161427392</v>
      </c>
    </row>
    <row r="82" spans="1:62">
      <c r="A82" s="29">
        <v>53</v>
      </c>
      <c r="B82" s="29">
        <v>-67.747051999999996</v>
      </c>
      <c r="C82" s="29">
        <v>-67.344300000000004</v>
      </c>
      <c r="D82" s="29">
        <v>-68.554900000000004</v>
      </c>
      <c r="E82" s="29">
        <v>-66.081999999999994</v>
      </c>
      <c r="F82" s="29">
        <v>-66.633549959999996</v>
      </c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4">
        <f t="shared" si="2"/>
        <v>-67.272360391999996</v>
      </c>
      <c r="AF82" s="2"/>
      <c r="AG82" s="32">
        <v>16.941473999999999</v>
      </c>
      <c r="AH82" s="32">
        <v>17.2576</v>
      </c>
      <c r="AI82" s="32">
        <v>16.715900000000001</v>
      </c>
      <c r="AJ82" s="32">
        <v>15.645</v>
      </c>
      <c r="AK82" s="32">
        <v>15.11868735</v>
      </c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16.335732270000001</v>
      </c>
    </row>
    <row r="83" spans="1:62">
      <c r="A83" s="29">
        <v>54</v>
      </c>
      <c r="B83" s="29">
        <v>-67.626654000000002</v>
      </c>
      <c r="C83" s="29">
        <v>-67.204400000000007</v>
      </c>
      <c r="D83" s="29">
        <v>-68.465800000000002</v>
      </c>
      <c r="E83" s="29">
        <v>-65.888999999999996</v>
      </c>
      <c r="F83" s="29">
        <v>-66.44639819999999</v>
      </c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4">
        <f t="shared" si="2"/>
        <v>-67.126450439999999</v>
      </c>
      <c r="AF83" s="2"/>
      <c r="AG83" s="32">
        <v>17.073553</v>
      </c>
      <c r="AH83" s="32">
        <v>17.4239</v>
      </c>
      <c r="AI83" s="32">
        <v>16.9038</v>
      </c>
      <c r="AJ83" s="32">
        <v>15.750999999999999</v>
      </c>
      <c r="AK83" s="32">
        <v>15.295790140000001</v>
      </c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16.489608628000003</v>
      </c>
    </row>
    <row r="84" spans="1:62">
      <c r="A84" s="29">
        <v>55</v>
      </c>
      <c r="B84" s="29">
        <v>-67.502077999999997</v>
      </c>
      <c r="C84" s="29">
        <v>-67.051000000000002</v>
      </c>
      <c r="D84" s="29">
        <v>-68.332899999999995</v>
      </c>
      <c r="E84" s="29">
        <v>-65.745000000000005</v>
      </c>
      <c r="F84" s="29">
        <v>-66.342192249999997</v>
      </c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4">
        <f t="shared" si="2"/>
        <v>-66.994634050000002</v>
      </c>
      <c r="AF84" s="2"/>
      <c r="AG84" s="32">
        <v>17.214618999999999</v>
      </c>
      <c r="AH84" s="32">
        <v>17.602799999999998</v>
      </c>
      <c r="AI84" s="32">
        <v>17.1067</v>
      </c>
      <c r="AJ84" s="32">
        <v>15.923999999999999</v>
      </c>
      <c r="AK84" s="32">
        <v>15.47812725</v>
      </c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16.665249249999999</v>
      </c>
    </row>
    <row r="85" spans="1:62">
      <c r="A85" s="29">
        <v>56</v>
      </c>
      <c r="B85" s="29">
        <v>-67.360490999999996</v>
      </c>
      <c r="C85" s="29">
        <v>-66.930099999999996</v>
      </c>
      <c r="D85" s="29">
        <v>-68.192700000000002</v>
      </c>
      <c r="E85" s="29">
        <v>-65.611000000000004</v>
      </c>
      <c r="F85" s="29">
        <v>-66.199766999999994</v>
      </c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4">
        <f t="shared" si="2"/>
        <v>-66.858811599999996</v>
      </c>
      <c r="AF85" s="2"/>
      <c r="AG85" s="32">
        <v>17.330742999999998</v>
      </c>
      <c r="AH85" s="32">
        <v>17.738299999999999</v>
      </c>
      <c r="AI85" s="32">
        <v>17.289000000000001</v>
      </c>
      <c r="AJ85" s="32">
        <v>16.094000000000001</v>
      </c>
      <c r="AK85" s="32">
        <v>15.633998560000004</v>
      </c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16.817208312000002</v>
      </c>
    </row>
    <row r="86" spans="1:62">
      <c r="A86" s="29">
        <v>57</v>
      </c>
      <c r="B86" s="29">
        <v>-67.229048000000006</v>
      </c>
      <c r="C86" s="29">
        <v>-66.803899999999999</v>
      </c>
      <c r="D86" s="29">
        <v>-68.044700000000006</v>
      </c>
      <c r="E86" s="29">
        <v>-65.427000000000007</v>
      </c>
      <c r="F86" s="29">
        <v>-66.064585809999997</v>
      </c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4">
        <f t="shared" si="2"/>
        <v>-66.713846762000003</v>
      </c>
      <c r="AF86" s="2"/>
      <c r="AG86" s="32">
        <v>17.478069000000001</v>
      </c>
      <c r="AH86" s="32">
        <v>17.901399999999999</v>
      </c>
      <c r="AI86" s="32">
        <v>17.420100000000001</v>
      </c>
      <c r="AJ86" s="32">
        <v>16.239999999999998</v>
      </c>
      <c r="AK86" s="32">
        <v>15.774525519999999</v>
      </c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16.962818903999999</v>
      </c>
    </row>
    <row r="87" spans="1:62">
      <c r="A87" s="29">
        <v>58</v>
      </c>
      <c r="B87" s="29">
        <v>-67.099047999999996</v>
      </c>
      <c r="C87" s="29">
        <v>-66.666600000000003</v>
      </c>
      <c r="D87" s="29">
        <v>-67.936800000000005</v>
      </c>
      <c r="E87" s="29">
        <v>-65.27</v>
      </c>
      <c r="F87" s="29">
        <v>-65.950685320000005</v>
      </c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4">
        <f t="shared" si="2"/>
        <v>-66.584626663999998</v>
      </c>
      <c r="AF87" s="2"/>
      <c r="AG87" s="32">
        <v>17.599146000000001</v>
      </c>
      <c r="AH87" s="32">
        <v>18.0502</v>
      </c>
      <c r="AI87" s="32">
        <v>17.578199999999999</v>
      </c>
      <c r="AJ87" s="32">
        <v>16.404</v>
      </c>
      <c r="AK87" s="32">
        <v>15.943408779999999</v>
      </c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17.114990956</v>
      </c>
    </row>
    <row r="88" spans="1:62">
      <c r="A88" s="29">
        <v>59</v>
      </c>
      <c r="B88" s="29">
        <v>-66.970138000000006</v>
      </c>
      <c r="C88" s="29">
        <v>-66.493799999999993</v>
      </c>
      <c r="D88" s="29">
        <v>-67.818100000000001</v>
      </c>
      <c r="E88" s="29">
        <v>-65.164000000000001</v>
      </c>
      <c r="F88" s="29">
        <v>-65.82868959999999</v>
      </c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4">
        <f t="shared" si="2"/>
        <v>-66.454945519999995</v>
      </c>
      <c r="AF88" s="2"/>
      <c r="AG88" s="32">
        <v>17.742484999999999</v>
      </c>
      <c r="AH88" s="32">
        <v>18.167200000000001</v>
      </c>
      <c r="AI88" s="32">
        <v>17.7301</v>
      </c>
      <c r="AJ88" s="32">
        <v>16.600000000000001</v>
      </c>
      <c r="AK88" s="32">
        <v>16.202527459999999</v>
      </c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17.288462492000001</v>
      </c>
    </row>
    <row r="89" spans="1:62">
      <c r="A89" s="29">
        <v>60</v>
      </c>
      <c r="B89" s="29">
        <v>-66.849254999999999</v>
      </c>
      <c r="C89" s="29">
        <v>-66.378399999999999</v>
      </c>
      <c r="D89" s="29">
        <v>-67.677899999999994</v>
      </c>
      <c r="E89" s="29">
        <v>-64.995999999999995</v>
      </c>
      <c r="F89" s="29">
        <v>-65.719816999999992</v>
      </c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4">
        <f t="shared" si="2"/>
        <v>-66.324274399999993</v>
      </c>
      <c r="AF89" s="2"/>
      <c r="AG89" s="32">
        <v>17.885007999999999</v>
      </c>
      <c r="AH89" s="32">
        <v>18.2821</v>
      </c>
      <c r="AI89" s="32">
        <v>17.967099999999999</v>
      </c>
      <c r="AJ89" s="32">
        <v>16.760999999999999</v>
      </c>
      <c r="AK89" s="32">
        <v>16.362617999999998</v>
      </c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17.451565199999997</v>
      </c>
    </row>
    <row r="90" spans="1:62">
      <c r="A90" s="29">
        <v>61</v>
      </c>
      <c r="B90" s="29">
        <v>-66.688001</v>
      </c>
      <c r="C90" s="29">
        <v>-66.237799999999993</v>
      </c>
      <c r="D90" s="29">
        <v>-67.554400000000001</v>
      </c>
      <c r="E90" s="29">
        <v>-64.929000000000002</v>
      </c>
      <c r="F90" s="29">
        <v>-65.614323580000004</v>
      </c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4">
        <f t="shared" si="2"/>
        <v>-66.204704915999997</v>
      </c>
      <c r="AF90" s="2"/>
      <c r="AG90" s="32">
        <v>18.047816000000001</v>
      </c>
      <c r="AH90" s="32">
        <v>18.390899999999998</v>
      </c>
      <c r="AI90" s="32">
        <v>18.105899999999998</v>
      </c>
      <c r="AJ90" s="32">
        <v>16.966999999999999</v>
      </c>
      <c r="AK90" s="32">
        <v>16.535602690000001</v>
      </c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17.609443738000003</v>
      </c>
    </row>
    <row r="91" spans="1:62">
      <c r="A91" s="29">
        <v>62</v>
      </c>
      <c r="B91" s="29">
        <v>-66.558280999999994</v>
      </c>
      <c r="C91" s="29">
        <v>-66.093100000000007</v>
      </c>
      <c r="D91" s="29">
        <v>-67.429500000000004</v>
      </c>
      <c r="E91" s="29">
        <v>-64.759</v>
      </c>
      <c r="F91" s="29">
        <v>-65.484204419999998</v>
      </c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4">
        <f t="shared" si="2"/>
        <v>-66.064817084000012</v>
      </c>
      <c r="AF91" s="2"/>
      <c r="AG91" s="32">
        <v>18.195</v>
      </c>
      <c r="AH91" s="32">
        <v>18.5459</v>
      </c>
      <c r="AI91" s="32">
        <v>18.279599999999999</v>
      </c>
      <c r="AJ91" s="32">
        <v>17.071000000000002</v>
      </c>
      <c r="AK91" s="32">
        <v>16.75725156</v>
      </c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17.769750311999999</v>
      </c>
    </row>
    <row r="92" spans="1:62">
      <c r="A92" s="29">
        <v>63</v>
      </c>
      <c r="B92" s="29">
        <v>-66.435428999999999</v>
      </c>
      <c r="C92" s="29">
        <v>-65.948599999999999</v>
      </c>
      <c r="D92" s="29">
        <v>-67.247500000000002</v>
      </c>
      <c r="E92" s="29">
        <v>-64.632999999999996</v>
      </c>
      <c r="F92" s="29">
        <v>-65.253264049999999</v>
      </c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4">
        <f t="shared" si="2"/>
        <v>-65.90355860999999</v>
      </c>
      <c r="AF92" s="2"/>
      <c r="AG92" s="32">
        <v>18.372610000000002</v>
      </c>
      <c r="AH92" s="32">
        <v>18.663</v>
      </c>
      <c r="AI92" s="32">
        <v>18.464500000000001</v>
      </c>
      <c r="AJ92" s="32">
        <v>17.219000000000001</v>
      </c>
      <c r="AK92" s="32">
        <v>16.941340820000001</v>
      </c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17.932090163999998</v>
      </c>
    </row>
    <row r="93" spans="1:62">
      <c r="A93" s="29">
        <v>64</v>
      </c>
      <c r="B93" s="29">
        <v>-66.296059</v>
      </c>
      <c r="C93" s="29">
        <v>-65.784700000000001</v>
      </c>
      <c r="D93" s="29">
        <v>-67.083200000000005</v>
      </c>
      <c r="E93" s="29">
        <v>-64.45</v>
      </c>
      <c r="F93" s="29">
        <v>-65.08224568</v>
      </c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4">
        <f t="shared" si="2"/>
        <v>-65.739240936000016</v>
      </c>
      <c r="AF93" s="2"/>
      <c r="AG93" s="32">
        <v>18.529427999999999</v>
      </c>
      <c r="AH93" s="32">
        <v>18.834199999999999</v>
      </c>
      <c r="AI93" s="32">
        <v>18.604099999999999</v>
      </c>
      <c r="AJ93" s="32">
        <v>17.367999999999999</v>
      </c>
      <c r="AK93" s="32">
        <v>17.2058988</v>
      </c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18.108325359999998</v>
      </c>
    </row>
    <row r="94" spans="1:62">
      <c r="A94" s="29">
        <v>65</v>
      </c>
      <c r="B94" s="29">
        <v>-66.157938000000001</v>
      </c>
      <c r="C94" s="29">
        <v>-65.668899999999994</v>
      </c>
      <c r="D94" s="29">
        <v>-66.946299999999994</v>
      </c>
      <c r="E94" s="29">
        <v>-64.352000000000004</v>
      </c>
      <c r="F94" s="29">
        <v>-64.880737550000006</v>
      </c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4">
        <f t="shared" ref="AE94:AE128" si="4">AVERAGE(B94:AD94)</f>
        <v>-65.60117511</v>
      </c>
      <c r="AF94" s="2"/>
      <c r="AG94" s="32">
        <v>18.702767999999999</v>
      </c>
      <c r="AH94" s="32">
        <v>18.970099999999999</v>
      </c>
      <c r="AI94" s="32">
        <v>18.7347</v>
      </c>
      <c r="AJ94" s="32">
        <v>17.57</v>
      </c>
      <c r="AK94" s="32">
        <v>17.377507300000001</v>
      </c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18.27101506</v>
      </c>
    </row>
    <row r="95" spans="1:62">
      <c r="A95" s="29">
        <v>66</v>
      </c>
      <c r="B95" s="29">
        <v>-65.994320999999999</v>
      </c>
      <c r="C95" s="29">
        <v>-65.475499999999997</v>
      </c>
      <c r="D95" s="29">
        <v>-66.784199999999998</v>
      </c>
      <c r="E95" s="29">
        <v>-64.22</v>
      </c>
      <c r="F95" s="29">
        <v>-64.778608359999993</v>
      </c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4">
        <f t="shared" si="4"/>
        <v>-65.450525872</v>
      </c>
      <c r="AF95" s="2"/>
      <c r="AG95" s="32">
        <v>18.843613999999999</v>
      </c>
      <c r="AH95" s="32">
        <v>19.099499999999999</v>
      </c>
      <c r="AI95" s="32">
        <v>18.9038</v>
      </c>
      <c r="AJ95" s="32">
        <v>17.783999999999999</v>
      </c>
      <c r="AK95" s="32">
        <v>17.514553020000001</v>
      </c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18.429093403999996</v>
      </c>
    </row>
    <row r="96" spans="1:62">
      <c r="A96" s="29">
        <v>67</v>
      </c>
      <c r="B96" s="29">
        <v>-65.866439999999997</v>
      </c>
      <c r="C96" s="29">
        <v>-65.337500000000006</v>
      </c>
      <c r="D96" s="29">
        <v>-66.629900000000006</v>
      </c>
      <c r="E96" s="29">
        <v>-64.066999999999993</v>
      </c>
      <c r="F96" s="29">
        <v>-64.606844730000006</v>
      </c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4">
        <f t="shared" si="4"/>
        <v>-65.301536946000013</v>
      </c>
      <c r="AF96" s="2"/>
      <c r="AG96" s="32">
        <v>18.989225999999999</v>
      </c>
      <c r="AH96" s="32">
        <v>19.3049</v>
      </c>
      <c r="AI96" s="32">
        <v>19.056699999999999</v>
      </c>
      <c r="AJ96" s="32">
        <v>17.88</v>
      </c>
      <c r="AK96" s="32">
        <v>17.707176700000002</v>
      </c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18.58760054</v>
      </c>
    </row>
    <row r="97" spans="1:62">
      <c r="A97" s="29">
        <v>68</v>
      </c>
      <c r="B97" s="29">
        <v>-65.724911000000006</v>
      </c>
      <c r="C97" s="29">
        <v>-65.220799999999997</v>
      </c>
      <c r="D97" s="29">
        <v>-66.465800000000002</v>
      </c>
      <c r="E97" s="29">
        <v>-63.896999999999998</v>
      </c>
      <c r="F97" s="29">
        <v>-64.44533912</v>
      </c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4">
        <f t="shared" si="4"/>
        <v>-65.15077002400001</v>
      </c>
      <c r="AF97" s="2"/>
      <c r="AG97" s="32">
        <v>19.190332999999999</v>
      </c>
      <c r="AH97" s="32">
        <v>19.4773</v>
      </c>
      <c r="AI97" s="32">
        <v>19.234200000000001</v>
      </c>
      <c r="AJ97" s="32">
        <v>18.097000000000001</v>
      </c>
      <c r="AK97" s="32">
        <v>17.949286480000001</v>
      </c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18.789623895999998</v>
      </c>
    </row>
    <row r="98" spans="1:62">
      <c r="A98" s="29">
        <v>69</v>
      </c>
      <c r="B98" s="29">
        <v>-65.576363000000001</v>
      </c>
      <c r="C98" s="29">
        <v>-65.099100000000007</v>
      </c>
      <c r="D98" s="29">
        <v>-66.296099999999996</v>
      </c>
      <c r="E98" s="29">
        <v>-63.744999999999997</v>
      </c>
      <c r="F98" s="29">
        <v>-64.259859520000006</v>
      </c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4">
        <f t="shared" si="4"/>
        <v>-64.995284504000011</v>
      </c>
      <c r="AF98" s="2"/>
      <c r="AG98" s="32">
        <v>19.347753999999998</v>
      </c>
      <c r="AH98" s="32">
        <v>19.659099999999999</v>
      </c>
      <c r="AI98" s="32">
        <v>19.501999999999999</v>
      </c>
      <c r="AJ98" s="32">
        <v>18.291</v>
      </c>
      <c r="AK98" s="32">
        <v>17.995655229999997</v>
      </c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18.959101845999999</v>
      </c>
    </row>
    <row r="99" spans="1:62">
      <c r="A99" s="29">
        <v>70</v>
      </c>
      <c r="B99" s="29">
        <v>-65.427841000000001</v>
      </c>
      <c r="C99" s="29">
        <v>-64.941999999999993</v>
      </c>
      <c r="D99" s="29">
        <v>-66.094099999999997</v>
      </c>
      <c r="E99" s="29">
        <v>-63.615000000000002</v>
      </c>
      <c r="F99" s="29">
        <v>-64.078319100000002</v>
      </c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4">
        <f t="shared" si="4"/>
        <v>-64.83145202</v>
      </c>
      <c r="AF99" s="2"/>
      <c r="AG99" s="32">
        <v>19.527992000000001</v>
      </c>
      <c r="AH99" s="32">
        <v>19.79</v>
      </c>
      <c r="AI99" s="32">
        <v>19.718299999999999</v>
      </c>
      <c r="AJ99" s="32">
        <v>18.431000000000001</v>
      </c>
      <c r="AK99" s="32">
        <v>18.145090199999999</v>
      </c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19.12247644</v>
      </c>
    </row>
    <row r="100" spans="1:62">
      <c r="A100" s="29">
        <v>71</v>
      </c>
      <c r="B100" s="29">
        <v>-65.280411000000001</v>
      </c>
      <c r="C100" s="29">
        <v>-64.793800000000005</v>
      </c>
      <c r="D100" s="29">
        <v>-65.957499999999996</v>
      </c>
      <c r="E100" s="29">
        <v>-63.488</v>
      </c>
      <c r="F100" s="29">
        <v>-63.998615400000006</v>
      </c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4">
        <f t="shared" si="4"/>
        <v>-64.703665279999996</v>
      </c>
      <c r="AF100" s="2"/>
      <c r="AG100" s="32">
        <v>19.696870000000001</v>
      </c>
      <c r="AH100" s="32">
        <v>19.903199999999998</v>
      </c>
      <c r="AI100" s="32">
        <v>19.8995</v>
      </c>
      <c r="AJ100" s="32">
        <v>18.545999999999999</v>
      </c>
      <c r="AK100" s="32">
        <v>18.344685819999999</v>
      </c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19.278051163999997</v>
      </c>
    </row>
    <row r="101" spans="1:62">
      <c r="A101" s="29">
        <v>72</v>
      </c>
      <c r="B101" s="29">
        <v>-65.140759000000003</v>
      </c>
      <c r="C101" s="29">
        <v>-64.624300000000005</v>
      </c>
      <c r="D101" s="29">
        <v>-65.778700000000001</v>
      </c>
      <c r="E101" s="29">
        <v>-63.305</v>
      </c>
      <c r="F101" s="29">
        <v>-63.853481799999997</v>
      </c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4">
        <f t="shared" si="4"/>
        <v>-64.540448160000011</v>
      </c>
      <c r="AF101" s="2"/>
      <c r="AG101" s="32">
        <v>19.893668999999999</v>
      </c>
      <c r="AH101" s="32">
        <v>20.1358</v>
      </c>
      <c r="AI101" s="32">
        <v>20.1356</v>
      </c>
      <c r="AJ101" s="32">
        <v>18.658999999999999</v>
      </c>
      <c r="AK101" s="32">
        <v>18.51216788</v>
      </c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19.467247376</v>
      </c>
    </row>
    <row r="102" spans="1:62">
      <c r="A102" s="29">
        <v>73</v>
      </c>
      <c r="B102" s="29">
        <v>-64.958708000000001</v>
      </c>
      <c r="C102" s="29">
        <v>-64.469200000000001</v>
      </c>
      <c r="D102" s="29">
        <v>-65.588399999999993</v>
      </c>
      <c r="E102" s="29">
        <v>-63.081000000000003</v>
      </c>
      <c r="F102" s="29">
        <v>-63.704170579999996</v>
      </c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4">
        <f t="shared" si="4"/>
        <v>-64.360295715999996</v>
      </c>
      <c r="AF102" s="2"/>
      <c r="AG102" s="32">
        <v>20.049610999999999</v>
      </c>
      <c r="AH102" s="32">
        <v>20.315200000000001</v>
      </c>
      <c r="AI102" s="32">
        <v>20.310199999999998</v>
      </c>
      <c r="AJ102" s="32">
        <v>18.890999999999998</v>
      </c>
      <c r="AK102" s="32">
        <v>18.685534880000002</v>
      </c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19.650309176</v>
      </c>
    </row>
    <row r="103" spans="1:62">
      <c r="A103" s="29">
        <v>74</v>
      </c>
      <c r="B103" s="29">
        <v>-64.796144999999996</v>
      </c>
      <c r="C103" s="29">
        <v>-64.261899999999997</v>
      </c>
      <c r="D103" s="29">
        <v>-65.413899999999998</v>
      </c>
      <c r="E103" s="29">
        <v>-62.85</v>
      </c>
      <c r="F103" s="29">
        <v>-63.47293406</v>
      </c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4">
        <f t="shared" si="4"/>
        <v>-64.158975812000008</v>
      </c>
      <c r="AF103" s="2"/>
      <c r="AG103" s="32">
        <v>20.223234000000001</v>
      </c>
      <c r="AH103" s="32">
        <v>20.4636</v>
      </c>
      <c r="AI103" s="32">
        <v>20.4909</v>
      </c>
      <c r="AJ103" s="32">
        <v>19.021999999999998</v>
      </c>
      <c r="AK103" s="32">
        <v>19.029769399999999</v>
      </c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19.84590068</v>
      </c>
    </row>
    <row r="104" spans="1:62">
      <c r="A104" s="29">
        <v>75</v>
      </c>
      <c r="B104" s="29">
        <v>-64.634579000000002</v>
      </c>
      <c r="C104" s="29">
        <v>-64.119799999999998</v>
      </c>
      <c r="D104" s="29">
        <v>-65.262299999999996</v>
      </c>
      <c r="E104" s="29">
        <v>-62.667000000000002</v>
      </c>
      <c r="F104" s="29">
        <v>-63.285523249999997</v>
      </c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4">
        <f t="shared" si="4"/>
        <v>-63.993840449999993</v>
      </c>
      <c r="AF104" s="2"/>
      <c r="AG104" s="32">
        <v>20.429762</v>
      </c>
      <c r="AH104" s="32">
        <v>20.685500000000001</v>
      </c>
      <c r="AI104" s="32">
        <v>20.7743</v>
      </c>
      <c r="AJ104" s="32">
        <v>19.178999999999998</v>
      </c>
      <c r="AK104" s="32">
        <v>19.322440999999998</v>
      </c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20.078200599999999</v>
      </c>
    </row>
    <row r="105" spans="1:62">
      <c r="A105" s="29">
        <v>76</v>
      </c>
      <c r="B105" s="29">
        <v>-64.431223000000003</v>
      </c>
      <c r="C105" s="29">
        <v>-63.973700000000001</v>
      </c>
      <c r="D105" s="29">
        <v>-65.056700000000006</v>
      </c>
      <c r="E105" s="29">
        <v>-62.564</v>
      </c>
      <c r="F105" s="29">
        <v>-63.102404559999997</v>
      </c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4">
        <f t="shared" si="4"/>
        <v>-63.825605511999996</v>
      </c>
      <c r="AF105" s="2"/>
      <c r="AG105" s="32">
        <v>20.659376000000002</v>
      </c>
      <c r="AH105" s="32">
        <v>20.837299999999999</v>
      </c>
      <c r="AI105" s="32">
        <v>20.961200000000002</v>
      </c>
      <c r="AJ105" s="32">
        <v>19.292999999999999</v>
      </c>
      <c r="AK105" s="32">
        <v>19.543168680000001</v>
      </c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20.258808936000001</v>
      </c>
    </row>
    <row r="106" spans="1:62">
      <c r="A106" s="29">
        <v>77</v>
      </c>
      <c r="B106" s="29">
        <v>-64.231977000000001</v>
      </c>
      <c r="C106" s="29">
        <v>-63.792400000000001</v>
      </c>
      <c r="D106" s="29">
        <v>-64.879300000000001</v>
      </c>
      <c r="E106" s="29">
        <v>-62.33</v>
      </c>
      <c r="F106" s="29">
        <v>-62.894370500000001</v>
      </c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4">
        <f t="shared" si="4"/>
        <v>-63.625609499999996</v>
      </c>
      <c r="AF106" s="2"/>
      <c r="AG106" s="32">
        <v>20.888451</v>
      </c>
      <c r="AH106" s="32">
        <v>21.078700000000001</v>
      </c>
      <c r="AI106" s="32">
        <v>21.138100000000001</v>
      </c>
      <c r="AJ106" s="32">
        <v>19.436</v>
      </c>
      <c r="AK106" s="32">
        <v>19.74839639</v>
      </c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20.457929478000001</v>
      </c>
    </row>
    <row r="107" spans="1:62">
      <c r="A107" s="29">
        <v>78</v>
      </c>
      <c r="B107" s="29">
        <v>-64.019532999999996</v>
      </c>
      <c r="C107" s="29">
        <v>-63.557400000000001</v>
      </c>
      <c r="D107" s="29">
        <v>-64.657700000000006</v>
      </c>
      <c r="E107" s="29">
        <v>-61.987000000000002</v>
      </c>
      <c r="F107" s="29">
        <v>-62.684305520000002</v>
      </c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4">
        <f t="shared" si="4"/>
        <v>-63.381187703999998</v>
      </c>
      <c r="AF107" s="2"/>
      <c r="AG107" s="32">
        <v>21.091508000000001</v>
      </c>
      <c r="AH107" s="32">
        <v>21.347200000000001</v>
      </c>
      <c r="AI107" s="32">
        <v>21.366299999999999</v>
      </c>
      <c r="AJ107" s="32">
        <v>19.695</v>
      </c>
      <c r="AK107" s="32">
        <v>19.936807959999999</v>
      </c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20.687363191999999</v>
      </c>
    </row>
    <row r="108" spans="1:62">
      <c r="A108" s="29">
        <v>79</v>
      </c>
      <c r="B108" s="29">
        <v>-63.810566999999999</v>
      </c>
      <c r="C108" s="29">
        <v>-63.3078</v>
      </c>
      <c r="D108" s="29">
        <v>-64.396500000000003</v>
      </c>
      <c r="E108" s="29">
        <v>-61.860999999999997</v>
      </c>
      <c r="F108" s="29">
        <v>-62.616943810000002</v>
      </c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4">
        <f t="shared" si="4"/>
        <v>-63.198562161999995</v>
      </c>
      <c r="AF108" s="2"/>
      <c r="AG108" s="32">
        <v>21.323250000000002</v>
      </c>
      <c r="AH108" s="32">
        <v>21.663699999999999</v>
      </c>
      <c r="AI108" s="32">
        <v>21.593399999999999</v>
      </c>
      <c r="AJ108" s="32">
        <v>19.940000000000001</v>
      </c>
      <c r="AK108" s="32">
        <v>20.097879970000001</v>
      </c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20.923645993999997</v>
      </c>
    </row>
    <row r="109" spans="1:62">
      <c r="A109" s="29">
        <v>80</v>
      </c>
      <c r="B109" s="29">
        <v>-63.604700000000001</v>
      </c>
      <c r="C109" s="29">
        <v>-63.097700000000003</v>
      </c>
      <c r="D109" s="29">
        <v>-64.096900000000005</v>
      </c>
      <c r="E109" s="29">
        <v>-61.631999999999998</v>
      </c>
      <c r="F109" s="29">
        <v>-62.422367599999994</v>
      </c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4">
        <f t="shared" si="4"/>
        <v>-62.970733519999996</v>
      </c>
      <c r="AF109" s="2"/>
      <c r="AG109" s="32">
        <v>21.598811999999999</v>
      </c>
      <c r="AH109" s="32">
        <v>21.839600000000001</v>
      </c>
      <c r="AI109" s="32">
        <v>21.831600000000002</v>
      </c>
      <c r="AJ109" s="32">
        <v>20.327999999999999</v>
      </c>
      <c r="AK109" s="32">
        <v>20.251470600000005</v>
      </c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21.169896520000002</v>
      </c>
    </row>
    <row r="110" spans="1:62">
      <c r="A110" s="29">
        <v>81</v>
      </c>
      <c r="B110" s="29">
        <v>-63.400101999999997</v>
      </c>
      <c r="C110" s="29">
        <v>-62.868299999999998</v>
      </c>
      <c r="D110" s="29">
        <v>-63.895899999999997</v>
      </c>
      <c r="E110" s="29">
        <v>-61.466000000000001</v>
      </c>
      <c r="F110" s="29">
        <v>-62.280260460000001</v>
      </c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4">
        <f t="shared" si="4"/>
        <v>-62.782112491999996</v>
      </c>
      <c r="AF110" s="2"/>
      <c r="AG110" s="32">
        <v>21.858058</v>
      </c>
      <c r="AH110" s="32">
        <v>22.1052</v>
      </c>
      <c r="AI110" s="32">
        <v>22.052099999999999</v>
      </c>
      <c r="AJ110" s="32">
        <v>20.597000000000001</v>
      </c>
      <c r="AK110" s="32">
        <v>20.56221794</v>
      </c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21.434915187999998</v>
      </c>
    </row>
    <row r="111" spans="1:62">
      <c r="A111" s="29">
        <v>82</v>
      </c>
      <c r="B111" s="29">
        <v>-63.174143999999998</v>
      </c>
      <c r="C111" s="29">
        <v>-62.6539</v>
      </c>
      <c r="D111" s="29">
        <v>-63.721299999999999</v>
      </c>
      <c r="E111" s="29">
        <v>-61.191000000000003</v>
      </c>
      <c r="F111" s="29">
        <v>-62.035377080000004</v>
      </c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4">
        <f t="shared" si="4"/>
        <v>-62.555144216000009</v>
      </c>
      <c r="AF111" s="2"/>
      <c r="AG111" s="32">
        <v>22.101503999999998</v>
      </c>
      <c r="AH111" s="32">
        <v>22.4267</v>
      </c>
      <c r="AI111" s="32">
        <v>22.341699999999999</v>
      </c>
      <c r="AJ111" s="32">
        <v>20.786000000000001</v>
      </c>
      <c r="AK111" s="32">
        <v>20.880360839999998</v>
      </c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21.707252967999999</v>
      </c>
    </row>
    <row r="112" spans="1:62">
      <c r="A112" s="29">
        <v>83</v>
      </c>
      <c r="B112" s="29">
        <v>-62.941445999999999</v>
      </c>
      <c r="C112" s="29">
        <v>-62.374099999999999</v>
      </c>
      <c r="D112" s="29">
        <v>-63.447600000000001</v>
      </c>
      <c r="E112" s="29">
        <v>-60.895000000000003</v>
      </c>
      <c r="F112" s="29">
        <v>-61.719688130000002</v>
      </c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4">
        <f t="shared" si="4"/>
        <v>-62.275566826000002</v>
      </c>
      <c r="AF112" s="2"/>
      <c r="AG112" s="32">
        <v>22.427785</v>
      </c>
      <c r="AH112" s="32">
        <v>22.763200000000001</v>
      </c>
      <c r="AI112" s="32">
        <v>22.665800000000001</v>
      </c>
      <c r="AJ112" s="32">
        <v>20.992000000000001</v>
      </c>
      <c r="AK112" s="32">
        <v>21.233263669999999</v>
      </c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22.016409734</v>
      </c>
    </row>
    <row r="113" spans="1:62">
      <c r="A113" s="29">
        <v>84</v>
      </c>
      <c r="B113" s="29">
        <v>-62.681874000000001</v>
      </c>
      <c r="C113" s="29">
        <v>-62.1325</v>
      </c>
      <c r="D113" s="29">
        <v>-63.192100000000003</v>
      </c>
      <c r="E113" s="29">
        <v>-60.68</v>
      </c>
      <c r="F113" s="29">
        <v>-61.561716599999997</v>
      </c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4">
        <f t="shared" si="4"/>
        <v>-62.049638119999997</v>
      </c>
      <c r="AF113" s="2"/>
      <c r="AG113" s="32">
        <v>22.693691000000001</v>
      </c>
      <c r="AH113" s="32">
        <v>23.028400000000001</v>
      </c>
      <c r="AI113" s="32">
        <v>22.917000000000002</v>
      </c>
      <c r="AJ113" s="32">
        <v>21.228999999999999</v>
      </c>
      <c r="AK113" s="32">
        <v>21.540233320000002</v>
      </c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22.281664864</v>
      </c>
    </row>
    <row r="114" spans="1:62">
      <c r="A114" s="29">
        <v>85</v>
      </c>
      <c r="B114" s="29">
        <v>-62.413421999999997</v>
      </c>
      <c r="C114" s="29">
        <v>-61.803199999999997</v>
      </c>
      <c r="D114" s="29">
        <v>-63.0105</v>
      </c>
      <c r="E114" s="29">
        <v>-60.320999999999998</v>
      </c>
      <c r="F114" s="29">
        <v>-61.235524099999999</v>
      </c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4">
        <f t="shared" si="4"/>
        <v>-61.756729219999997</v>
      </c>
      <c r="AF114" s="2"/>
      <c r="AG114" s="32">
        <v>23.005690999999999</v>
      </c>
      <c r="AH114" s="32">
        <v>23.461400000000001</v>
      </c>
      <c r="AI114" s="32">
        <v>23.149000000000001</v>
      </c>
      <c r="AJ114" s="32">
        <v>21.567</v>
      </c>
      <c r="AK114" s="32">
        <v>21.75031895</v>
      </c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22.586681989999999</v>
      </c>
    </row>
    <row r="115" spans="1:62">
      <c r="A115" s="29">
        <v>86</v>
      </c>
      <c r="B115" s="29">
        <v>-62.123351999999997</v>
      </c>
      <c r="C115" s="29">
        <v>-61.588299999999997</v>
      </c>
      <c r="D115" s="29">
        <v>-62.685299999999998</v>
      </c>
      <c r="E115" s="29">
        <v>-60.085000000000001</v>
      </c>
      <c r="F115" s="29">
        <v>-60.920629820000002</v>
      </c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4">
        <f t="shared" si="4"/>
        <v>-61.480516364000003</v>
      </c>
      <c r="AF115" s="2"/>
      <c r="AG115" s="32">
        <v>23.308449</v>
      </c>
      <c r="AH115" s="32">
        <v>23.740100000000002</v>
      </c>
      <c r="AI115" s="32">
        <v>23.453600000000002</v>
      </c>
      <c r="AJ115" s="32">
        <v>21.85</v>
      </c>
      <c r="AK115" s="32">
        <v>21.954961579999999</v>
      </c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22.861422116</v>
      </c>
    </row>
    <row r="116" spans="1:62">
      <c r="A116" s="29">
        <v>87</v>
      </c>
      <c r="B116" s="29">
        <v>-61.804288999999997</v>
      </c>
      <c r="C116" s="29">
        <v>-61.243899999999996</v>
      </c>
      <c r="D116" s="29">
        <v>-62.375</v>
      </c>
      <c r="E116" s="29">
        <v>-59.804000000000002</v>
      </c>
      <c r="F116" s="29">
        <v>-60.63389111</v>
      </c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4">
        <f t="shared" si="4"/>
        <v>-61.172216022000001</v>
      </c>
      <c r="AF116" s="2"/>
      <c r="AG116" s="32">
        <v>23.622176</v>
      </c>
      <c r="AH116" s="32">
        <v>24.070599999999999</v>
      </c>
      <c r="AI116" s="32">
        <v>23.7636</v>
      </c>
      <c r="AJ116" s="32">
        <v>22.198</v>
      </c>
      <c r="AK116" s="32">
        <v>22.167249169999998</v>
      </c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23.164325033999994</v>
      </c>
    </row>
    <row r="117" spans="1:62">
      <c r="A117" s="29">
        <v>88</v>
      </c>
      <c r="B117" s="29">
        <v>-61.493155999999999</v>
      </c>
      <c r="C117" s="29">
        <v>-60.889099999999999</v>
      </c>
      <c r="D117" s="29">
        <v>-62.009399999999999</v>
      </c>
      <c r="E117" s="29">
        <v>-59.408000000000001</v>
      </c>
      <c r="F117" s="29">
        <v>-60.311663800000005</v>
      </c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4">
        <f t="shared" si="4"/>
        <v>-60.822263960000008</v>
      </c>
      <c r="AF117" s="2"/>
      <c r="AG117" s="32">
        <v>23.991990999999999</v>
      </c>
      <c r="AH117" s="32">
        <v>24.556100000000001</v>
      </c>
      <c r="AI117" s="32">
        <v>24.071100000000001</v>
      </c>
      <c r="AJ117" s="32">
        <v>22.545000000000002</v>
      </c>
      <c r="AK117" s="32">
        <v>22.320318399999998</v>
      </c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23.496901880000003</v>
      </c>
    </row>
    <row r="118" spans="1:62">
      <c r="A118" s="29">
        <v>89</v>
      </c>
      <c r="B118" s="29">
        <v>-61.153252000000002</v>
      </c>
      <c r="C118" s="29">
        <v>-60.527900000000002</v>
      </c>
      <c r="D118" s="29">
        <v>-61.523400000000002</v>
      </c>
      <c r="E118" s="29">
        <v>-59.209000000000003</v>
      </c>
      <c r="F118" s="29">
        <v>-59.891509129999996</v>
      </c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4">
        <f t="shared" si="4"/>
        <v>-60.461012226000001</v>
      </c>
      <c r="AF118" s="2"/>
      <c r="AG118" s="32">
        <v>24.354533</v>
      </c>
      <c r="AH118" s="32">
        <v>24.8553</v>
      </c>
      <c r="AI118" s="32">
        <v>24.436399999999999</v>
      </c>
      <c r="AJ118" s="32">
        <v>23.12</v>
      </c>
      <c r="AK118" s="32">
        <v>22.556272330000002</v>
      </c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23.864501065999999</v>
      </c>
    </row>
    <row r="119" spans="1:62">
      <c r="A119" s="29">
        <v>90</v>
      </c>
      <c r="B119" s="29">
        <v>-60.756625999999997</v>
      </c>
      <c r="C119" s="29">
        <v>-60.1676</v>
      </c>
      <c r="D119" s="29">
        <v>-61.145200000000003</v>
      </c>
      <c r="E119" s="29">
        <v>-58.81</v>
      </c>
      <c r="F119" s="29">
        <v>-59.597186000000001</v>
      </c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4">
        <f t="shared" si="4"/>
        <v>-60.095322400000008</v>
      </c>
      <c r="AF119" s="2"/>
      <c r="AG119" s="32">
        <v>24.747145</v>
      </c>
      <c r="AH119" s="32">
        <v>25.305299999999999</v>
      </c>
      <c r="AI119" s="32">
        <v>24.783799999999999</v>
      </c>
      <c r="AJ119" s="32">
        <v>23.594000000000001</v>
      </c>
      <c r="AK119" s="32">
        <v>22.974705100000001</v>
      </c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24.280990019999997</v>
      </c>
    </row>
    <row r="120" spans="1:62">
      <c r="A120" s="29">
        <v>91</v>
      </c>
      <c r="B120" s="29">
        <v>-60.344802000000001</v>
      </c>
      <c r="C120" s="29">
        <v>-59.631799999999998</v>
      </c>
      <c r="D120" s="29">
        <v>-60.650399999999998</v>
      </c>
      <c r="E120" s="29">
        <v>-58.026000000000003</v>
      </c>
      <c r="F120" s="29">
        <v>-59.121951350000003</v>
      </c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4">
        <f t="shared" si="4"/>
        <v>-59.554990670000009</v>
      </c>
      <c r="AF120" s="2"/>
      <c r="AG120" s="32">
        <v>25.248857000000001</v>
      </c>
      <c r="AH120" s="32">
        <v>25.59</v>
      </c>
      <c r="AI120" s="32">
        <v>25.1267</v>
      </c>
      <c r="AJ120" s="32">
        <v>23.95</v>
      </c>
      <c r="AK120" s="32">
        <v>23.280423670000001</v>
      </c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24.639196134000002</v>
      </c>
    </row>
    <row r="121" spans="1:62">
      <c r="A121" s="29">
        <v>92</v>
      </c>
      <c r="B121" s="29">
        <v>-59.944617999999998</v>
      </c>
      <c r="C121" s="29">
        <v>-59.1646</v>
      </c>
      <c r="D121" s="29">
        <v>-60.1312</v>
      </c>
      <c r="E121" s="29">
        <v>-57.673000000000002</v>
      </c>
      <c r="F121" s="29">
        <v>-58.696989239999994</v>
      </c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4">
        <f t="shared" si="4"/>
        <v>-59.122081447999996</v>
      </c>
      <c r="AF121" s="2"/>
      <c r="AG121" s="32">
        <v>25.688199999999998</v>
      </c>
      <c r="AH121" s="32">
        <v>25.9389</v>
      </c>
      <c r="AI121" s="32">
        <v>25.779199999999999</v>
      </c>
      <c r="AJ121" s="32">
        <v>24.344999999999999</v>
      </c>
      <c r="AK121" s="32">
        <v>23.751083999999999</v>
      </c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25.100476800000003</v>
      </c>
    </row>
    <row r="122" spans="1:62">
      <c r="A122" s="29">
        <v>93</v>
      </c>
      <c r="B122" s="29">
        <v>-59.428089999999997</v>
      </c>
      <c r="C122" s="29">
        <v>-58.455500000000001</v>
      </c>
      <c r="D122" s="29">
        <v>-59.633200000000002</v>
      </c>
      <c r="E122" s="29">
        <v>-57.255000000000003</v>
      </c>
      <c r="F122" s="29">
        <v>-58.311703909999991</v>
      </c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4">
        <f t="shared" si="4"/>
        <v>-58.616698782</v>
      </c>
      <c r="AF122" s="2"/>
      <c r="AG122" s="32">
        <v>26.122243999999998</v>
      </c>
      <c r="AH122" s="32">
        <v>26.398099999999999</v>
      </c>
      <c r="AI122" s="32">
        <v>26.339500000000001</v>
      </c>
      <c r="AJ122" s="32">
        <v>24.815999999999999</v>
      </c>
      <c r="AK122" s="32">
        <v>24.213147280000001</v>
      </c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25.577798256000001</v>
      </c>
    </row>
    <row r="123" spans="1:62">
      <c r="A123" s="29">
        <v>94</v>
      </c>
      <c r="B123" s="29">
        <v>-58.804527</v>
      </c>
      <c r="C123" s="29">
        <v>-57.695300000000003</v>
      </c>
      <c r="D123" s="29">
        <v>-59.131900000000002</v>
      </c>
      <c r="E123" s="29">
        <v>-56.691000000000003</v>
      </c>
      <c r="F123" s="29">
        <v>-58.111603100000004</v>
      </c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4">
        <f t="shared" si="4"/>
        <v>-58.086866020000002</v>
      </c>
      <c r="AF123" s="2"/>
      <c r="AG123" s="32">
        <v>26.735676000000002</v>
      </c>
      <c r="AH123" s="32">
        <v>26.801400000000001</v>
      </c>
      <c r="AI123" s="32">
        <v>26.880500000000001</v>
      </c>
      <c r="AJ123" s="32">
        <v>25.655000000000001</v>
      </c>
      <c r="AK123" s="32">
        <v>24.782844180000001</v>
      </c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26.171084036000003</v>
      </c>
    </row>
    <row r="124" spans="1:62">
      <c r="A124" s="29">
        <v>95</v>
      </c>
      <c r="B124" s="29">
        <v>-58.006382000000002</v>
      </c>
      <c r="C124" s="29">
        <v>-56.891399999999997</v>
      </c>
      <c r="D124" s="29">
        <v>-58.4863</v>
      </c>
      <c r="E124" s="29">
        <v>-56.286999999999999</v>
      </c>
      <c r="F124" s="29">
        <v>-57.514940850000002</v>
      </c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4">
        <f t="shared" si="4"/>
        <v>-57.437204570000006</v>
      </c>
      <c r="AF124" s="2"/>
      <c r="AG124" s="32">
        <v>27.400555000000001</v>
      </c>
      <c r="AH124" s="32">
        <v>27.631</v>
      </c>
      <c r="AI124" s="32">
        <v>27.302900000000001</v>
      </c>
      <c r="AJ124" s="32">
        <v>26.497</v>
      </c>
      <c r="AK124" s="32">
        <v>25.225080149999993</v>
      </c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26.811307029999995</v>
      </c>
    </row>
    <row r="125" spans="1:62">
      <c r="A125" s="29">
        <v>96</v>
      </c>
      <c r="B125" s="29">
        <v>-57.105212000000002</v>
      </c>
      <c r="C125" s="29">
        <v>-55.884900000000002</v>
      </c>
      <c r="D125" s="29">
        <v>-57.511000000000003</v>
      </c>
      <c r="E125" s="29">
        <v>-55.459000000000003</v>
      </c>
      <c r="F125" s="29">
        <v>-57.128792879999999</v>
      </c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4">
        <f t="shared" si="4"/>
        <v>-56.617780976000006</v>
      </c>
      <c r="AF125" s="2"/>
      <c r="AG125" s="32">
        <v>28.115086999999999</v>
      </c>
      <c r="AH125" s="32">
        <v>28.388999999999999</v>
      </c>
      <c r="AI125" s="32">
        <v>28.163</v>
      </c>
      <c r="AJ125" s="32">
        <v>27.616</v>
      </c>
      <c r="AK125" s="32">
        <v>26.083171479999994</v>
      </c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27.673251696000001</v>
      </c>
    </row>
    <row r="126" spans="1:62">
      <c r="A126" s="29">
        <v>97</v>
      </c>
      <c r="B126" s="29">
        <v>-56.072277999999997</v>
      </c>
      <c r="C126" s="29">
        <v>-54.648499999999999</v>
      </c>
      <c r="D126" s="29">
        <v>-56.1126</v>
      </c>
      <c r="E126" s="29">
        <v>-54.642000000000003</v>
      </c>
      <c r="F126" s="29">
        <v>-56.698817159999997</v>
      </c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4">
        <f t="shared" si="4"/>
        <v>-55.634839031999988</v>
      </c>
      <c r="AF126" s="2"/>
      <c r="AG126" s="32">
        <v>29.082567000000001</v>
      </c>
      <c r="AH126" s="32">
        <v>29.262</v>
      </c>
      <c r="AI126" s="32">
        <v>29.040600000000001</v>
      </c>
      <c r="AJ126" s="32">
        <v>28.683</v>
      </c>
      <c r="AK126" s="32">
        <v>26.553621230000001</v>
      </c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28.524357645999999</v>
      </c>
    </row>
    <row r="127" spans="1:62">
      <c r="A127" s="29">
        <v>98</v>
      </c>
      <c r="B127" s="29">
        <v>-54.571185999999997</v>
      </c>
      <c r="C127" s="29">
        <v>-53.238799999999998</v>
      </c>
      <c r="D127" s="29">
        <v>-54.446899999999999</v>
      </c>
      <c r="E127" s="29">
        <v>-53.250999999999998</v>
      </c>
      <c r="F127" s="29">
        <v>-55.752836459999997</v>
      </c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4">
        <f t="shared" si="4"/>
        <v>-54.252144491999999</v>
      </c>
      <c r="AF127" s="2"/>
      <c r="AG127" s="32">
        <v>30.107485</v>
      </c>
      <c r="AH127" s="32">
        <v>30.578399999999998</v>
      </c>
      <c r="AI127" s="32">
        <v>30.3521</v>
      </c>
      <c r="AJ127" s="32">
        <v>29.728000000000002</v>
      </c>
      <c r="AK127" s="32">
        <v>27.467207940000005</v>
      </c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29.646638588000002</v>
      </c>
    </row>
    <row r="128" spans="1:62">
      <c r="A128" s="29">
        <v>99</v>
      </c>
      <c r="B128" s="25">
        <v>-52.841062000000001</v>
      </c>
      <c r="C128" s="29">
        <v>-51.2057</v>
      </c>
      <c r="D128" s="29">
        <v>-52.596899999999998</v>
      </c>
      <c r="E128" s="29">
        <v>-50.771000000000001</v>
      </c>
      <c r="F128" s="29">
        <v>-54.332668690000027</v>
      </c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4">
        <f t="shared" si="4"/>
        <v>-52.349466138000011</v>
      </c>
      <c r="AF128" s="2"/>
      <c r="AG128" s="32">
        <v>31.912953999999999</v>
      </c>
      <c r="AH128" s="32">
        <v>32.813600000000001</v>
      </c>
      <c r="AI128" s="32">
        <v>31.729099999999999</v>
      </c>
      <c r="AJ128" s="32">
        <v>33.292999999999999</v>
      </c>
      <c r="AK128" s="32">
        <v>29.729829099999982</v>
      </c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31.895696619999995</v>
      </c>
    </row>
    <row r="129" spans="1:62">
      <c r="A129" s="29">
        <v>100</v>
      </c>
      <c r="B129" s="25">
        <v>-44.096471999999999</v>
      </c>
      <c r="C129" s="29">
        <v>-44.811700000000002</v>
      </c>
      <c r="D129" s="29">
        <v>-45.292499999999997</v>
      </c>
      <c r="E129" s="29">
        <v>-42.649000000000001</v>
      </c>
      <c r="F129" s="29">
        <v>-49.978119</v>
      </c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4">
        <f>AVERAGE(B129:AD129)</f>
        <v>-45.365558199999995</v>
      </c>
      <c r="AF129" s="2"/>
      <c r="AG129" s="32">
        <v>42.829391000000001</v>
      </c>
      <c r="AH129" s="32">
        <v>42.476999999999997</v>
      </c>
      <c r="AI129" s="32">
        <v>38.689</v>
      </c>
      <c r="AJ129" s="32">
        <v>52.26</v>
      </c>
      <c r="AK129" s="32">
        <v>36.513871999999999</v>
      </c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42.553852599999992</v>
      </c>
    </row>
    <row r="130" spans="1:62">
      <c r="G130" s="20"/>
      <c r="AL130" s="20"/>
    </row>
    <row r="131" spans="1:62">
      <c r="G131" s="20"/>
      <c r="AL131" s="20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I263" s="23"/>
      <c r="O263" s="23"/>
    </row>
    <row r="264" spans="7:38">
      <c r="I264" s="23"/>
      <c r="O264" s="23"/>
    </row>
    <row r="265" spans="7:38">
      <c r="I265" s="23"/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70" zoomScaleNormal="70" zoomScalePageLayoutView="80" workbookViewId="0">
      <selection activeCell="AK29" sqref="AK1:AK1048576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4" width="9.28515625" style="23" customWidth="1"/>
    <col min="15" max="15" width="9.28515625" style="2" customWidth="1"/>
    <col min="16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142</v>
      </c>
      <c r="D25" s="6" t="s">
        <v>149</v>
      </c>
      <c r="E25" s="6" t="s">
        <v>160</v>
      </c>
      <c r="F25" s="7"/>
      <c r="G25" s="7"/>
      <c r="H25" s="7"/>
      <c r="I25" s="8"/>
      <c r="J25" s="6"/>
      <c r="K25" s="6"/>
      <c r="L25" s="6"/>
      <c r="M25" s="6"/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MediaTek</v>
      </c>
      <c r="AL25" s="23">
        <f t="shared" si="0"/>
        <v>0</v>
      </c>
      <c r="AM25" s="23">
        <f t="shared" si="0"/>
        <v>0</v>
      </c>
      <c r="AN25" s="23">
        <f t="shared" si="0"/>
        <v>0</v>
      </c>
      <c r="AO25" s="23">
        <f t="shared" si="0"/>
        <v>0</v>
      </c>
      <c r="AP25" s="23">
        <f t="shared" si="0"/>
        <v>0</v>
      </c>
      <c r="AQ25" s="23">
        <f t="shared" si="0"/>
        <v>0</v>
      </c>
      <c r="AR25" s="23">
        <f t="shared" si="0"/>
        <v>0</v>
      </c>
      <c r="AS25" s="23">
        <f t="shared" si="0"/>
        <v>0</v>
      </c>
      <c r="AT25" s="23">
        <f t="shared" si="0"/>
        <v>0</v>
      </c>
      <c r="AU25" s="23">
        <f t="shared" si="0"/>
        <v>0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-97.823015999999996</v>
      </c>
      <c r="C29" s="29">
        <v>-100.2971</v>
      </c>
      <c r="D29" s="29">
        <v>-96.296199999999999</v>
      </c>
      <c r="E29" s="29">
        <v>-99.914000000000001</v>
      </c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4">
        <f>AVERAGE(B29:AD29)</f>
        <v>-98.582578999999996</v>
      </c>
      <c r="AF29" s="2"/>
      <c r="AG29" s="32">
        <v>0.14544199999999999</v>
      </c>
      <c r="AH29" s="32">
        <v>1.7730999999999999</v>
      </c>
      <c r="AI29" s="32">
        <v>1.2673099999999999</v>
      </c>
      <c r="AJ29" s="32">
        <v>6.7190000000000003</v>
      </c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2.476213</v>
      </c>
    </row>
    <row r="30" spans="1:62">
      <c r="A30" s="29">
        <v>1</v>
      </c>
      <c r="B30" s="29">
        <v>-90.616669999999999</v>
      </c>
      <c r="C30" s="29">
        <v>-91.841200000000001</v>
      </c>
      <c r="D30" s="29">
        <v>-90.266199999999998</v>
      </c>
      <c r="E30" s="29">
        <v>-92.393000000000001</v>
      </c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4">
        <f t="shared" ref="AE30:AE93" si="2">AVERAGE(B30:AD30)</f>
        <v>-91.279267500000003</v>
      </c>
      <c r="AF30" s="2"/>
      <c r="AG30" s="32">
        <v>7.1912520000000004</v>
      </c>
      <c r="AH30" s="32">
        <v>6.7145999999999999</v>
      </c>
      <c r="AI30" s="32">
        <v>6.9743000000000004</v>
      </c>
      <c r="AJ30" s="32">
        <v>11.464</v>
      </c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8.0860380000000003</v>
      </c>
    </row>
    <row r="31" spans="1:62">
      <c r="A31" s="29">
        <v>2</v>
      </c>
      <c r="B31" s="29">
        <v>-88.785876000000002</v>
      </c>
      <c r="C31" s="29">
        <v>-90.314300000000003</v>
      </c>
      <c r="D31" s="29">
        <v>-89.100800000000007</v>
      </c>
      <c r="E31" s="29">
        <v>-89.617000000000004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4">
        <f t="shared" si="2"/>
        <v>-89.454494000000011</v>
      </c>
      <c r="AF31" s="2"/>
      <c r="AG31" s="32">
        <v>9.3568990000000003</v>
      </c>
      <c r="AH31" s="32">
        <v>8.8402999999999992</v>
      </c>
      <c r="AI31" s="32">
        <v>8.8180300000000003</v>
      </c>
      <c r="AJ31" s="32">
        <v>14.069000000000001</v>
      </c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10.27105725</v>
      </c>
    </row>
    <row r="32" spans="1:62">
      <c r="A32" s="29">
        <v>3</v>
      </c>
      <c r="B32" s="29">
        <v>-87.956560999999994</v>
      </c>
      <c r="C32" s="29">
        <v>-89.511399999999995</v>
      </c>
      <c r="D32" s="29">
        <v>-88.358699999999999</v>
      </c>
      <c r="E32" s="29">
        <v>-88.462999999999994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4">
        <f t="shared" si="2"/>
        <v>-88.572415250000006</v>
      </c>
      <c r="AF32" s="2"/>
      <c r="AG32" s="32">
        <v>10.780977999999999</v>
      </c>
      <c r="AH32" s="32">
        <v>10.1435</v>
      </c>
      <c r="AI32" s="32">
        <v>9.95594</v>
      </c>
      <c r="AJ32" s="32">
        <v>14.702</v>
      </c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11.395604499999999</v>
      </c>
    </row>
    <row r="33" spans="1:62">
      <c r="A33" s="29">
        <v>4</v>
      </c>
      <c r="B33" s="29">
        <v>-87.390772999999996</v>
      </c>
      <c r="C33" s="29">
        <v>-88.623900000000006</v>
      </c>
      <c r="D33" s="29">
        <v>-87.841399999999993</v>
      </c>
      <c r="E33" s="29">
        <v>-87.262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4">
        <f t="shared" si="2"/>
        <v>-87.77951825000001</v>
      </c>
      <c r="AF33" s="2"/>
      <c r="AG33" s="32">
        <v>11.886003000000001</v>
      </c>
      <c r="AH33" s="32">
        <v>11.5351</v>
      </c>
      <c r="AI33" s="32">
        <v>10.976900000000001</v>
      </c>
      <c r="AJ33" s="32">
        <v>14.97</v>
      </c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12.34200075</v>
      </c>
    </row>
    <row r="34" spans="1:62">
      <c r="A34" s="29">
        <v>5</v>
      </c>
      <c r="B34" s="29">
        <v>-86.826283000000004</v>
      </c>
      <c r="C34" s="29">
        <v>-88.022800000000004</v>
      </c>
      <c r="D34" s="29">
        <v>-87.3566</v>
      </c>
      <c r="E34" s="29">
        <v>-86.658000000000001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4">
        <f t="shared" si="2"/>
        <v>-87.215920750000009</v>
      </c>
      <c r="AF34" s="2"/>
      <c r="AG34" s="32">
        <v>12.741889</v>
      </c>
      <c r="AH34" s="32">
        <v>12.4931</v>
      </c>
      <c r="AI34" s="32">
        <v>11.704599999999999</v>
      </c>
      <c r="AJ34" s="32">
        <v>15.611000000000001</v>
      </c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13.137647250000001</v>
      </c>
    </row>
    <row r="35" spans="1:62">
      <c r="A35" s="29">
        <v>6</v>
      </c>
      <c r="B35" s="29">
        <v>-86.316764000000006</v>
      </c>
      <c r="C35" s="29">
        <v>-87.639799999999994</v>
      </c>
      <c r="D35" s="29">
        <v>-86.986500000000007</v>
      </c>
      <c r="E35" s="29">
        <v>-86.174999999999997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4">
        <f t="shared" si="2"/>
        <v>-86.779516000000015</v>
      </c>
      <c r="AF35" s="2"/>
      <c r="AG35" s="32">
        <v>13.593412000000001</v>
      </c>
      <c r="AH35" s="32">
        <v>13.389699999999999</v>
      </c>
      <c r="AI35" s="32">
        <v>12.360099999999999</v>
      </c>
      <c r="AJ35" s="32">
        <v>16.163</v>
      </c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13.876552999999998</v>
      </c>
    </row>
    <row r="36" spans="1:62">
      <c r="A36" s="29">
        <v>7</v>
      </c>
      <c r="B36" s="29">
        <v>-85.877356000000006</v>
      </c>
      <c r="C36" s="29">
        <v>-87.013000000000005</v>
      </c>
      <c r="D36" s="29">
        <v>-86.690700000000007</v>
      </c>
      <c r="E36" s="29">
        <v>-85.533000000000001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4">
        <f t="shared" si="2"/>
        <v>-86.278514000000001</v>
      </c>
      <c r="AF36" s="2"/>
      <c r="AG36" s="32">
        <v>14.275665</v>
      </c>
      <c r="AH36" s="32">
        <v>14.095800000000001</v>
      </c>
      <c r="AI36" s="32">
        <v>12.9046</v>
      </c>
      <c r="AJ36" s="32">
        <v>16.957000000000001</v>
      </c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14.558266250000001</v>
      </c>
    </row>
    <row r="37" spans="1:62">
      <c r="A37" s="29">
        <v>8</v>
      </c>
      <c r="B37" s="29">
        <v>-85.466451000000006</v>
      </c>
      <c r="C37" s="29">
        <v>-86.588499999999996</v>
      </c>
      <c r="D37" s="29">
        <v>-86.401799999999994</v>
      </c>
      <c r="E37" s="29">
        <v>-85.334999999999994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4">
        <f t="shared" si="2"/>
        <v>-85.947937749999994</v>
      </c>
      <c r="AF37" s="2"/>
      <c r="AG37" s="32">
        <v>14.760408999999999</v>
      </c>
      <c r="AH37" s="32">
        <v>14.5009</v>
      </c>
      <c r="AI37" s="32">
        <v>13.453799999999999</v>
      </c>
      <c r="AJ37" s="32">
        <v>17.292000000000002</v>
      </c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15.00177725</v>
      </c>
    </row>
    <row r="38" spans="1:62">
      <c r="A38" s="29">
        <v>9</v>
      </c>
      <c r="B38" s="29">
        <v>-85.112093000000002</v>
      </c>
      <c r="C38" s="29">
        <v>-86.122799999999998</v>
      </c>
      <c r="D38" s="29">
        <v>-86.094700000000003</v>
      </c>
      <c r="E38" s="29">
        <v>-85.004000000000005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4">
        <f t="shared" si="2"/>
        <v>-85.583398250000002</v>
      </c>
      <c r="AF38" s="2"/>
      <c r="AG38" s="32">
        <v>15.088749999999999</v>
      </c>
      <c r="AH38" s="32">
        <v>14.916399999999999</v>
      </c>
      <c r="AI38" s="32">
        <v>13.897399999999999</v>
      </c>
      <c r="AJ38" s="32">
        <v>17.594999999999999</v>
      </c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15.374387499999999</v>
      </c>
    </row>
    <row r="39" spans="1:62">
      <c r="A39" s="29">
        <v>10</v>
      </c>
      <c r="B39" s="29">
        <v>-84.865932999999998</v>
      </c>
      <c r="C39" s="29">
        <v>-85.838899999999995</v>
      </c>
      <c r="D39" s="29">
        <v>-85.832300000000004</v>
      </c>
      <c r="E39" s="29">
        <v>-84.49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4">
        <f t="shared" si="2"/>
        <v>-85.256783250000012</v>
      </c>
      <c r="AF39" s="2"/>
      <c r="AG39" s="32">
        <v>15.635522</v>
      </c>
      <c r="AH39" s="32">
        <v>15.4087</v>
      </c>
      <c r="AI39" s="32">
        <v>14.2759</v>
      </c>
      <c r="AJ39" s="32">
        <v>17.899999999999999</v>
      </c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15.805030499999999</v>
      </c>
    </row>
    <row r="40" spans="1:62">
      <c r="A40" s="29">
        <v>11</v>
      </c>
      <c r="B40" s="29">
        <v>-84.613467</v>
      </c>
      <c r="C40" s="29">
        <v>-85.513000000000005</v>
      </c>
      <c r="D40" s="29">
        <v>-85.558499999999995</v>
      </c>
      <c r="E40" s="29">
        <v>-84.313000000000002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4">
        <f t="shared" si="2"/>
        <v>-84.99949174999999</v>
      </c>
      <c r="AF40" s="2"/>
      <c r="AG40" s="32">
        <v>16.063783000000001</v>
      </c>
      <c r="AH40" s="32">
        <v>15.9399</v>
      </c>
      <c r="AI40" s="32">
        <v>14.8757</v>
      </c>
      <c r="AJ40" s="32">
        <v>18.234000000000002</v>
      </c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16.27834575</v>
      </c>
    </row>
    <row r="41" spans="1:62">
      <c r="A41" s="29">
        <v>12</v>
      </c>
      <c r="B41" s="29">
        <v>-84.353032999999996</v>
      </c>
      <c r="C41" s="29">
        <v>-85.262900000000002</v>
      </c>
      <c r="D41" s="29">
        <v>-85.347300000000004</v>
      </c>
      <c r="E41" s="29">
        <v>-84.117000000000004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4">
        <f t="shared" si="2"/>
        <v>-84.770058250000005</v>
      </c>
      <c r="AF41" s="2"/>
      <c r="AG41" s="32">
        <v>16.501075</v>
      </c>
      <c r="AH41" s="32">
        <v>16.308900000000001</v>
      </c>
      <c r="AI41" s="32">
        <v>15.406700000000001</v>
      </c>
      <c r="AJ41" s="32">
        <v>18.501999999999999</v>
      </c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16.679668750000001</v>
      </c>
    </row>
    <row r="42" spans="1:62">
      <c r="A42" s="29">
        <v>13</v>
      </c>
      <c r="B42" s="29">
        <v>-84.113758000000004</v>
      </c>
      <c r="C42" s="29">
        <v>-84.998500000000007</v>
      </c>
      <c r="D42" s="29">
        <v>-85.144599999999997</v>
      </c>
      <c r="E42" s="29">
        <v>-83.75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4">
        <f t="shared" si="2"/>
        <v>-84.501714499999991</v>
      </c>
      <c r="AF42" s="2"/>
      <c r="AG42" s="32">
        <v>16.866969000000001</v>
      </c>
      <c r="AH42" s="32">
        <v>16.688700000000001</v>
      </c>
      <c r="AI42" s="32">
        <v>15.8339</v>
      </c>
      <c r="AJ42" s="32">
        <v>18.760999999999999</v>
      </c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17.037642250000001</v>
      </c>
    </row>
    <row r="43" spans="1:62">
      <c r="A43" s="29">
        <v>14</v>
      </c>
      <c r="B43" s="29">
        <v>-83.910983000000002</v>
      </c>
      <c r="C43" s="29">
        <v>-84.768500000000003</v>
      </c>
      <c r="D43" s="29">
        <v>-84.868799999999993</v>
      </c>
      <c r="E43" s="29">
        <v>-83.394999999999996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4">
        <f t="shared" si="2"/>
        <v>-84.235820750000002</v>
      </c>
      <c r="AF43" s="2"/>
      <c r="AG43" s="32">
        <v>17.245450000000002</v>
      </c>
      <c r="AH43" s="32">
        <v>17.084700000000002</v>
      </c>
      <c r="AI43" s="32">
        <v>16.259399999999999</v>
      </c>
      <c r="AJ43" s="32">
        <v>18.986999999999998</v>
      </c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17.394137499999999</v>
      </c>
    </row>
    <row r="44" spans="1:62">
      <c r="A44" s="29">
        <v>15</v>
      </c>
      <c r="B44" s="29">
        <v>-83.680124000000006</v>
      </c>
      <c r="C44" s="29">
        <v>-84.489199999999997</v>
      </c>
      <c r="D44" s="29">
        <v>-84.645899999999997</v>
      </c>
      <c r="E44" s="29">
        <v>-83.123000000000005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4">
        <f t="shared" si="2"/>
        <v>-83.984555999999998</v>
      </c>
      <c r="AF44" s="2"/>
      <c r="AG44" s="32">
        <v>17.487597000000001</v>
      </c>
      <c r="AH44" s="32">
        <v>17.476099999999999</v>
      </c>
      <c r="AI44" s="32">
        <v>16.5976</v>
      </c>
      <c r="AJ44" s="32">
        <v>19.189</v>
      </c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17.687574249999997</v>
      </c>
    </row>
    <row r="45" spans="1:62">
      <c r="A45" s="29">
        <v>16</v>
      </c>
      <c r="B45" s="29">
        <v>-83.428514000000007</v>
      </c>
      <c r="C45" s="29">
        <v>-84.317800000000005</v>
      </c>
      <c r="D45" s="29">
        <v>-84.370800000000003</v>
      </c>
      <c r="E45" s="29">
        <v>-82.924000000000007</v>
      </c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4">
        <f t="shared" si="2"/>
        <v>-83.760278499999998</v>
      </c>
      <c r="AF45" s="2"/>
      <c r="AG45" s="32">
        <v>17.704985000000001</v>
      </c>
      <c r="AH45" s="32">
        <v>17.732700000000001</v>
      </c>
      <c r="AI45" s="32">
        <v>16.8659</v>
      </c>
      <c r="AJ45" s="32">
        <v>19.574999999999999</v>
      </c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17.96964625</v>
      </c>
    </row>
    <row r="46" spans="1:62">
      <c r="A46" s="29">
        <v>17</v>
      </c>
      <c r="B46" s="29">
        <v>-83.176406</v>
      </c>
      <c r="C46" s="29">
        <v>-84.060900000000004</v>
      </c>
      <c r="D46" s="29">
        <v>-84.125699999999995</v>
      </c>
      <c r="E46" s="29">
        <v>-82.706999999999994</v>
      </c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4">
        <f t="shared" si="2"/>
        <v>-83.517501499999995</v>
      </c>
      <c r="AF46" s="2"/>
      <c r="AG46" s="32">
        <v>17.950965</v>
      </c>
      <c r="AH46" s="32">
        <v>18.046399999999998</v>
      </c>
      <c r="AI46" s="32">
        <v>17.181899999999999</v>
      </c>
      <c r="AJ46" s="32">
        <v>19.864000000000001</v>
      </c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18.260816250000001</v>
      </c>
    </row>
    <row r="47" spans="1:62">
      <c r="A47" s="29">
        <v>18</v>
      </c>
      <c r="B47" s="29">
        <v>-82.957920999999999</v>
      </c>
      <c r="C47" s="29">
        <v>-83.795199999999994</v>
      </c>
      <c r="D47" s="29">
        <v>-83.897199999999998</v>
      </c>
      <c r="E47" s="29">
        <v>-82.317999999999998</v>
      </c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4">
        <f t="shared" si="2"/>
        <v>-83.242080250000001</v>
      </c>
      <c r="AF47" s="2"/>
      <c r="AG47" s="32">
        <v>18.189803999999999</v>
      </c>
      <c r="AH47" s="32">
        <v>18.298999999999999</v>
      </c>
      <c r="AI47" s="32">
        <v>17.525300000000001</v>
      </c>
      <c r="AJ47" s="32">
        <v>20.196999999999999</v>
      </c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18.552776000000001</v>
      </c>
    </row>
    <row r="48" spans="1:62">
      <c r="A48" s="29">
        <v>19</v>
      </c>
      <c r="B48" s="29">
        <v>-82.779127000000003</v>
      </c>
      <c r="C48" s="29">
        <v>-83.609399999999994</v>
      </c>
      <c r="D48" s="29">
        <v>-83.641999999999996</v>
      </c>
      <c r="E48" s="29">
        <v>-82.200999999999993</v>
      </c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4">
        <f t="shared" si="2"/>
        <v>-83.057881750000007</v>
      </c>
      <c r="AF48" s="2"/>
      <c r="AG48" s="32">
        <v>18.436738999999999</v>
      </c>
      <c r="AH48" s="32">
        <v>18.687799999999999</v>
      </c>
      <c r="AI48" s="32">
        <v>17.852399999999999</v>
      </c>
      <c r="AJ48" s="32">
        <v>20.427</v>
      </c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18.850984750000002</v>
      </c>
    </row>
    <row r="49" spans="1:62">
      <c r="A49" s="29">
        <v>20</v>
      </c>
      <c r="B49" s="29">
        <v>-82.543543</v>
      </c>
      <c r="C49" s="29">
        <v>-83.400300000000001</v>
      </c>
      <c r="D49" s="29">
        <v>-83.402799999999999</v>
      </c>
      <c r="E49" s="29">
        <v>-81.986000000000004</v>
      </c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4">
        <f t="shared" si="2"/>
        <v>-82.833160750000005</v>
      </c>
      <c r="AF49" s="2"/>
      <c r="AG49" s="32">
        <v>18.745155</v>
      </c>
      <c r="AH49" s="32">
        <v>18.9542</v>
      </c>
      <c r="AI49" s="32">
        <v>18.082599999999999</v>
      </c>
      <c r="AJ49" s="32">
        <v>20.678999999999998</v>
      </c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19.11523875</v>
      </c>
    </row>
    <row r="50" spans="1:62">
      <c r="A50" s="29">
        <v>21</v>
      </c>
      <c r="B50" s="29">
        <v>-82.367756</v>
      </c>
      <c r="C50" s="29">
        <v>-83.091300000000004</v>
      </c>
      <c r="D50" s="29">
        <v>-83.248999999999995</v>
      </c>
      <c r="E50" s="29">
        <v>-81.694999999999993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4">
        <f t="shared" si="2"/>
        <v>-82.600763999999998</v>
      </c>
      <c r="AF50" s="2"/>
      <c r="AG50" s="32">
        <v>19.063262000000002</v>
      </c>
      <c r="AH50" s="32">
        <v>19.189499999999999</v>
      </c>
      <c r="AI50" s="32">
        <v>18.435199999999998</v>
      </c>
      <c r="AJ50" s="32">
        <v>20.942</v>
      </c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19.407490500000002</v>
      </c>
    </row>
    <row r="51" spans="1:62">
      <c r="A51" s="29">
        <v>22</v>
      </c>
      <c r="B51" s="29">
        <v>-82.143821000000003</v>
      </c>
      <c r="C51" s="29">
        <v>-82.915000000000006</v>
      </c>
      <c r="D51" s="29">
        <v>-83.024600000000007</v>
      </c>
      <c r="E51" s="29">
        <v>-81.634</v>
      </c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4">
        <f t="shared" si="2"/>
        <v>-82.429355250000015</v>
      </c>
      <c r="AF51" s="2"/>
      <c r="AG51" s="32">
        <v>19.290244000000001</v>
      </c>
      <c r="AH51" s="32">
        <v>19.378900000000002</v>
      </c>
      <c r="AI51" s="32">
        <v>18.697500000000002</v>
      </c>
      <c r="AJ51" s="32">
        <v>21.111000000000001</v>
      </c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19.619411000000003</v>
      </c>
    </row>
    <row r="52" spans="1:62">
      <c r="A52" s="29">
        <v>23</v>
      </c>
      <c r="B52" s="29">
        <v>-81.962171999999995</v>
      </c>
      <c r="C52" s="29">
        <v>-82.722499999999997</v>
      </c>
      <c r="D52" s="29">
        <v>-82.768100000000004</v>
      </c>
      <c r="E52" s="29">
        <v>-81.460999999999999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4">
        <f t="shared" si="2"/>
        <v>-82.228442999999999</v>
      </c>
      <c r="AF52" s="2"/>
      <c r="AG52" s="32">
        <v>19.491174000000001</v>
      </c>
      <c r="AH52" s="32">
        <v>19.587199999999999</v>
      </c>
      <c r="AI52" s="32">
        <v>18.985199999999999</v>
      </c>
      <c r="AJ52" s="32">
        <v>21.469000000000001</v>
      </c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19.883143499999999</v>
      </c>
    </row>
    <row r="53" spans="1:62">
      <c r="A53" s="29">
        <v>24</v>
      </c>
      <c r="B53" s="29">
        <v>-81.746927999999997</v>
      </c>
      <c r="C53" s="29">
        <v>-82.433999999999997</v>
      </c>
      <c r="D53" s="29">
        <v>-82.527799999999999</v>
      </c>
      <c r="E53" s="29">
        <v>-81.216999999999999</v>
      </c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4">
        <f t="shared" si="2"/>
        <v>-81.981431999999998</v>
      </c>
      <c r="AF53" s="2"/>
      <c r="AG53" s="32">
        <v>19.760549999999999</v>
      </c>
      <c r="AH53" s="32">
        <v>19.8309</v>
      </c>
      <c r="AI53" s="32">
        <v>19.211500000000001</v>
      </c>
      <c r="AJ53" s="32">
        <v>21.594000000000001</v>
      </c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20.099237500000001</v>
      </c>
    </row>
    <row r="54" spans="1:62">
      <c r="A54" s="29">
        <v>25</v>
      </c>
      <c r="B54" s="29">
        <v>-81.569800999999998</v>
      </c>
      <c r="C54" s="29">
        <v>-82.268799999999999</v>
      </c>
      <c r="D54" s="29">
        <v>-82.314099999999996</v>
      </c>
      <c r="E54" s="29">
        <v>-80.834999999999994</v>
      </c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4">
        <f t="shared" si="2"/>
        <v>-81.74692524999999</v>
      </c>
      <c r="AF54" s="2"/>
      <c r="AG54" s="32">
        <v>20.055209999999999</v>
      </c>
      <c r="AH54" s="32">
        <v>20.046099999999999</v>
      </c>
      <c r="AI54" s="32">
        <v>19.491700000000002</v>
      </c>
      <c r="AJ54" s="32">
        <v>21.870999999999999</v>
      </c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20.3660025</v>
      </c>
    </row>
    <row r="55" spans="1:62">
      <c r="A55" s="29">
        <v>26</v>
      </c>
      <c r="B55" s="29">
        <v>-81.356999999999999</v>
      </c>
      <c r="C55" s="29">
        <v>-82.093400000000003</v>
      </c>
      <c r="D55" s="29">
        <v>-82.132000000000005</v>
      </c>
      <c r="E55" s="29">
        <v>-80.563999999999993</v>
      </c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4">
        <f t="shared" si="2"/>
        <v>-81.536599999999993</v>
      </c>
      <c r="AF55" s="2"/>
      <c r="AG55" s="32">
        <v>20.346594</v>
      </c>
      <c r="AH55" s="32">
        <v>20.246300000000002</v>
      </c>
      <c r="AI55" s="32">
        <v>19.8535</v>
      </c>
      <c r="AJ55" s="32">
        <v>22.103000000000002</v>
      </c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20.637348500000002</v>
      </c>
    </row>
    <row r="56" spans="1:62">
      <c r="A56" s="29">
        <v>27</v>
      </c>
      <c r="B56" s="29">
        <v>-81.209396999999996</v>
      </c>
      <c r="C56" s="29">
        <v>-81.947900000000004</v>
      </c>
      <c r="D56" s="29">
        <v>-81.926900000000003</v>
      </c>
      <c r="E56" s="29">
        <v>-80.38</v>
      </c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4">
        <f t="shared" si="2"/>
        <v>-81.366049250000003</v>
      </c>
      <c r="AF56" s="2"/>
      <c r="AG56" s="32">
        <v>20.531451000000001</v>
      </c>
      <c r="AH56" s="32">
        <v>20.488700000000001</v>
      </c>
      <c r="AI56" s="32">
        <v>20.081299999999999</v>
      </c>
      <c r="AJ56" s="32">
        <v>22.276</v>
      </c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20.844362749999998</v>
      </c>
    </row>
    <row r="57" spans="1:62">
      <c r="A57" s="29">
        <v>28</v>
      </c>
      <c r="B57" s="29">
        <v>-81.033277999999996</v>
      </c>
      <c r="C57" s="29">
        <v>-81.757000000000005</v>
      </c>
      <c r="D57" s="29">
        <v>-81.669899999999998</v>
      </c>
      <c r="E57" s="29">
        <v>-80.171999999999997</v>
      </c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4">
        <f t="shared" si="2"/>
        <v>-81.158044499999988</v>
      </c>
      <c r="AF57" s="2"/>
      <c r="AG57" s="32">
        <v>20.803733999999999</v>
      </c>
      <c r="AH57" s="32">
        <v>20.706800000000001</v>
      </c>
      <c r="AI57" s="32">
        <v>20.286799999999999</v>
      </c>
      <c r="AJ57" s="32">
        <v>22.509</v>
      </c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21.076583499999998</v>
      </c>
    </row>
    <row r="58" spans="1:62">
      <c r="A58" s="29">
        <v>29</v>
      </c>
      <c r="B58" s="29">
        <v>-80.859657999999996</v>
      </c>
      <c r="C58" s="29">
        <v>-81.572100000000006</v>
      </c>
      <c r="D58" s="29">
        <v>-81.498900000000006</v>
      </c>
      <c r="E58" s="29">
        <v>-80.081999999999994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4">
        <f t="shared" si="2"/>
        <v>-81.003164499999997</v>
      </c>
      <c r="AF58" s="2"/>
      <c r="AG58" s="32">
        <v>21.017081999999998</v>
      </c>
      <c r="AH58" s="32">
        <v>20.898700000000002</v>
      </c>
      <c r="AI58" s="32">
        <v>20.4802</v>
      </c>
      <c r="AJ58" s="32">
        <v>22.652000000000001</v>
      </c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21.261995500000001</v>
      </c>
    </row>
    <row r="59" spans="1:62">
      <c r="A59" s="29">
        <v>30</v>
      </c>
      <c r="B59" s="29">
        <v>-80.690748999999997</v>
      </c>
      <c r="C59" s="29">
        <v>-81.402699999999996</v>
      </c>
      <c r="D59" s="29">
        <v>-81.348399999999998</v>
      </c>
      <c r="E59" s="29">
        <v>-79.891000000000005</v>
      </c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4">
        <f t="shared" si="2"/>
        <v>-80.833212250000003</v>
      </c>
      <c r="AF59" s="2"/>
      <c r="AG59" s="32">
        <v>21.232454000000001</v>
      </c>
      <c r="AH59" s="32">
        <v>21.1203</v>
      </c>
      <c r="AI59" s="32">
        <v>20.649799999999999</v>
      </c>
      <c r="AJ59" s="32">
        <v>22.815000000000001</v>
      </c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21.4543885</v>
      </c>
    </row>
    <row r="60" spans="1:62">
      <c r="A60" s="29">
        <v>31</v>
      </c>
      <c r="B60" s="29">
        <v>-80.514352000000002</v>
      </c>
      <c r="C60" s="29">
        <v>-81.242400000000004</v>
      </c>
      <c r="D60" s="29">
        <v>-81.213999999999999</v>
      </c>
      <c r="E60" s="29">
        <v>-79.587999999999994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4">
        <f t="shared" si="2"/>
        <v>-80.639688000000007</v>
      </c>
      <c r="AF60" s="2"/>
      <c r="AG60" s="32">
        <v>21.504006</v>
      </c>
      <c r="AH60" s="32">
        <v>21.334299999999999</v>
      </c>
      <c r="AI60" s="32">
        <v>20.835899999999999</v>
      </c>
      <c r="AJ60" s="32">
        <v>23.058</v>
      </c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21.683051499999998</v>
      </c>
    </row>
    <row r="61" spans="1:62">
      <c r="A61" s="29">
        <v>32</v>
      </c>
      <c r="B61" s="29">
        <v>-80.344327000000007</v>
      </c>
      <c r="C61" s="29">
        <v>-81.068899999999999</v>
      </c>
      <c r="D61" s="29">
        <v>-81.006900000000002</v>
      </c>
      <c r="E61" s="29">
        <v>-79.287999999999997</v>
      </c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4">
        <f t="shared" si="2"/>
        <v>-80.427031749999998</v>
      </c>
      <c r="AF61" s="2"/>
      <c r="AG61" s="32">
        <v>21.710224</v>
      </c>
      <c r="AH61" s="32">
        <v>21.472300000000001</v>
      </c>
      <c r="AI61" s="32">
        <v>21.0425</v>
      </c>
      <c r="AJ61" s="32">
        <v>23.234000000000002</v>
      </c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21.864756</v>
      </c>
    </row>
    <row r="62" spans="1:62">
      <c r="A62" s="29">
        <v>33</v>
      </c>
      <c r="B62" s="29">
        <v>-80.188301999999993</v>
      </c>
      <c r="C62" s="29">
        <v>-80.9024</v>
      </c>
      <c r="D62" s="29">
        <v>-80.798000000000002</v>
      </c>
      <c r="E62" s="29">
        <v>-79.031000000000006</v>
      </c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4">
        <f t="shared" si="2"/>
        <v>-80.229925500000007</v>
      </c>
      <c r="AF62" s="2"/>
      <c r="AG62" s="32">
        <v>21.940636000000001</v>
      </c>
      <c r="AH62" s="32">
        <v>21.706299999999999</v>
      </c>
      <c r="AI62" s="32">
        <v>21.197099999999999</v>
      </c>
      <c r="AJ62" s="32">
        <v>23.475000000000001</v>
      </c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22.079758999999996</v>
      </c>
    </row>
    <row r="63" spans="1:62">
      <c r="A63" s="29">
        <v>34</v>
      </c>
      <c r="B63" s="29">
        <v>-80.005849999999995</v>
      </c>
      <c r="C63" s="29">
        <v>-80.651399999999995</v>
      </c>
      <c r="D63" s="29">
        <v>-80.627600000000001</v>
      </c>
      <c r="E63" s="29">
        <v>-78.897000000000006</v>
      </c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4">
        <f t="shared" si="2"/>
        <v>-80.045462499999999</v>
      </c>
      <c r="AF63" s="2"/>
      <c r="AG63" s="32">
        <v>22.149792999999999</v>
      </c>
      <c r="AH63" s="32">
        <v>21.930900000000001</v>
      </c>
      <c r="AI63" s="32">
        <v>21.4619</v>
      </c>
      <c r="AJ63" s="32">
        <v>23.654</v>
      </c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22.299148249999998</v>
      </c>
    </row>
    <row r="64" spans="1:62">
      <c r="A64" s="29">
        <v>35</v>
      </c>
      <c r="B64" s="29">
        <v>-79.862303999999995</v>
      </c>
      <c r="C64" s="29">
        <v>-80.5184</v>
      </c>
      <c r="D64" s="29">
        <v>-80.384600000000006</v>
      </c>
      <c r="E64" s="29">
        <v>-78.795000000000002</v>
      </c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4">
        <f t="shared" si="2"/>
        <v>-79.890075999999993</v>
      </c>
      <c r="AF64" s="2"/>
      <c r="AG64" s="32">
        <v>22.320917999999999</v>
      </c>
      <c r="AH64" s="32">
        <v>22.128399999999999</v>
      </c>
      <c r="AI64" s="32">
        <v>21.591100000000001</v>
      </c>
      <c r="AJ64" s="32">
        <v>23.829000000000001</v>
      </c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22.467354499999999</v>
      </c>
    </row>
    <row r="65" spans="1:62">
      <c r="A65" s="29">
        <v>36</v>
      </c>
      <c r="B65" s="29">
        <v>-79.662029000000004</v>
      </c>
      <c r="C65" s="29">
        <v>-80.3322</v>
      </c>
      <c r="D65" s="29">
        <v>-80.233000000000004</v>
      </c>
      <c r="E65" s="29">
        <v>-78.7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4">
        <f t="shared" si="2"/>
        <v>-79.731807250000003</v>
      </c>
      <c r="AF65" s="2"/>
      <c r="AG65" s="32">
        <v>22.510134999999998</v>
      </c>
      <c r="AH65" s="32">
        <v>22.339700000000001</v>
      </c>
      <c r="AI65" s="32">
        <v>21.721299999999999</v>
      </c>
      <c r="AJ65" s="32">
        <v>23.959</v>
      </c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22.63253375</v>
      </c>
    </row>
    <row r="66" spans="1:62">
      <c r="A66" s="29">
        <v>37</v>
      </c>
      <c r="B66" s="29">
        <v>-79.454885000000004</v>
      </c>
      <c r="C66" s="29">
        <v>-80.205500000000001</v>
      </c>
      <c r="D66" s="29">
        <v>-80.055400000000006</v>
      </c>
      <c r="E66" s="29">
        <v>-78.569999999999993</v>
      </c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4">
        <f t="shared" si="2"/>
        <v>-79.571446250000008</v>
      </c>
      <c r="AF66" s="2"/>
      <c r="AG66" s="32">
        <v>22.731999999999999</v>
      </c>
      <c r="AH66" s="32">
        <v>22.5063</v>
      </c>
      <c r="AI66" s="32">
        <v>21.869800000000001</v>
      </c>
      <c r="AJ66" s="32">
        <v>24.042000000000002</v>
      </c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22.787524999999999</v>
      </c>
    </row>
    <row r="67" spans="1:62">
      <c r="A67" s="29">
        <v>38</v>
      </c>
      <c r="B67" s="29">
        <v>-79.285424000000006</v>
      </c>
      <c r="C67" s="29">
        <v>-80.011899999999997</v>
      </c>
      <c r="D67" s="29">
        <v>-79.92</v>
      </c>
      <c r="E67" s="29">
        <v>-78.430000000000007</v>
      </c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4">
        <f t="shared" si="2"/>
        <v>-79.411831000000006</v>
      </c>
      <c r="AF67" s="2"/>
      <c r="AG67" s="32">
        <v>22.929479000000001</v>
      </c>
      <c r="AH67" s="32">
        <v>22.722200000000001</v>
      </c>
      <c r="AI67" s="32">
        <v>22.1708</v>
      </c>
      <c r="AJ67" s="32">
        <v>24.155000000000001</v>
      </c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22.994369750000001</v>
      </c>
    </row>
    <row r="68" spans="1:62">
      <c r="A68" s="29">
        <v>39</v>
      </c>
      <c r="B68" s="29">
        <v>-79.11985</v>
      </c>
      <c r="C68" s="29">
        <v>-79.856499999999997</v>
      </c>
      <c r="D68" s="29">
        <v>-79.779700000000005</v>
      </c>
      <c r="E68" s="29">
        <v>-78.284999999999997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4">
        <f t="shared" si="2"/>
        <v>-79.26026250000001</v>
      </c>
      <c r="AF68" s="2"/>
      <c r="AG68" s="32">
        <v>23.156075999999999</v>
      </c>
      <c r="AH68" s="32">
        <v>22.951799999999999</v>
      </c>
      <c r="AI68" s="32">
        <v>22.3325</v>
      </c>
      <c r="AJ68" s="32">
        <v>24.283999999999999</v>
      </c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23.181094000000002</v>
      </c>
    </row>
    <row r="69" spans="1:62">
      <c r="A69" s="29">
        <v>40</v>
      </c>
      <c r="B69" s="29">
        <v>-78.971902999999998</v>
      </c>
      <c r="C69" s="29">
        <v>-79.616600000000005</v>
      </c>
      <c r="D69" s="29">
        <v>-79.643699999999995</v>
      </c>
      <c r="E69" s="29">
        <v>-78.043000000000006</v>
      </c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4">
        <f t="shared" si="2"/>
        <v>-79.068800750000008</v>
      </c>
      <c r="AF69" s="2"/>
      <c r="AG69" s="32">
        <v>23.329982000000001</v>
      </c>
      <c r="AH69" s="32">
        <v>23.165400000000002</v>
      </c>
      <c r="AI69" s="32">
        <v>22.5671</v>
      </c>
      <c r="AJ69" s="32">
        <v>24.423999999999999</v>
      </c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23.371620499999999</v>
      </c>
    </row>
    <row r="70" spans="1:62">
      <c r="A70" s="29">
        <v>41</v>
      </c>
      <c r="B70" s="29">
        <v>-78.797445999999994</v>
      </c>
      <c r="C70" s="29">
        <v>-79.471599999999995</v>
      </c>
      <c r="D70" s="29">
        <v>-79.490600000000001</v>
      </c>
      <c r="E70" s="29">
        <v>-77.864999999999995</v>
      </c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4">
        <f t="shared" si="2"/>
        <v>-78.906161499999996</v>
      </c>
      <c r="AF70" s="2"/>
      <c r="AG70" s="32">
        <v>23.559467999999999</v>
      </c>
      <c r="AH70" s="32">
        <v>23.271799999999999</v>
      </c>
      <c r="AI70" s="32">
        <v>22.8352</v>
      </c>
      <c r="AJ70" s="32">
        <v>24.670999999999999</v>
      </c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23.584367</v>
      </c>
    </row>
    <row r="71" spans="1:62">
      <c r="A71" s="29">
        <v>42</v>
      </c>
      <c r="B71" s="29">
        <v>-78.646795999999995</v>
      </c>
      <c r="C71" s="29">
        <v>-79.302999999999997</v>
      </c>
      <c r="D71" s="29">
        <v>-79.3536</v>
      </c>
      <c r="E71" s="29">
        <v>-77.647000000000006</v>
      </c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4">
        <f t="shared" si="2"/>
        <v>-78.737599000000003</v>
      </c>
      <c r="AF71" s="2"/>
      <c r="AG71" s="32">
        <v>23.781469000000001</v>
      </c>
      <c r="AH71" s="32">
        <v>23.495200000000001</v>
      </c>
      <c r="AI71" s="32">
        <v>23.040199999999999</v>
      </c>
      <c r="AJ71" s="32">
        <v>24.940999999999999</v>
      </c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23.81446725</v>
      </c>
    </row>
    <row r="72" spans="1:62">
      <c r="A72" s="29">
        <v>43</v>
      </c>
      <c r="B72" s="29">
        <v>-78.490138000000002</v>
      </c>
      <c r="C72" s="29">
        <v>-79.075900000000004</v>
      </c>
      <c r="D72" s="29">
        <v>-79.155100000000004</v>
      </c>
      <c r="E72" s="29">
        <v>-77.355999999999995</v>
      </c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4">
        <f t="shared" si="2"/>
        <v>-78.519284499999998</v>
      </c>
      <c r="AF72" s="2"/>
      <c r="AG72" s="32">
        <v>24.019835</v>
      </c>
      <c r="AH72" s="32">
        <v>23.6861</v>
      </c>
      <c r="AI72" s="32">
        <v>23.201899999999998</v>
      </c>
      <c r="AJ72" s="32">
        <v>25.177</v>
      </c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24.02120875</v>
      </c>
    </row>
    <row r="73" spans="1:62">
      <c r="A73" s="29">
        <v>44</v>
      </c>
      <c r="B73" s="29">
        <v>-78.318910000000002</v>
      </c>
      <c r="C73" s="29">
        <v>-78.893299999999996</v>
      </c>
      <c r="D73" s="29">
        <v>-79.042599999999993</v>
      </c>
      <c r="E73" s="29">
        <v>-77.153000000000006</v>
      </c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4">
        <f t="shared" si="2"/>
        <v>-78.351952499999996</v>
      </c>
      <c r="AF73" s="2"/>
      <c r="AG73" s="32">
        <v>24.232158999999999</v>
      </c>
      <c r="AH73" s="32">
        <v>23.902200000000001</v>
      </c>
      <c r="AI73" s="32">
        <v>23.465699999999998</v>
      </c>
      <c r="AJ73" s="32">
        <v>25.370999999999999</v>
      </c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24.242764749999999</v>
      </c>
    </row>
    <row r="74" spans="1:62">
      <c r="A74" s="29">
        <v>45</v>
      </c>
      <c r="B74" s="29">
        <v>-78.130173999999997</v>
      </c>
      <c r="C74" s="29">
        <v>-78.722999999999999</v>
      </c>
      <c r="D74" s="29">
        <v>-78.847999999999999</v>
      </c>
      <c r="E74" s="29">
        <v>-76.891999999999996</v>
      </c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4">
        <f t="shared" si="2"/>
        <v>-78.148293499999994</v>
      </c>
      <c r="AF74" s="2"/>
      <c r="AG74" s="32">
        <v>24.445846</v>
      </c>
      <c r="AH74" s="32">
        <v>24.155000000000001</v>
      </c>
      <c r="AI74" s="32">
        <v>23.587399999999999</v>
      </c>
      <c r="AJ74" s="32">
        <v>25.582999999999998</v>
      </c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24.442811500000001</v>
      </c>
    </row>
    <row r="75" spans="1:62">
      <c r="A75" s="29">
        <v>46</v>
      </c>
      <c r="B75" s="29">
        <v>-77.955347000000003</v>
      </c>
      <c r="C75" s="29">
        <v>-78.549499999999995</v>
      </c>
      <c r="D75" s="29">
        <v>-78.715900000000005</v>
      </c>
      <c r="E75" s="29">
        <v>-76.742999999999995</v>
      </c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4">
        <f t="shared" si="2"/>
        <v>-77.990936750000003</v>
      </c>
      <c r="AF75" s="2"/>
      <c r="AG75" s="32">
        <v>24.626242999999999</v>
      </c>
      <c r="AH75" s="32">
        <v>24.386399999999998</v>
      </c>
      <c r="AI75" s="32">
        <v>23.774899999999999</v>
      </c>
      <c r="AJ75" s="32">
        <v>25.858000000000001</v>
      </c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24.661385750000001</v>
      </c>
    </row>
    <row r="76" spans="1:62">
      <c r="A76" s="29">
        <v>47</v>
      </c>
      <c r="B76" s="29">
        <v>-77.776667000000003</v>
      </c>
      <c r="C76" s="29">
        <v>-78.399500000000003</v>
      </c>
      <c r="D76" s="29">
        <v>-78.551599999999993</v>
      </c>
      <c r="E76" s="29">
        <v>-76.421999999999997</v>
      </c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4">
        <f t="shared" si="2"/>
        <v>-77.787441749999999</v>
      </c>
      <c r="AF76" s="2"/>
      <c r="AG76" s="32">
        <v>24.81513</v>
      </c>
      <c r="AH76" s="32">
        <v>24.556999999999999</v>
      </c>
      <c r="AI76" s="32">
        <v>23.951899999999998</v>
      </c>
      <c r="AJ76" s="32">
        <v>26.155000000000001</v>
      </c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24.869757499999999</v>
      </c>
    </row>
    <row r="77" spans="1:62">
      <c r="A77" s="29">
        <v>48</v>
      </c>
      <c r="B77" s="29">
        <v>-77.632805000000005</v>
      </c>
      <c r="C77" s="29">
        <v>-78.216999999999999</v>
      </c>
      <c r="D77" s="29">
        <v>-78.352599999999995</v>
      </c>
      <c r="E77" s="29">
        <v>-76.245999999999995</v>
      </c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4">
        <f t="shared" si="2"/>
        <v>-77.612101249999995</v>
      </c>
      <c r="AF77" s="2"/>
      <c r="AG77" s="32">
        <v>25.043913</v>
      </c>
      <c r="AH77" s="32">
        <v>24.7698</v>
      </c>
      <c r="AI77" s="32">
        <v>24.180499999999999</v>
      </c>
      <c r="AJ77" s="32">
        <v>26.271999999999998</v>
      </c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25.066553249999998</v>
      </c>
    </row>
    <row r="78" spans="1:62">
      <c r="A78" s="29">
        <v>49</v>
      </c>
      <c r="B78" s="29">
        <v>-77.477159999999998</v>
      </c>
      <c r="C78" s="29">
        <v>-78.046800000000005</v>
      </c>
      <c r="D78" s="29">
        <v>-78.159300000000002</v>
      </c>
      <c r="E78" s="29">
        <v>-76.162999999999997</v>
      </c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4">
        <f t="shared" si="2"/>
        <v>-77.461564999999993</v>
      </c>
      <c r="AF78" s="2"/>
      <c r="AG78" s="32">
        <v>25.223188</v>
      </c>
      <c r="AH78" s="32">
        <v>24.979600000000001</v>
      </c>
      <c r="AI78" s="32">
        <v>24.404</v>
      </c>
      <c r="AJ78" s="32">
        <v>26.417000000000002</v>
      </c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25.255946999999999</v>
      </c>
    </row>
    <row r="79" spans="1:62">
      <c r="A79" s="29">
        <v>50</v>
      </c>
      <c r="B79" s="29">
        <v>-77.311663999999993</v>
      </c>
      <c r="C79" s="29">
        <v>-77.777000000000001</v>
      </c>
      <c r="D79" s="29">
        <v>-78.032700000000006</v>
      </c>
      <c r="E79" s="29">
        <v>-76.066000000000003</v>
      </c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4">
        <f t="shared" si="2"/>
        <v>-77.296841000000001</v>
      </c>
      <c r="AF79" s="2"/>
      <c r="AG79" s="32">
        <v>25.466218000000001</v>
      </c>
      <c r="AH79" s="32">
        <v>25.145600000000002</v>
      </c>
      <c r="AI79" s="32">
        <v>24.642600000000002</v>
      </c>
      <c r="AJ79" s="32">
        <v>26.510999999999999</v>
      </c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25.441354499999999</v>
      </c>
    </row>
    <row r="80" spans="1:62">
      <c r="A80" s="29">
        <v>51</v>
      </c>
      <c r="B80" s="29">
        <v>-77.142358999999999</v>
      </c>
      <c r="C80" s="29">
        <v>-77.570999999999998</v>
      </c>
      <c r="D80" s="29">
        <v>-77.892099999999999</v>
      </c>
      <c r="E80" s="29">
        <v>-75.855000000000004</v>
      </c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4">
        <f t="shared" si="2"/>
        <v>-77.115114750000004</v>
      </c>
      <c r="AF80" s="2"/>
      <c r="AG80" s="32">
        <v>25.676911</v>
      </c>
      <c r="AH80" s="32">
        <v>25.347300000000001</v>
      </c>
      <c r="AI80" s="32">
        <v>24.8261</v>
      </c>
      <c r="AJ80" s="32">
        <v>26.751000000000001</v>
      </c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25.650327750000002</v>
      </c>
    </row>
    <row r="81" spans="1:62">
      <c r="A81" s="29">
        <v>52</v>
      </c>
      <c r="B81" s="29">
        <v>-76.990756000000005</v>
      </c>
      <c r="C81" s="29">
        <v>-77.424599999999998</v>
      </c>
      <c r="D81" s="29">
        <v>-77.7517</v>
      </c>
      <c r="E81" s="29">
        <v>-75.626000000000005</v>
      </c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4">
        <f t="shared" si="2"/>
        <v>-76.948263999999995</v>
      </c>
      <c r="AF81" s="2"/>
      <c r="AG81" s="32">
        <v>25.842106999999999</v>
      </c>
      <c r="AH81" s="32">
        <v>25.6267</v>
      </c>
      <c r="AI81" s="32">
        <v>25.0336</v>
      </c>
      <c r="AJ81" s="32">
        <v>26.866</v>
      </c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25.842101750000001</v>
      </c>
    </row>
    <row r="82" spans="1:62">
      <c r="A82" s="29">
        <v>53</v>
      </c>
      <c r="B82" s="29">
        <v>-76.832893999999996</v>
      </c>
      <c r="C82" s="29">
        <v>-77.182500000000005</v>
      </c>
      <c r="D82" s="29">
        <v>-77.553100000000001</v>
      </c>
      <c r="E82" s="29">
        <v>-75.486000000000004</v>
      </c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4">
        <f t="shared" si="2"/>
        <v>-76.763623500000008</v>
      </c>
      <c r="AF82" s="2"/>
      <c r="AG82" s="32">
        <v>26.049859000000001</v>
      </c>
      <c r="AH82" s="32">
        <v>25.807700000000001</v>
      </c>
      <c r="AI82" s="32">
        <v>25.2562</v>
      </c>
      <c r="AJ82" s="32">
        <v>26.945</v>
      </c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26.014689750000002</v>
      </c>
    </row>
    <row r="83" spans="1:62">
      <c r="A83" s="29">
        <v>54</v>
      </c>
      <c r="B83" s="29">
        <v>-76.649277999999995</v>
      </c>
      <c r="C83" s="29">
        <v>-76.948700000000002</v>
      </c>
      <c r="D83" s="29">
        <v>-77.239500000000007</v>
      </c>
      <c r="E83" s="29">
        <v>-75.302000000000007</v>
      </c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4">
        <f t="shared" si="2"/>
        <v>-76.534869500000013</v>
      </c>
      <c r="AF83" s="2"/>
      <c r="AG83" s="32">
        <v>26.189838000000002</v>
      </c>
      <c r="AH83" s="32">
        <v>26.031300000000002</v>
      </c>
      <c r="AI83" s="32">
        <v>25.438600000000001</v>
      </c>
      <c r="AJ83" s="32">
        <v>27.077000000000002</v>
      </c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26.184184500000001</v>
      </c>
    </row>
    <row r="84" spans="1:62">
      <c r="A84" s="29">
        <v>55</v>
      </c>
      <c r="B84" s="29">
        <v>-76.460243000000006</v>
      </c>
      <c r="C84" s="29">
        <v>-76.755899999999997</v>
      </c>
      <c r="D84" s="29">
        <v>-77.081699999999998</v>
      </c>
      <c r="E84" s="29">
        <v>-75.12</v>
      </c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4">
        <f t="shared" si="2"/>
        <v>-76.354460750000001</v>
      </c>
      <c r="AF84" s="2"/>
      <c r="AG84" s="32">
        <v>26.310493000000001</v>
      </c>
      <c r="AH84" s="32">
        <v>26.2163</v>
      </c>
      <c r="AI84" s="32">
        <v>25.7165</v>
      </c>
      <c r="AJ84" s="32">
        <v>27.178999999999998</v>
      </c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26.355573249999999</v>
      </c>
    </row>
    <row r="85" spans="1:62">
      <c r="A85" s="29">
        <v>56</v>
      </c>
      <c r="B85" s="29">
        <v>-76.307750999999996</v>
      </c>
      <c r="C85" s="29">
        <v>-76.560100000000006</v>
      </c>
      <c r="D85" s="29">
        <v>-76.828199999999995</v>
      </c>
      <c r="E85" s="29">
        <v>-74.930999999999997</v>
      </c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4">
        <f t="shared" si="2"/>
        <v>-76.156762749999999</v>
      </c>
      <c r="AF85" s="2"/>
      <c r="AG85" s="32">
        <v>26.518128000000001</v>
      </c>
      <c r="AH85" s="32">
        <v>26.398700000000002</v>
      </c>
      <c r="AI85" s="32">
        <v>25.924399999999999</v>
      </c>
      <c r="AJ85" s="32">
        <v>27.547000000000001</v>
      </c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26.597057</v>
      </c>
    </row>
    <row r="86" spans="1:62">
      <c r="A86" s="29">
        <v>57</v>
      </c>
      <c r="B86" s="29">
        <v>-76.152653000000001</v>
      </c>
      <c r="C86" s="29">
        <v>-76.420299999999997</v>
      </c>
      <c r="D86" s="29">
        <v>-76.658500000000004</v>
      </c>
      <c r="E86" s="29">
        <v>-74.590999999999994</v>
      </c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4">
        <f t="shared" si="2"/>
        <v>-75.955613249999999</v>
      </c>
      <c r="AF86" s="2"/>
      <c r="AG86" s="32">
        <v>26.685962</v>
      </c>
      <c r="AH86" s="32">
        <v>26.630299999999998</v>
      </c>
      <c r="AI86" s="32">
        <v>26.170300000000001</v>
      </c>
      <c r="AJ86" s="32">
        <v>27.67</v>
      </c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26.789140499999998</v>
      </c>
    </row>
    <row r="87" spans="1:62">
      <c r="A87" s="29">
        <v>58</v>
      </c>
      <c r="B87" s="29">
        <v>-75.975350000000006</v>
      </c>
      <c r="C87" s="29">
        <v>-76.278000000000006</v>
      </c>
      <c r="D87" s="29">
        <v>-76.368700000000004</v>
      </c>
      <c r="E87" s="29">
        <v>-74.477999999999994</v>
      </c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4">
        <f t="shared" si="2"/>
        <v>-75.775012500000003</v>
      </c>
      <c r="AF87" s="2"/>
      <c r="AG87" s="32">
        <v>26.935621000000001</v>
      </c>
      <c r="AH87" s="32">
        <v>26.814</v>
      </c>
      <c r="AI87" s="32">
        <v>26.4682</v>
      </c>
      <c r="AJ87" s="32">
        <v>27.881</v>
      </c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27.02470525</v>
      </c>
    </row>
    <row r="88" spans="1:62">
      <c r="A88" s="29">
        <v>59</v>
      </c>
      <c r="B88" s="29">
        <v>-75.752965000000003</v>
      </c>
      <c r="C88" s="29">
        <v>-76.091099999999997</v>
      </c>
      <c r="D88" s="29">
        <v>-76.200400000000002</v>
      </c>
      <c r="E88" s="29">
        <v>-74.248999999999995</v>
      </c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4">
        <f t="shared" si="2"/>
        <v>-75.573366249999992</v>
      </c>
      <c r="AF88" s="2"/>
      <c r="AG88" s="32">
        <v>27.109324999999998</v>
      </c>
      <c r="AH88" s="32">
        <v>26.970700000000001</v>
      </c>
      <c r="AI88" s="32">
        <v>26.6675</v>
      </c>
      <c r="AJ88" s="32">
        <v>28.047999999999998</v>
      </c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27.198881249999999</v>
      </c>
    </row>
    <row r="89" spans="1:62">
      <c r="A89" s="29">
        <v>60</v>
      </c>
      <c r="B89" s="29">
        <v>-75.482325000000003</v>
      </c>
      <c r="C89" s="29">
        <v>-75.864699999999999</v>
      </c>
      <c r="D89" s="29">
        <v>-75.994100000000003</v>
      </c>
      <c r="E89" s="29">
        <v>-73.983999999999995</v>
      </c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4">
        <f t="shared" si="2"/>
        <v>-75.331281250000004</v>
      </c>
      <c r="AF89" s="2"/>
      <c r="AG89" s="32">
        <v>27.404402999999999</v>
      </c>
      <c r="AH89" s="32">
        <v>27.0899</v>
      </c>
      <c r="AI89" s="32">
        <v>26.948599999999999</v>
      </c>
      <c r="AJ89" s="32">
        <v>28.155000000000001</v>
      </c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27.399475750000001</v>
      </c>
    </row>
    <row r="90" spans="1:62">
      <c r="A90" s="29">
        <v>61</v>
      </c>
      <c r="B90" s="29">
        <v>-75.302578999999994</v>
      </c>
      <c r="C90" s="29">
        <v>-75.597700000000003</v>
      </c>
      <c r="D90" s="29">
        <v>-75.740099999999998</v>
      </c>
      <c r="E90" s="29">
        <v>-73.718000000000004</v>
      </c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4">
        <f t="shared" si="2"/>
        <v>-75.089594750000003</v>
      </c>
      <c r="AF90" s="2"/>
      <c r="AG90" s="32">
        <v>27.594189</v>
      </c>
      <c r="AH90" s="32">
        <v>27.301500000000001</v>
      </c>
      <c r="AI90" s="32">
        <v>27.163399999999999</v>
      </c>
      <c r="AJ90" s="32">
        <v>28.305</v>
      </c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27.591022250000002</v>
      </c>
    </row>
    <row r="91" spans="1:62">
      <c r="A91" s="29">
        <v>62</v>
      </c>
      <c r="B91" s="29">
        <v>-75.112840000000006</v>
      </c>
      <c r="C91" s="29">
        <v>-75.4101</v>
      </c>
      <c r="D91" s="29">
        <v>-75.610299999999995</v>
      </c>
      <c r="E91" s="29">
        <v>-73.481999999999999</v>
      </c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4">
        <f t="shared" si="2"/>
        <v>-74.903809999999993</v>
      </c>
      <c r="AF91" s="2"/>
      <c r="AG91" s="32">
        <v>27.824045000000002</v>
      </c>
      <c r="AH91" s="32">
        <v>27.5534</v>
      </c>
      <c r="AI91" s="32">
        <v>27.482399999999998</v>
      </c>
      <c r="AJ91" s="32">
        <v>28.539000000000001</v>
      </c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27.849711250000002</v>
      </c>
    </row>
    <row r="92" spans="1:62">
      <c r="A92" s="29">
        <v>63</v>
      </c>
      <c r="B92" s="29">
        <v>-74.885829000000001</v>
      </c>
      <c r="C92" s="29">
        <v>-75.212000000000003</v>
      </c>
      <c r="D92" s="29">
        <v>-75.375600000000006</v>
      </c>
      <c r="E92" s="29">
        <v>-73.164000000000001</v>
      </c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4">
        <f t="shared" si="2"/>
        <v>-74.659357249999999</v>
      </c>
      <c r="AF92" s="2"/>
      <c r="AG92" s="32">
        <v>28.047217</v>
      </c>
      <c r="AH92" s="32">
        <v>27.8355</v>
      </c>
      <c r="AI92" s="32">
        <v>27.7348</v>
      </c>
      <c r="AJ92" s="32">
        <v>28.748000000000001</v>
      </c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28.091379249999999</v>
      </c>
    </row>
    <row r="93" spans="1:62">
      <c r="A93" s="29">
        <v>64</v>
      </c>
      <c r="B93" s="29">
        <v>-74.651436000000004</v>
      </c>
      <c r="C93" s="29">
        <v>-74.985500000000002</v>
      </c>
      <c r="D93" s="29">
        <v>-75.109300000000005</v>
      </c>
      <c r="E93" s="29">
        <v>-72.885999999999996</v>
      </c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4">
        <f t="shared" si="2"/>
        <v>-74.408059000000009</v>
      </c>
      <c r="AF93" s="2"/>
      <c r="AG93" s="32">
        <v>28.219719999999999</v>
      </c>
      <c r="AH93" s="32">
        <v>28.1007</v>
      </c>
      <c r="AI93" s="32">
        <v>28.001100000000001</v>
      </c>
      <c r="AJ93" s="32">
        <v>28.916</v>
      </c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28.309379999999997</v>
      </c>
    </row>
    <row r="94" spans="1:62">
      <c r="A94" s="29">
        <v>65</v>
      </c>
      <c r="B94" s="29">
        <v>-74.378865000000005</v>
      </c>
      <c r="C94" s="29">
        <v>-74.782899999999998</v>
      </c>
      <c r="D94" s="29">
        <v>-74.836799999999997</v>
      </c>
      <c r="E94" s="29">
        <v>-72.724000000000004</v>
      </c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4">
        <f t="shared" ref="AE94:AE128" si="4">AVERAGE(B94:AD94)</f>
        <v>-74.180641249999994</v>
      </c>
      <c r="AF94" s="2"/>
      <c r="AG94" s="32">
        <v>28.461051999999999</v>
      </c>
      <c r="AH94" s="32">
        <v>28.373200000000001</v>
      </c>
      <c r="AI94" s="32">
        <v>28.279</v>
      </c>
      <c r="AJ94" s="32">
        <v>29.067</v>
      </c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28.545062999999999</v>
      </c>
    </row>
    <row r="95" spans="1:62">
      <c r="A95" s="29">
        <v>66</v>
      </c>
      <c r="B95" s="29">
        <v>-74.203028000000003</v>
      </c>
      <c r="C95" s="29">
        <v>-74.598100000000002</v>
      </c>
      <c r="D95" s="29">
        <v>-74.661500000000004</v>
      </c>
      <c r="E95" s="29">
        <v>-72.55</v>
      </c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4">
        <f t="shared" si="4"/>
        <v>-74.003157000000002</v>
      </c>
      <c r="AF95" s="2"/>
      <c r="AG95" s="32">
        <v>28.711077</v>
      </c>
      <c r="AH95" s="32">
        <v>28.5623</v>
      </c>
      <c r="AI95" s="32">
        <v>28.574999999999999</v>
      </c>
      <c r="AJ95" s="32">
        <v>29.372</v>
      </c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28.80509425</v>
      </c>
    </row>
    <row r="96" spans="1:62">
      <c r="A96" s="29">
        <v>67</v>
      </c>
      <c r="B96" s="29">
        <v>-73.925319000000002</v>
      </c>
      <c r="C96" s="29">
        <v>-74.353499999999997</v>
      </c>
      <c r="D96" s="29">
        <v>-74.440700000000007</v>
      </c>
      <c r="E96" s="29">
        <v>-72.387</v>
      </c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4">
        <f t="shared" si="4"/>
        <v>-73.776629749999998</v>
      </c>
      <c r="AF96" s="2"/>
      <c r="AG96" s="32">
        <v>28.962309999999999</v>
      </c>
      <c r="AH96" s="32">
        <v>28.82</v>
      </c>
      <c r="AI96" s="32">
        <v>28.8856</v>
      </c>
      <c r="AJ96" s="32">
        <v>29.576000000000001</v>
      </c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29.0609775</v>
      </c>
    </row>
    <row r="97" spans="1:62">
      <c r="A97" s="29">
        <v>68</v>
      </c>
      <c r="B97" s="29">
        <v>-73.652524</v>
      </c>
      <c r="C97" s="29">
        <v>-74.106700000000004</v>
      </c>
      <c r="D97" s="29">
        <v>-74.213200000000001</v>
      </c>
      <c r="E97" s="29">
        <v>-72.171000000000006</v>
      </c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4">
        <f t="shared" si="4"/>
        <v>-73.53585600000001</v>
      </c>
      <c r="AF97" s="2"/>
      <c r="AG97" s="32">
        <v>29.251093999999998</v>
      </c>
      <c r="AH97" s="32">
        <v>29.163</v>
      </c>
      <c r="AI97" s="32">
        <v>29.235700000000001</v>
      </c>
      <c r="AJ97" s="32">
        <v>29.811</v>
      </c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29.365198499999998</v>
      </c>
    </row>
    <row r="98" spans="1:62">
      <c r="A98" s="29">
        <v>69</v>
      </c>
      <c r="B98" s="29">
        <v>-73.379076999999995</v>
      </c>
      <c r="C98" s="29">
        <v>-73.859499999999997</v>
      </c>
      <c r="D98" s="29">
        <v>-73.948999999999998</v>
      </c>
      <c r="E98" s="29">
        <v>-71.844999999999999</v>
      </c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4">
        <f t="shared" si="4"/>
        <v>-73.258144249999987</v>
      </c>
      <c r="AF98" s="2"/>
      <c r="AG98" s="32">
        <v>29.478175</v>
      </c>
      <c r="AH98" s="32">
        <v>29.373799999999999</v>
      </c>
      <c r="AI98" s="32">
        <v>29.548100000000002</v>
      </c>
      <c r="AJ98" s="32">
        <v>29.951000000000001</v>
      </c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29.587768750000002</v>
      </c>
    </row>
    <row r="99" spans="1:62">
      <c r="A99" s="29">
        <v>70</v>
      </c>
      <c r="B99" s="29">
        <v>-73.133818000000005</v>
      </c>
      <c r="C99" s="29">
        <v>-73.662000000000006</v>
      </c>
      <c r="D99" s="29">
        <v>-73.634200000000007</v>
      </c>
      <c r="E99" s="29">
        <v>-71.591999999999999</v>
      </c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4">
        <f t="shared" si="4"/>
        <v>-73.005504500000001</v>
      </c>
      <c r="AF99" s="2"/>
      <c r="AG99" s="32">
        <v>29.760210000000001</v>
      </c>
      <c r="AH99" s="32">
        <v>29.6038</v>
      </c>
      <c r="AI99" s="32">
        <v>29.770800000000001</v>
      </c>
      <c r="AJ99" s="32">
        <v>30.132999999999999</v>
      </c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29.816952499999999</v>
      </c>
    </row>
    <row r="100" spans="1:62">
      <c r="A100" s="29">
        <v>71</v>
      </c>
      <c r="B100" s="29">
        <v>-72.922777999999994</v>
      </c>
      <c r="C100" s="29">
        <v>-73.483599999999996</v>
      </c>
      <c r="D100" s="29">
        <v>-73.386899999999997</v>
      </c>
      <c r="E100" s="29">
        <v>-71.344999999999999</v>
      </c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4">
        <f t="shared" si="4"/>
        <v>-72.784569500000003</v>
      </c>
      <c r="AF100" s="2"/>
      <c r="AG100" s="32">
        <v>29.977072</v>
      </c>
      <c r="AH100" s="32">
        <v>29.834199999999999</v>
      </c>
      <c r="AI100" s="32">
        <v>30.050999999999998</v>
      </c>
      <c r="AJ100" s="32">
        <v>30.425999999999998</v>
      </c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30.072068000000002</v>
      </c>
    </row>
    <row r="101" spans="1:62">
      <c r="A101" s="29">
        <v>72</v>
      </c>
      <c r="B101" s="29">
        <v>-72.699303</v>
      </c>
      <c r="C101" s="29">
        <v>-73.240700000000004</v>
      </c>
      <c r="D101" s="29">
        <v>-73.204700000000003</v>
      </c>
      <c r="E101" s="29">
        <v>-71.045000000000002</v>
      </c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4">
        <f t="shared" si="4"/>
        <v>-72.547425750000002</v>
      </c>
      <c r="AF101" s="2"/>
      <c r="AG101" s="32">
        <v>30.319946999999999</v>
      </c>
      <c r="AH101" s="32">
        <v>30.134599999999999</v>
      </c>
      <c r="AI101" s="32">
        <v>30.242100000000001</v>
      </c>
      <c r="AJ101" s="32">
        <v>30.526</v>
      </c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30.305661749999999</v>
      </c>
    </row>
    <row r="102" spans="1:62">
      <c r="A102" s="29">
        <v>73</v>
      </c>
      <c r="B102" s="29">
        <v>-72.504531999999998</v>
      </c>
      <c r="C102" s="29">
        <v>-73.010099999999994</v>
      </c>
      <c r="D102" s="29">
        <v>-72.957899999999995</v>
      </c>
      <c r="E102" s="29">
        <v>-70.757999999999996</v>
      </c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4">
        <f t="shared" si="4"/>
        <v>-72.307632999999996</v>
      </c>
      <c r="AF102" s="2"/>
      <c r="AG102" s="32">
        <v>30.703451000000001</v>
      </c>
      <c r="AH102" s="32">
        <v>30.285499999999999</v>
      </c>
      <c r="AI102" s="32">
        <v>30.506799999999998</v>
      </c>
      <c r="AJ102" s="32">
        <v>30.760999999999999</v>
      </c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30.564187749999999</v>
      </c>
    </row>
    <row r="103" spans="1:62">
      <c r="A103" s="29">
        <v>74</v>
      </c>
      <c r="B103" s="29">
        <v>-72.255680999999996</v>
      </c>
      <c r="C103" s="29">
        <v>-72.790899999999993</v>
      </c>
      <c r="D103" s="29">
        <v>-72.694599999999994</v>
      </c>
      <c r="E103" s="29">
        <v>-70.599000000000004</v>
      </c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4">
        <f t="shared" si="4"/>
        <v>-72.085045249999993</v>
      </c>
      <c r="AF103" s="2"/>
      <c r="AG103" s="32">
        <v>30.977964</v>
      </c>
      <c r="AH103" s="32">
        <v>30.471299999999999</v>
      </c>
      <c r="AI103" s="32">
        <v>30.8687</v>
      </c>
      <c r="AJ103" s="32">
        <v>30.899000000000001</v>
      </c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30.804241000000001</v>
      </c>
    </row>
    <row r="104" spans="1:62">
      <c r="A104" s="29">
        <v>75</v>
      </c>
      <c r="B104" s="29">
        <v>-71.942936000000003</v>
      </c>
      <c r="C104" s="29">
        <v>-72.570499999999996</v>
      </c>
      <c r="D104" s="29">
        <v>-72.448300000000003</v>
      </c>
      <c r="E104" s="29">
        <v>-70.319999999999993</v>
      </c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4">
        <f t="shared" si="4"/>
        <v>-71.820434000000006</v>
      </c>
      <c r="AF104" s="2"/>
      <c r="AG104" s="32">
        <v>31.230414</v>
      </c>
      <c r="AH104" s="32">
        <v>30.854600000000001</v>
      </c>
      <c r="AI104" s="32">
        <v>31.240500000000001</v>
      </c>
      <c r="AJ104" s="32">
        <v>31.187000000000001</v>
      </c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31.128128499999999</v>
      </c>
    </row>
    <row r="105" spans="1:62">
      <c r="A105" s="29">
        <v>76</v>
      </c>
      <c r="B105" s="29">
        <v>-71.675601</v>
      </c>
      <c r="C105" s="29">
        <v>-72.330399999999997</v>
      </c>
      <c r="D105" s="29">
        <v>-72.186499999999995</v>
      </c>
      <c r="E105" s="29">
        <v>-70.075000000000003</v>
      </c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4">
        <f t="shared" si="4"/>
        <v>-71.566875249999995</v>
      </c>
      <c r="AF105" s="2"/>
      <c r="AG105" s="32">
        <v>31.559757999999999</v>
      </c>
      <c r="AH105" s="32">
        <v>31.221800000000002</v>
      </c>
      <c r="AI105" s="32">
        <v>31.5367</v>
      </c>
      <c r="AJ105" s="32">
        <v>31.707000000000001</v>
      </c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31.506314500000002</v>
      </c>
    </row>
    <row r="106" spans="1:62">
      <c r="A106" s="29">
        <v>77</v>
      </c>
      <c r="B106" s="29">
        <v>-71.363702000000004</v>
      </c>
      <c r="C106" s="29">
        <v>-71.848699999999994</v>
      </c>
      <c r="D106" s="29">
        <v>-71.932699999999997</v>
      </c>
      <c r="E106" s="29">
        <v>-69.959000000000003</v>
      </c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4">
        <f t="shared" si="4"/>
        <v>-71.276025500000003</v>
      </c>
      <c r="AF106" s="2"/>
      <c r="AG106" s="32">
        <v>31.853705999999999</v>
      </c>
      <c r="AH106" s="32">
        <v>31.551100000000002</v>
      </c>
      <c r="AI106" s="32">
        <v>31.834499999999998</v>
      </c>
      <c r="AJ106" s="32">
        <v>31.977</v>
      </c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31.804076500000001</v>
      </c>
    </row>
    <row r="107" spans="1:62">
      <c r="A107" s="29">
        <v>78</v>
      </c>
      <c r="B107" s="29">
        <v>-70.999798999999996</v>
      </c>
      <c r="C107" s="29">
        <v>-71.438599999999994</v>
      </c>
      <c r="D107" s="29">
        <v>-71.422700000000006</v>
      </c>
      <c r="E107" s="29">
        <v>-69.45</v>
      </c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4">
        <f t="shared" si="4"/>
        <v>-70.827774750000003</v>
      </c>
      <c r="AF107" s="2"/>
      <c r="AG107" s="32">
        <v>32.129328000000001</v>
      </c>
      <c r="AH107" s="32">
        <v>31.856200000000001</v>
      </c>
      <c r="AI107" s="32">
        <v>32.098100000000002</v>
      </c>
      <c r="AJ107" s="32">
        <v>32.329000000000001</v>
      </c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32.103157000000003</v>
      </c>
    </row>
    <row r="108" spans="1:62">
      <c r="A108" s="29">
        <v>79</v>
      </c>
      <c r="B108" s="29">
        <v>-70.728059999999999</v>
      </c>
      <c r="C108" s="29">
        <v>-71.061199999999999</v>
      </c>
      <c r="D108" s="29">
        <v>-71.065399999999997</v>
      </c>
      <c r="E108" s="29">
        <v>-69.296999999999997</v>
      </c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4">
        <f t="shared" si="4"/>
        <v>-70.537914999999998</v>
      </c>
      <c r="AF108" s="2"/>
      <c r="AG108" s="32">
        <v>32.42859</v>
      </c>
      <c r="AH108" s="32">
        <v>32.086799999999997</v>
      </c>
      <c r="AI108" s="32">
        <v>32.411900000000003</v>
      </c>
      <c r="AJ108" s="32">
        <v>32.634</v>
      </c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32.390322499999996</v>
      </c>
    </row>
    <row r="109" spans="1:62">
      <c r="A109" s="29">
        <v>80</v>
      </c>
      <c r="B109" s="29">
        <v>-70.442132999999998</v>
      </c>
      <c r="C109" s="29">
        <v>-70.743899999999996</v>
      </c>
      <c r="D109" s="29">
        <v>-70.775000000000006</v>
      </c>
      <c r="E109" s="29">
        <v>-69.013999999999996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4">
        <f t="shared" si="4"/>
        <v>-70.243758249999999</v>
      </c>
      <c r="AF109" s="2"/>
      <c r="AG109" s="32">
        <v>32.700526000000004</v>
      </c>
      <c r="AH109" s="32">
        <v>32.392200000000003</v>
      </c>
      <c r="AI109" s="32">
        <v>32.784599999999998</v>
      </c>
      <c r="AJ109" s="32">
        <v>33</v>
      </c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32.719331499999996</v>
      </c>
    </row>
    <row r="110" spans="1:62">
      <c r="A110" s="29">
        <v>81</v>
      </c>
      <c r="B110" s="29">
        <v>-69.929012</v>
      </c>
      <c r="C110" s="29">
        <v>-70.367400000000004</v>
      </c>
      <c r="D110" s="29">
        <v>-70.326099999999997</v>
      </c>
      <c r="E110" s="29">
        <v>-68.665999999999997</v>
      </c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4">
        <f t="shared" si="4"/>
        <v>-69.822127999999992</v>
      </c>
      <c r="AF110" s="2"/>
      <c r="AG110" s="32">
        <v>33.118029999999997</v>
      </c>
      <c r="AH110" s="32">
        <v>32.646999999999998</v>
      </c>
      <c r="AI110" s="32">
        <v>33.1496</v>
      </c>
      <c r="AJ110" s="32">
        <v>33.377000000000002</v>
      </c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33.072907499999999</v>
      </c>
    </row>
    <row r="111" spans="1:62">
      <c r="A111" s="29">
        <v>82</v>
      </c>
      <c r="B111" s="29">
        <v>-69.677038999999994</v>
      </c>
      <c r="C111" s="29">
        <v>-70.001199999999997</v>
      </c>
      <c r="D111" s="29">
        <v>-70.002399999999994</v>
      </c>
      <c r="E111" s="29">
        <v>-68.376999999999995</v>
      </c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4">
        <f t="shared" si="4"/>
        <v>-69.514409749999999</v>
      </c>
      <c r="AF111" s="2"/>
      <c r="AG111" s="32">
        <v>33.500672999999999</v>
      </c>
      <c r="AH111" s="32">
        <v>32.862699999999997</v>
      </c>
      <c r="AI111" s="32">
        <v>33.584200000000003</v>
      </c>
      <c r="AJ111" s="32">
        <v>33.81</v>
      </c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33.439393250000002</v>
      </c>
    </row>
    <row r="112" spans="1:62">
      <c r="A112" s="29">
        <v>83</v>
      </c>
      <c r="B112" s="29">
        <v>-69.272478000000007</v>
      </c>
      <c r="C112" s="29">
        <v>-69.746799999999993</v>
      </c>
      <c r="D112" s="29">
        <v>-69.581000000000003</v>
      </c>
      <c r="E112" s="29">
        <v>-68.003</v>
      </c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4">
        <f t="shared" si="4"/>
        <v>-69.150819499999997</v>
      </c>
      <c r="AF112" s="2"/>
      <c r="AG112" s="32">
        <v>34.036074999999997</v>
      </c>
      <c r="AH112" s="32">
        <v>33.222799999999999</v>
      </c>
      <c r="AI112" s="32">
        <v>34.133600000000001</v>
      </c>
      <c r="AJ112" s="32">
        <v>34.014000000000003</v>
      </c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33.85161875</v>
      </c>
    </row>
    <row r="113" spans="1:62">
      <c r="A113" s="29">
        <v>84</v>
      </c>
      <c r="B113" s="29">
        <v>-68.879351</v>
      </c>
      <c r="C113" s="29">
        <v>-69.379800000000003</v>
      </c>
      <c r="D113" s="29">
        <v>-69.2898</v>
      </c>
      <c r="E113" s="29">
        <v>-67.733999999999995</v>
      </c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4">
        <f t="shared" si="4"/>
        <v>-68.820737749999992</v>
      </c>
      <c r="AF113" s="2"/>
      <c r="AG113" s="32">
        <v>34.375172999999997</v>
      </c>
      <c r="AH113" s="32">
        <v>33.839500000000001</v>
      </c>
      <c r="AI113" s="32">
        <v>34.636600000000001</v>
      </c>
      <c r="AJ113" s="32">
        <v>34.354999999999997</v>
      </c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34.301568250000003</v>
      </c>
    </row>
    <row r="114" spans="1:62">
      <c r="A114" s="29">
        <v>85</v>
      </c>
      <c r="B114" s="29">
        <v>-68.465243999999998</v>
      </c>
      <c r="C114" s="29">
        <v>-68.988100000000003</v>
      </c>
      <c r="D114" s="29">
        <v>-68.890600000000006</v>
      </c>
      <c r="E114" s="29">
        <v>-67.358000000000004</v>
      </c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4">
        <f t="shared" si="4"/>
        <v>-68.425486000000006</v>
      </c>
      <c r="AF114" s="2"/>
      <c r="AG114" s="32">
        <v>34.693531999999998</v>
      </c>
      <c r="AH114" s="32">
        <v>34.4163</v>
      </c>
      <c r="AI114" s="32">
        <v>35.181800000000003</v>
      </c>
      <c r="AJ114" s="32">
        <v>34.624000000000002</v>
      </c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34.728907999999997</v>
      </c>
    </row>
    <row r="115" spans="1:62">
      <c r="A115" s="29">
        <v>86</v>
      </c>
      <c r="B115" s="29">
        <v>-68.137137999999993</v>
      </c>
      <c r="C115" s="29">
        <v>-68.691699999999997</v>
      </c>
      <c r="D115" s="29">
        <v>-68.443899999999999</v>
      </c>
      <c r="E115" s="29">
        <v>-66.802999999999997</v>
      </c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4">
        <f t="shared" si="4"/>
        <v>-68.0189345</v>
      </c>
      <c r="AF115" s="2"/>
      <c r="AG115" s="32">
        <v>35.118856999999998</v>
      </c>
      <c r="AH115" s="32">
        <v>34.789099999999998</v>
      </c>
      <c r="AI115" s="32">
        <v>35.4238</v>
      </c>
      <c r="AJ115" s="32">
        <v>34.97</v>
      </c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35.075439250000002</v>
      </c>
    </row>
    <row r="116" spans="1:62">
      <c r="A116" s="29">
        <v>87</v>
      </c>
      <c r="B116" s="29">
        <v>-67.549482999999995</v>
      </c>
      <c r="C116" s="29">
        <v>-68.221199999999996</v>
      </c>
      <c r="D116" s="29">
        <v>-68.043700000000001</v>
      </c>
      <c r="E116" s="29">
        <v>-66.043999999999997</v>
      </c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4">
        <f t="shared" si="4"/>
        <v>-67.464595750000001</v>
      </c>
      <c r="AF116" s="2"/>
      <c r="AG116" s="32">
        <v>35.698793000000002</v>
      </c>
      <c r="AH116" s="32">
        <v>35.332500000000003</v>
      </c>
      <c r="AI116" s="32">
        <v>35.842300000000002</v>
      </c>
      <c r="AJ116" s="32">
        <v>35.404000000000003</v>
      </c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35.569398249999999</v>
      </c>
    </row>
    <row r="117" spans="1:62">
      <c r="A117" s="29">
        <v>88</v>
      </c>
      <c r="B117" s="29">
        <v>-67.074055999999999</v>
      </c>
      <c r="C117" s="29">
        <v>-67.710899999999995</v>
      </c>
      <c r="D117" s="29">
        <v>-67.561400000000006</v>
      </c>
      <c r="E117" s="29">
        <v>-65.44</v>
      </c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4">
        <f t="shared" si="4"/>
        <v>-66.946589000000003</v>
      </c>
      <c r="AF117" s="2"/>
      <c r="AG117" s="32">
        <v>36.101382000000001</v>
      </c>
      <c r="AH117" s="32">
        <v>35.815100000000001</v>
      </c>
      <c r="AI117" s="32">
        <v>36.356999999999999</v>
      </c>
      <c r="AJ117" s="32">
        <v>35.838000000000001</v>
      </c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36.027870499999999</v>
      </c>
    </row>
    <row r="118" spans="1:62">
      <c r="A118" s="29">
        <v>89</v>
      </c>
      <c r="B118" s="29">
        <v>-66.513842999999994</v>
      </c>
      <c r="C118" s="29">
        <v>-67.301900000000003</v>
      </c>
      <c r="D118" s="29">
        <v>-66.803600000000003</v>
      </c>
      <c r="E118" s="29">
        <v>-64.757999999999996</v>
      </c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4">
        <f t="shared" si="4"/>
        <v>-66.344335749999999</v>
      </c>
      <c r="AF118" s="2"/>
      <c r="AG118" s="32">
        <v>36.501928999999997</v>
      </c>
      <c r="AH118" s="32">
        <v>36.317999999999998</v>
      </c>
      <c r="AI118" s="32">
        <v>36.9482</v>
      </c>
      <c r="AJ118" s="32">
        <v>36.323999999999998</v>
      </c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36.52303225</v>
      </c>
    </row>
    <row r="119" spans="1:62">
      <c r="A119" s="29">
        <v>90</v>
      </c>
      <c r="B119" s="29">
        <v>-65.921263999999994</v>
      </c>
      <c r="C119" s="29">
        <v>-66.864400000000003</v>
      </c>
      <c r="D119" s="29">
        <v>-66.340299999999999</v>
      </c>
      <c r="E119" s="29">
        <v>-64.283000000000001</v>
      </c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4">
        <f t="shared" si="4"/>
        <v>-65.852241000000006</v>
      </c>
      <c r="AF119" s="2"/>
      <c r="AG119" s="32">
        <v>37.204459</v>
      </c>
      <c r="AH119" s="32">
        <v>36.796700000000001</v>
      </c>
      <c r="AI119" s="32">
        <v>37.534599999999998</v>
      </c>
      <c r="AJ119" s="32">
        <v>36.61</v>
      </c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37.03643975</v>
      </c>
    </row>
    <row r="120" spans="1:62">
      <c r="A120" s="29">
        <v>91</v>
      </c>
      <c r="B120" s="29">
        <v>-65.232828999999995</v>
      </c>
      <c r="C120" s="29">
        <v>-66.195300000000003</v>
      </c>
      <c r="D120" s="29">
        <v>-65.674599999999998</v>
      </c>
      <c r="E120" s="29">
        <v>-63.933</v>
      </c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4">
        <f t="shared" si="4"/>
        <v>-65.258932250000001</v>
      </c>
      <c r="AF120" s="2"/>
      <c r="AG120" s="32">
        <v>37.786276000000001</v>
      </c>
      <c r="AH120" s="32">
        <v>37.3782</v>
      </c>
      <c r="AI120" s="32">
        <v>37.939300000000003</v>
      </c>
      <c r="AJ120" s="32">
        <v>37.43</v>
      </c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37.633444000000004</v>
      </c>
    </row>
    <row r="121" spans="1:62">
      <c r="A121" s="29">
        <v>92</v>
      </c>
      <c r="B121" s="29">
        <v>-64.584076999999994</v>
      </c>
      <c r="C121" s="29">
        <v>-65.447900000000004</v>
      </c>
      <c r="D121" s="29">
        <v>-65.1477</v>
      </c>
      <c r="E121" s="29">
        <v>-63.677</v>
      </c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4">
        <f t="shared" si="4"/>
        <v>-64.714169249999998</v>
      </c>
      <c r="AF121" s="2"/>
      <c r="AG121" s="32">
        <v>38.433635000000002</v>
      </c>
      <c r="AH121" s="32">
        <v>37.9251</v>
      </c>
      <c r="AI121" s="32">
        <v>38.6402</v>
      </c>
      <c r="AJ121" s="32">
        <v>38.340000000000003</v>
      </c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38.334733749999998</v>
      </c>
    </row>
    <row r="122" spans="1:62">
      <c r="A122" s="29">
        <v>93</v>
      </c>
      <c r="B122" s="29">
        <v>-63.650421000000001</v>
      </c>
      <c r="C122" s="29">
        <v>-64.815600000000003</v>
      </c>
      <c r="D122" s="29">
        <v>-64.473799999999997</v>
      </c>
      <c r="E122" s="29">
        <v>-62.831000000000003</v>
      </c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4">
        <f t="shared" si="4"/>
        <v>-63.942705250000003</v>
      </c>
      <c r="AF122" s="2"/>
      <c r="AG122" s="32">
        <v>39.314942000000002</v>
      </c>
      <c r="AH122" s="32">
        <v>38.729500000000002</v>
      </c>
      <c r="AI122" s="32">
        <v>39.700200000000002</v>
      </c>
      <c r="AJ122" s="32">
        <v>38.685000000000002</v>
      </c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39.1074105</v>
      </c>
    </row>
    <row r="123" spans="1:62">
      <c r="A123" s="29">
        <v>94</v>
      </c>
      <c r="B123" s="29">
        <v>-62.796733000000003</v>
      </c>
      <c r="C123" s="29">
        <v>-64.161500000000004</v>
      </c>
      <c r="D123" s="29">
        <v>-63.739400000000003</v>
      </c>
      <c r="E123" s="29">
        <v>-61.652000000000001</v>
      </c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4">
        <f t="shared" si="4"/>
        <v>-63.087408249999996</v>
      </c>
      <c r="AF123" s="2"/>
      <c r="AG123" s="32">
        <v>40.189633999999998</v>
      </c>
      <c r="AH123" s="32">
        <v>39.4893</v>
      </c>
      <c r="AI123" s="32">
        <v>40.737200000000001</v>
      </c>
      <c r="AJ123" s="32">
        <v>39.484000000000002</v>
      </c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39.975033500000002</v>
      </c>
    </row>
    <row r="124" spans="1:62">
      <c r="A124" s="29">
        <v>95</v>
      </c>
      <c r="B124" s="29">
        <v>-62.03678</v>
      </c>
      <c r="C124" s="29">
        <v>-63.081400000000002</v>
      </c>
      <c r="D124" s="29">
        <v>-62.814700000000002</v>
      </c>
      <c r="E124" s="29">
        <v>-60.61</v>
      </c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4">
        <f t="shared" si="4"/>
        <v>-62.135720000000006</v>
      </c>
      <c r="AF124" s="2"/>
      <c r="AG124" s="32">
        <v>41.119157000000001</v>
      </c>
      <c r="AH124" s="32">
        <v>40.268000000000001</v>
      </c>
      <c r="AI124" s="32">
        <v>42.068100000000001</v>
      </c>
      <c r="AJ124" s="32">
        <v>40.292999999999999</v>
      </c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40.937064249999999</v>
      </c>
    </row>
    <row r="125" spans="1:62">
      <c r="A125" s="29">
        <v>96</v>
      </c>
      <c r="B125" s="29">
        <v>-61.286746999999998</v>
      </c>
      <c r="C125" s="29">
        <v>-61.8185</v>
      </c>
      <c r="D125" s="29">
        <v>-61.5139</v>
      </c>
      <c r="E125" s="29">
        <v>-58.11</v>
      </c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4">
        <f t="shared" si="4"/>
        <v>-60.682286750000003</v>
      </c>
      <c r="AF125" s="2"/>
      <c r="AG125" s="32">
        <v>42.509805999999998</v>
      </c>
      <c r="AH125" s="32">
        <v>41.401899999999998</v>
      </c>
      <c r="AI125" s="32">
        <v>44.224200000000003</v>
      </c>
      <c r="AJ125" s="32">
        <v>41.927999999999997</v>
      </c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42.515976500000001</v>
      </c>
    </row>
    <row r="126" spans="1:62">
      <c r="A126" s="29">
        <v>97</v>
      </c>
      <c r="B126" s="29">
        <v>-59.637889000000001</v>
      </c>
      <c r="C126" s="29">
        <v>-60.974699999999999</v>
      </c>
      <c r="D126" s="29">
        <v>-60.180999999999997</v>
      </c>
      <c r="E126" s="29">
        <v>-57.430999999999997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4">
        <f t="shared" si="4"/>
        <v>-59.556147249999995</v>
      </c>
      <c r="AF126" s="2"/>
      <c r="AG126" s="32">
        <v>43.785564999999998</v>
      </c>
      <c r="AH126" s="32">
        <v>42.762</v>
      </c>
      <c r="AI126" s="32">
        <v>45.4848</v>
      </c>
      <c r="AJ126" s="32">
        <v>43.776000000000003</v>
      </c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43.952091250000002</v>
      </c>
    </row>
    <row r="127" spans="1:62">
      <c r="A127" s="29">
        <v>98</v>
      </c>
      <c r="B127" s="29">
        <v>-57.660057999999999</v>
      </c>
      <c r="C127" s="29">
        <v>-59.334200000000003</v>
      </c>
      <c r="D127" s="29">
        <v>-58.7682</v>
      </c>
      <c r="E127" s="29">
        <v>-55.787999999999997</v>
      </c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4">
        <f t="shared" si="4"/>
        <v>-57.887614499999998</v>
      </c>
      <c r="AF127" s="2"/>
      <c r="AG127" s="32">
        <v>45.237613000000003</v>
      </c>
      <c r="AH127" s="32">
        <v>44.433100000000003</v>
      </c>
      <c r="AI127" s="32">
        <v>47.305100000000003</v>
      </c>
      <c r="AJ127" s="32">
        <v>46.027999999999999</v>
      </c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45.750953250000002</v>
      </c>
    </row>
    <row r="128" spans="1:62">
      <c r="A128" s="29">
        <v>99</v>
      </c>
      <c r="B128" s="25">
        <v>-55.252977999999999</v>
      </c>
      <c r="C128" s="29">
        <v>-56.222000000000001</v>
      </c>
      <c r="D128" s="29">
        <v>-56.186900000000001</v>
      </c>
      <c r="E128" s="29">
        <v>-53.463000000000001</v>
      </c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4">
        <f t="shared" si="4"/>
        <v>-55.281219499999999</v>
      </c>
      <c r="AF128" s="2"/>
      <c r="AG128" s="32">
        <v>47.836492999999997</v>
      </c>
      <c r="AH128" s="32">
        <v>46.864100000000001</v>
      </c>
      <c r="AI128" s="32">
        <v>50.191899999999997</v>
      </c>
      <c r="AJ128" s="32">
        <v>49.298999999999999</v>
      </c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48.547873250000002</v>
      </c>
    </row>
    <row r="129" spans="1:62">
      <c r="A129" s="29">
        <v>100</v>
      </c>
      <c r="B129" s="25">
        <v>-48.181412999999999</v>
      </c>
      <c r="C129" s="29">
        <v>-51.233800000000002</v>
      </c>
      <c r="D129" s="29">
        <v>-51.243400000000001</v>
      </c>
      <c r="E129" s="29">
        <v>-44.79</v>
      </c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4">
        <f>AVERAGE(B129:AD129)</f>
        <v>-48.862153249999999</v>
      </c>
      <c r="AF129" s="2"/>
      <c r="AG129" s="32">
        <v>58.191115000000003</v>
      </c>
      <c r="AH129" s="32">
        <v>54.819600000000001</v>
      </c>
      <c r="AI129" s="32">
        <v>57.407299999999999</v>
      </c>
      <c r="AJ129" s="32">
        <v>64.924999999999997</v>
      </c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58.835753749999995</v>
      </c>
    </row>
    <row r="130" spans="1:62">
      <c r="G130" s="20"/>
      <c r="AL130" s="20"/>
    </row>
    <row r="131" spans="1:62">
      <c r="G131" s="20"/>
      <c r="AL131" s="20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I263" s="23"/>
      <c r="O263" s="23"/>
    </row>
    <row r="264" spans="7:38">
      <c r="I264" s="23"/>
      <c r="O264" s="23"/>
    </row>
    <row r="265" spans="7:38">
      <c r="I265" s="23"/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70" zoomScaleNormal="70" zoomScalePageLayoutView="80" workbookViewId="0">
      <selection activeCell="AK29" sqref="AK1:AK1048576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4" width="9.28515625" style="23" customWidth="1"/>
    <col min="15" max="15" width="9.28515625" style="2" customWidth="1"/>
    <col min="16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142</v>
      </c>
      <c r="D25" s="6" t="s">
        <v>150</v>
      </c>
      <c r="E25" s="6" t="s">
        <v>160</v>
      </c>
      <c r="F25" s="7"/>
      <c r="G25" s="7"/>
      <c r="H25" s="7"/>
      <c r="I25" s="8"/>
      <c r="J25" s="6"/>
      <c r="K25" s="6"/>
      <c r="L25" s="6"/>
      <c r="M25" s="6"/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MediaTek</v>
      </c>
      <c r="AL25" s="23">
        <f t="shared" si="0"/>
        <v>0</v>
      </c>
      <c r="AM25" s="23">
        <f t="shared" si="0"/>
        <v>0</v>
      </c>
      <c r="AN25" s="23">
        <f t="shared" si="0"/>
        <v>0</v>
      </c>
      <c r="AO25" s="23">
        <f t="shared" si="0"/>
        <v>0</v>
      </c>
      <c r="AP25" s="23">
        <f t="shared" si="0"/>
        <v>0</v>
      </c>
      <c r="AQ25" s="23">
        <f t="shared" si="0"/>
        <v>0</v>
      </c>
      <c r="AR25" s="23">
        <f t="shared" si="0"/>
        <v>0</v>
      </c>
      <c r="AS25" s="23">
        <f t="shared" si="0"/>
        <v>0</v>
      </c>
      <c r="AT25" s="23">
        <f t="shared" si="0"/>
        <v>0</v>
      </c>
      <c r="AU25" s="23">
        <f t="shared" si="0"/>
        <v>0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-87.606037000000001</v>
      </c>
      <c r="C29" s="29">
        <v>-88.625200000000007</v>
      </c>
      <c r="D29" s="29">
        <v>-86.289599999999993</v>
      </c>
      <c r="E29" s="29">
        <v>-88.013000000000005</v>
      </c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4">
        <f>AVERAGE(B29:AD29)</f>
        <v>-87.633459250000016</v>
      </c>
      <c r="AF29" s="2"/>
      <c r="AG29" s="32">
        <v>-0.15977</v>
      </c>
      <c r="AH29" s="32">
        <v>6.83E-2</v>
      </c>
      <c r="AI29" s="32">
        <v>0.40562300000000001</v>
      </c>
      <c r="AJ29" s="32">
        <v>5.0960000000000001</v>
      </c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1.3525382500000001</v>
      </c>
    </row>
    <row r="30" spans="1:62">
      <c r="A30" s="29">
        <v>1</v>
      </c>
      <c r="B30" s="29">
        <v>-80.624393999999995</v>
      </c>
      <c r="C30" s="29">
        <v>-81.244</v>
      </c>
      <c r="D30" s="29">
        <v>-80.928771018548801</v>
      </c>
      <c r="E30" s="29">
        <v>-80.2</v>
      </c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4">
        <f t="shared" ref="AE30:AE93" si="2">AVERAGE(B30:AD30)</f>
        <v>-80.7492912546372</v>
      </c>
      <c r="AF30" s="2"/>
      <c r="AG30" s="32">
        <v>3.6601020000000002</v>
      </c>
      <c r="AH30" s="32">
        <v>3.3725999999999998</v>
      </c>
      <c r="AI30" s="32">
        <v>6.9889500375280704</v>
      </c>
      <c r="AJ30" s="32">
        <v>9.0289999999999999</v>
      </c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5.7626630093820177</v>
      </c>
    </row>
    <row r="31" spans="1:62">
      <c r="A31" s="29">
        <v>2</v>
      </c>
      <c r="B31" s="29">
        <v>-79.365542000000005</v>
      </c>
      <c r="C31" s="29">
        <v>-79.921899999999994</v>
      </c>
      <c r="D31" s="29">
        <v>-79.526658045453701</v>
      </c>
      <c r="E31" s="29">
        <v>-78.864000000000004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4">
        <f t="shared" si="2"/>
        <v>-79.419525011363419</v>
      </c>
      <c r="AF31" s="2"/>
      <c r="AG31" s="32">
        <v>6.1518319999999997</v>
      </c>
      <c r="AH31" s="32">
        <v>5.7430000000000003</v>
      </c>
      <c r="AI31" s="32">
        <v>8.5997887406037705</v>
      </c>
      <c r="AJ31" s="32">
        <v>10.875999999999999</v>
      </c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7.8426551851509423</v>
      </c>
    </row>
    <row r="32" spans="1:62">
      <c r="A32" s="29">
        <v>3</v>
      </c>
      <c r="B32" s="29">
        <v>-78.303492000000006</v>
      </c>
      <c r="C32" s="29">
        <v>-79.055599999999998</v>
      </c>
      <c r="D32" s="29">
        <v>-78.678430164644197</v>
      </c>
      <c r="E32" s="29">
        <v>-78.058999999999997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4">
        <f t="shared" si="2"/>
        <v>-78.524130541161043</v>
      </c>
      <c r="AF32" s="2"/>
      <c r="AG32" s="32">
        <v>7.7138200000000001</v>
      </c>
      <c r="AH32" s="32">
        <v>7.6433</v>
      </c>
      <c r="AI32" s="32">
        <v>9.3902573394873698</v>
      </c>
      <c r="AJ32" s="32">
        <v>11.534000000000001</v>
      </c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9.0703443348718427</v>
      </c>
    </row>
    <row r="33" spans="1:62">
      <c r="A33" s="29">
        <v>4</v>
      </c>
      <c r="B33" s="29">
        <v>-77.680572999999995</v>
      </c>
      <c r="C33" s="29">
        <v>-78.440899999999999</v>
      </c>
      <c r="D33" s="29">
        <v>-78.072138695396802</v>
      </c>
      <c r="E33" s="29">
        <v>-77.355999999999995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4">
        <f t="shared" si="2"/>
        <v>-77.887402923849194</v>
      </c>
      <c r="AF33" s="2"/>
      <c r="AG33" s="32">
        <v>8.8811649999999993</v>
      </c>
      <c r="AH33" s="32">
        <v>9.3213000000000008</v>
      </c>
      <c r="AI33" s="32">
        <v>10.169459308213501</v>
      </c>
      <c r="AJ33" s="32">
        <v>12.226000000000001</v>
      </c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10.149481077053375</v>
      </c>
    </row>
    <row r="34" spans="1:62">
      <c r="A34" s="29">
        <v>5</v>
      </c>
      <c r="B34" s="29">
        <v>-77.222057000000007</v>
      </c>
      <c r="C34" s="29">
        <v>-77.797899999999998</v>
      </c>
      <c r="D34" s="29">
        <v>-77.668199999999999</v>
      </c>
      <c r="E34" s="29">
        <v>-77.013999999999996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4">
        <f t="shared" si="2"/>
        <v>-77.42553925</v>
      </c>
      <c r="AF34" s="2"/>
      <c r="AG34" s="32">
        <v>9.7046919999999997</v>
      </c>
      <c r="AH34" s="32">
        <v>10.0648</v>
      </c>
      <c r="AI34" s="32">
        <v>11.185600000000001</v>
      </c>
      <c r="AJ34" s="32">
        <v>12.396000000000001</v>
      </c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10.837773</v>
      </c>
    </row>
    <row r="35" spans="1:62">
      <c r="A35" s="29">
        <v>6</v>
      </c>
      <c r="B35" s="29">
        <v>-76.841288000000006</v>
      </c>
      <c r="C35" s="29">
        <v>-77.308199999999999</v>
      </c>
      <c r="D35" s="29">
        <v>-77.138620066024998</v>
      </c>
      <c r="E35" s="29">
        <v>-76.265000000000001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4">
        <f t="shared" si="2"/>
        <v>-76.888277016506251</v>
      </c>
      <c r="AF35" s="2"/>
      <c r="AG35" s="32">
        <v>10.68927</v>
      </c>
      <c r="AH35" s="32">
        <v>11.074999999999999</v>
      </c>
      <c r="AI35" s="32">
        <v>11.7514257720955</v>
      </c>
      <c r="AJ35" s="32">
        <v>12.792999999999999</v>
      </c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11.577173943023874</v>
      </c>
    </row>
    <row r="36" spans="1:62">
      <c r="A36" s="29">
        <v>7</v>
      </c>
      <c r="B36" s="29">
        <v>-76.459618000000006</v>
      </c>
      <c r="C36" s="29">
        <v>-76.906400000000005</v>
      </c>
      <c r="D36" s="29">
        <v>-76.846330814757593</v>
      </c>
      <c r="E36" s="29">
        <v>-75.650999999999996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4">
        <f t="shared" si="2"/>
        <v>-76.465837203689404</v>
      </c>
      <c r="AF36" s="2"/>
      <c r="AG36" s="32">
        <v>11.355345</v>
      </c>
      <c r="AH36" s="32">
        <v>11.792</v>
      </c>
      <c r="AI36" s="32">
        <v>12.3993855162062</v>
      </c>
      <c r="AJ36" s="32">
        <v>13.042999999999999</v>
      </c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12.147432629051551</v>
      </c>
    </row>
    <row r="37" spans="1:62">
      <c r="A37" s="29">
        <v>8</v>
      </c>
      <c r="B37" s="29">
        <v>-76.111992000000001</v>
      </c>
      <c r="C37" s="29">
        <v>-76.611500000000007</v>
      </c>
      <c r="D37" s="29">
        <v>-76.547931648446806</v>
      </c>
      <c r="E37" s="29">
        <v>-75.016000000000005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4">
        <f t="shared" si="2"/>
        <v>-76.071855912111715</v>
      </c>
      <c r="AF37" s="2"/>
      <c r="AG37" s="32">
        <v>11.965680000000001</v>
      </c>
      <c r="AH37" s="32">
        <v>12.324999999999999</v>
      </c>
      <c r="AI37" s="32">
        <v>12.7905237592782</v>
      </c>
      <c r="AJ37" s="32">
        <v>13.564</v>
      </c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12.661300939819551</v>
      </c>
    </row>
    <row r="38" spans="1:62">
      <c r="A38" s="29">
        <v>9</v>
      </c>
      <c r="B38" s="29">
        <v>-75.833504000000005</v>
      </c>
      <c r="C38" s="29">
        <v>-76.366299999999995</v>
      </c>
      <c r="D38" s="29">
        <v>-76.367474118558107</v>
      </c>
      <c r="E38" s="29">
        <v>-74.597999999999999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4">
        <f t="shared" si="2"/>
        <v>-75.791319529639523</v>
      </c>
      <c r="AF38" s="2"/>
      <c r="AG38" s="32">
        <v>12.450850000000001</v>
      </c>
      <c r="AH38" s="32">
        <v>12.8034</v>
      </c>
      <c r="AI38" s="32">
        <v>13.221011168420601</v>
      </c>
      <c r="AJ38" s="32">
        <v>13.93</v>
      </c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13.10131529210515</v>
      </c>
    </row>
    <row r="39" spans="1:62">
      <c r="A39" s="29">
        <v>10</v>
      </c>
      <c r="B39" s="29">
        <v>-75.569755999999998</v>
      </c>
      <c r="C39" s="29">
        <v>-76.136499999999998</v>
      </c>
      <c r="D39" s="29">
        <v>-76.076499999999996</v>
      </c>
      <c r="E39" s="29">
        <v>-74.188000000000002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4">
        <f t="shared" si="2"/>
        <v>-75.492688999999999</v>
      </c>
      <c r="AF39" s="2"/>
      <c r="AG39" s="32">
        <v>12.896387000000001</v>
      </c>
      <c r="AH39" s="32">
        <v>13.3681</v>
      </c>
      <c r="AI39" s="32">
        <v>13.5418</v>
      </c>
      <c r="AJ39" s="32">
        <v>14.124000000000001</v>
      </c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13.482571750000002</v>
      </c>
    </row>
    <row r="40" spans="1:62">
      <c r="A40" s="29">
        <v>11</v>
      </c>
      <c r="B40" s="29">
        <v>-75.329020999999997</v>
      </c>
      <c r="C40" s="29">
        <v>-75.919700000000006</v>
      </c>
      <c r="D40" s="29">
        <v>-75.894644526202299</v>
      </c>
      <c r="E40" s="29">
        <v>-73.819999999999993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4">
        <f t="shared" si="2"/>
        <v>-75.240841381550567</v>
      </c>
      <c r="AF40" s="2"/>
      <c r="AG40" s="32">
        <v>13.344109</v>
      </c>
      <c r="AH40" s="32">
        <v>13.799899999999999</v>
      </c>
      <c r="AI40" s="32">
        <v>13.914081037835199</v>
      </c>
      <c r="AJ40" s="32">
        <v>14.417999999999999</v>
      </c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13.8690225094588</v>
      </c>
    </row>
    <row r="41" spans="1:62">
      <c r="A41" s="29">
        <v>12</v>
      </c>
      <c r="B41" s="29">
        <v>-75.117048999999994</v>
      </c>
      <c r="C41" s="29">
        <v>-75.6982</v>
      </c>
      <c r="D41" s="29">
        <v>-75.735705036649804</v>
      </c>
      <c r="E41" s="29">
        <v>-73.637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4">
        <f t="shared" si="2"/>
        <v>-75.046988509162446</v>
      </c>
      <c r="AF41" s="2"/>
      <c r="AG41" s="32">
        <v>13.716433</v>
      </c>
      <c r="AH41" s="32">
        <v>14.188499999999999</v>
      </c>
      <c r="AI41" s="32">
        <v>14.287262982245201</v>
      </c>
      <c r="AJ41" s="32">
        <v>14.811999999999999</v>
      </c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14.2510489955613</v>
      </c>
    </row>
    <row r="42" spans="1:62">
      <c r="A42" s="29">
        <v>13</v>
      </c>
      <c r="B42" s="29">
        <v>-74.863498000000007</v>
      </c>
      <c r="C42" s="29">
        <v>-75.442300000000003</v>
      </c>
      <c r="D42" s="29">
        <v>-75.511353605332303</v>
      </c>
      <c r="E42" s="29">
        <v>-73.411000000000001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4">
        <f t="shared" si="2"/>
        <v>-74.807037901333075</v>
      </c>
      <c r="AF42" s="2"/>
      <c r="AG42" s="32">
        <v>14.183285</v>
      </c>
      <c r="AH42" s="32">
        <v>14.6845</v>
      </c>
      <c r="AI42" s="32">
        <v>14.534085205599901</v>
      </c>
      <c r="AJ42" s="32">
        <v>15.061</v>
      </c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14.615717551399975</v>
      </c>
    </row>
    <row r="43" spans="1:62">
      <c r="A43" s="29">
        <v>14</v>
      </c>
      <c r="B43" s="29">
        <v>-74.656030999999999</v>
      </c>
      <c r="C43" s="29">
        <v>-75.199299999999994</v>
      </c>
      <c r="D43" s="29">
        <v>-75.292669509149405</v>
      </c>
      <c r="E43" s="29">
        <v>-73.203000000000003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4">
        <f t="shared" si="2"/>
        <v>-74.587750127287336</v>
      </c>
      <c r="AF43" s="2"/>
      <c r="AG43" s="32">
        <v>14.575151</v>
      </c>
      <c r="AH43" s="32">
        <v>15.029400000000001</v>
      </c>
      <c r="AI43" s="32">
        <v>14.810973236139199</v>
      </c>
      <c r="AJ43" s="32">
        <v>15.336</v>
      </c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14.937881059034799</v>
      </c>
    </row>
    <row r="44" spans="1:62">
      <c r="A44" s="29">
        <v>15</v>
      </c>
      <c r="B44" s="29">
        <v>-74.464279000000005</v>
      </c>
      <c r="C44" s="29">
        <v>-75.033799999999999</v>
      </c>
      <c r="D44" s="29">
        <v>-75.118300000000005</v>
      </c>
      <c r="E44" s="29">
        <v>-72.879000000000005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4">
        <f t="shared" si="2"/>
        <v>-74.373844750000004</v>
      </c>
      <c r="AF44" s="2"/>
      <c r="AG44" s="32">
        <v>14.866736</v>
      </c>
      <c r="AH44" s="32">
        <v>15.3406</v>
      </c>
      <c r="AI44" s="32">
        <v>15.1218</v>
      </c>
      <c r="AJ44" s="32">
        <v>15.608000000000001</v>
      </c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15.234283999999999</v>
      </c>
    </row>
    <row r="45" spans="1:62">
      <c r="A45" s="29">
        <v>16</v>
      </c>
      <c r="B45" s="29">
        <v>-74.296559000000002</v>
      </c>
      <c r="C45" s="29">
        <v>-74.840199999999996</v>
      </c>
      <c r="D45" s="29">
        <v>-74.9827989419164</v>
      </c>
      <c r="E45" s="29">
        <v>-72.736999999999995</v>
      </c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4">
        <f t="shared" si="2"/>
        <v>-74.214139485479095</v>
      </c>
      <c r="AF45" s="2"/>
      <c r="AG45" s="32">
        <v>15.241467</v>
      </c>
      <c r="AH45" s="32">
        <v>15.6225</v>
      </c>
      <c r="AI45" s="32">
        <v>15.283980604035399</v>
      </c>
      <c r="AJ45" s="32">
        <v>15.882</v>
      </c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15.50748690100885</v>
      </c>
    </row>
    <row r="46" spans="1:62">
      <c r="A46" s="29">
        <v>17</v>
      </c>
      <c r="B46" s="29">
        <v>-74.092726999999996</v>
      </c>
      <c r="C46" s="29">
        <v>-74.627399999999994</v>
      </c>
      <c r="D46" s="29">
        <v>-74.782537919418303</v>
      </c>
      <c r="E46" s="29">
        <v>-72.566999999999993</v>
      </c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4">
        <f t="shared" si="2"/>
        <v>-74.017416229854575</v>
      </c>
      <c r="AF46" s="2"/>
      <c r="AG46" s="32">
        <v>15.547476</v>
      </c>
      <c r="AH46" s="32">
        <v>15.892799999999999</v>
      </c>
      <c r="AI46" s="32">
        <v>15.514179060715801</v>
      </c>
      <c r="AJ46" s="32">
        <v>16.045999999999999</v>
      </c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15.75011376517895</v>
      </c>
    </row>
    <row r="47" spans="1:62">
      <c r="A47" s="29">
        <v>18</v>
      </c>
      <c r="B47" s="29">
        <v>-73.895347000000001</v>
      </c>
      <c r="C47" s="29">
        <v>-74.451300000000003</v>
      </c>
      <c r="D47" s="29">
        <v>-74.582452778693096</v>
      </c>
      <c r="E47" s="29">
        <v>-72.364999999999995</v>
      </c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4">
        <f t="shared" si="2"/>
        <v>-73.823524944673281</v>
      </c>
      <c r="AF47" s="2"/>
      <c r="AG47" s="32">
        <v>15.834426000000001</v>
      </c>
      <c r="AH47" s="32">
        <v>16.124600000000001</v>
      </c>
      <c r="AI47" s="32">
        <v>15.7851363242213</v>
      </c>
      <c r="AJ47" s="32">
        <v>16.343</v>
      </c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16.021790581055324</v>
      </c>
    </row>
    <row r="48" spans="1:62">
      <c r="A48" s="29">
        <v>19</v>
      </c>
      <c r="B48" s="29">
        <v>-73.738753000000003</v>
      </c>
      <c r="C48" s="29">
        <v>-74.251199999999997</v>
      </c>
      <c r="D48" s="29">
        <v>-74.447145579064497</v>
      </c>
      <c r="E48" s="29">
        <v>-72.231999999999999</v>
      </c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4">
        <f t="shared" si="2"/>
        <v>-73.667274644766138</v>
      </c>
      <c r="AF48" s="2"/>
      <c r="AG48" s="32">
        <v>16.135667999999999</v>
      </c>
      <c r="AH48" s="32">
        <v>16.4818</v>
      </c>
      <c r="AI48" s="32">
        <v>16.007321311513898</v>
      </c>
      <c r="AJ48" s="32">
        <v>16.61</v>
      </c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16.308697327878477</v>
      </c>
    </row>
    <row r="49" spans="1:62">
      <c r="A49" s="29">
        <v>20</v>
      </c>
      <c r="B49" s="29">
        <v>-73.606633000000002</v>
      </c>
      <c r="C49" s="29">
        <v>-74.091099999999997</v>
      </c>
      <c r="D49" s="29">
        <v>-74.288499999999999</v>
      </c>
      <c r="E49" s="29">
        <v>-72.075000000000003</v>
      </c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4">
        <f t="shared" si="2"/>
        <v>-73.515308250000004</v>
      </c>
      <c r="AF49" s="2"/>
      <c r="AG49" s="32">
        <v>16.453430999999998</v>
      </c>
      <c r="AH49" s="32">
        <v>16.790900000000001</v>
      </c>
      <c r="AI49" s="32">
        <v>16.287099999999999</v>
      </c>
      <c r="AJ49" s="32">
        <v>16.852</v>
      </c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16.59585775</v>
      </c>
    </row>
    <row r="50" spans="1:62">
      <c r="A50" s="29">
        <v>21</v>
      </c>
      <c r="B50" s="29">
        <v>-73.440107999999995</v>
      </c>
      <c r="C50" s="29">
        <v>-73.959599999999995</v>
      </c>
      <c r="D50" s="29">
        <v>-74.196680152219301</v>
      </c>
      <c r="E50" s="29">
        <v>-71.885999999999996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4">
        <f t="shared" si="2"/>
        <v>-73.370597038054825</v>
      </c>
      <c r="AF50" s="2"/>
      <c r="AG50" s="32">
        <v>16.717853000000002</v>
      </c>
      <c r="AH50" s="32">
        <v>17.0838</v>
      </c>
      <c r="AI50" s="32">
        <v>16.4768364238689</v>
      </c>
      <c r="AJ50" s="32">
        <v>17.152000000000001</v>
      </c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16.857622355967226</v>
      </c>
    </row>
    <row r="51" spans="1:62">
      <c r="A51" s="29">
        <v>22</v>
      </c>
      <c r="B51" s="29">
        <v>-73.281222999999997</v>
      </c>
      <c r="C51" s="29">
        <v>-73.742500000000007</v>
      </c>
      <c r="D51" s="29">
        <v>-74.036154061957703</v>
      </c>
      <c r="E51" s="29">
        <v>-71.671000000000006</v>
      </c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4">
        <f t="shared" si="2"/>
        <v>-73.182719265489425</v>
      </c>
      <c r="AF51" s="2"/>
      <c r="AG51" s="32">
        <v>16.985201</v>
      </c>
      <c r="AH51" s="32">
        <v>17.375399999999999</v>
      </c>
      <c r="AI51" s="32">
        <v>16.687302738600799</v>
      </c>
      <c r="AJ51" s="32">
        <v>17.315999999999999</v>
      </c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17.090975934650199</v>
      </c>
    </row>
    <row r="52" spans="1:62">
      <c r="A52" s="29">
        <v>23</v>
      </c>
      <c r="B52" s="29">
        <v>-73.154979999999995</v>
      </c>
      <c r="C52" s="29">
        <v>-73.619600000000005</v>
      </c>
      <c r="D52" s="29">
        <v>-73.922855677079099</v>
      </c>
      <c r="E52" s="29">
        <v>-71.509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4">
        <f t="shared" si="2"/>
        <v>-73.051608919269782</v>
      </c>
      <c r="AF52" s="2"/>
      <c r="AG52" s="32">
        <v>17.297196</v>
      </c>
      <c r="AH52" s="32">
        <v>17.668700000000001</v>
      </c>
      <c r="AI52" s="32">
        <v>16.847190302250901</v>
      </c>
      <c r="AJ52" s="32">
        <v>17.501999999999999</v>
      </c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17.328771575562726</v>
      </c>
    </row>
    <row r="53" spans="1:62">
      <c r="A53" s="29">
        <v>24</v>
      </c>
      <c r="B53" s="29">
        <v>-73.013653000000005</v>
      </c>
      <c r="C53" s="29">
        <v>-73.489900000000006</v>
      </c>
      <c r="D53" s="29">
        <v>-73.751314492357295</v>
      </c>
      <c r="E53" s="29">
        <v>-71.358999999999995</v>
      </c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4">
        <f t="shared" si="2"/>
        <v>-72.903466873089329</v>
      </c>
      <c r="AF53" s="2"/>
      <c r="AG53" s="32">
        <v>17.546786999999998</v>
      </c>
      <c r="AH53" s="32">
        <v>17.976199999999999</v>
      </c>
      <c r="AI53" s="32">
        <v>17.058359444407898</v>
      </c>
      <c r="AJ53" s="32">
        <v>17.626000000000001</v>
      </c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17.551836611101976</v>
      </c>
    </row>
    <row r="54" spans="1:62">
      <c r="A54" s="29">
        <v>25</v>
      </c>
      <c r="B54" s="29">
        <v>-72.874763999999999</v>
      </c>
      <c r="C54" s="29">
        <v>-73.406999999999996</v>
      </c>
      <c r="D54" s="29">
        <v>-73.658600000000007</v>
      </c>
      <c r="E54" s="29">
        <v>-71.259</v>
      </c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4">
        <f t="shared" si="2"/>
        <v>-72.799841000000001</v>
      </c>
      <c r="AF54" s="2"/>
      <c r="AG54" s="32">
        <v>17.785896000000001</v>
      </c>
      <c r="AH54" s="32">
        <v>18.1877</v>
      </c>
      <c r="AI54" s="32">
        <v>17.2194</v>
      </c>
      <c r="AJ54" s="32">
        <v>17.777999999999999</v>
      </c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17.742749</v>
      </c>
    </row>
    <row r="55" spans="1:62">
      <c r="A55" s="29">
        <v>26</v>
      </c>
      <c r="B55" s="29">
        <v>-72.761543000000003</v>
      </c>
      <c r="C55" s="29">
        <v>-73.233900000000006</v>
      </c>
      <c r="D55" s="29">
        <v>-73.522809795734602</v>
      </c>
      <c r="E55" s="29">
        <v>-71.158000000000001</v>
      </c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4">
        <f t="shared" si="2"/>
        <v>-72.669063198933657</v>
      </c>
      <c r="AF55" s="2"/>
      <c r="AG55" s="32">
        <v>18.054214000000002</v>
      </c>
      <c r="AH55" s="32">
        <v>18.379200000000001</v>
      </c>
      <c r="AI55" s="32">
        <v>17.4841335089185</v>
      </c>
      <c r="AJ55" s="32">
        <v>17.998000000000001</v>
      </c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17.978886877229627</v>
      </c>
    </row>
    <row r="56" spans="1:62">
      <c r="A56" s="29">
        <v>27</v>
      </c>
      <c r="B56" s="29">
        <v>-72.630808999999999</v>
      </c>
      <c r="C56" s="29">
        <v>-73.069900000000004</v>
      </c>
      <c r="D56" s="29">
        <v>-73.421015648773206</v>
      </c>
      <c r="E56" s="29">
        <v>-71.031000000000006</v>
      </c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4">
        <f t="shared" si="2"/>
        <v>-72.538181162193311</v>
      </c>
      <c r="AF56" s="2"/>
      <c r="AG56" s="32">
        <v>18.303854000000001</v>
      </c>
      <c r="AH56" s="32">
        <v>18.6465</v>
      </c>
      <c r="AI56" s="32">
        <v>17.734551837927199</v>
      </c>
      <c r="AJ56" s="32">
        <v>18.25</v>
      </c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18.233726459481801</v>
      </c>
    </row>
    <row r="57" spans="1:62">
      <c r="A57" s="29">
        <v>28</v>
      </c>
      <c r="B57" s="29">
        <v>-72.491904000000005</v>
      </c>
      <c r="C57" s="29">
        <v>-72.965699999999998</v>
      </c>
      <c r="D57" s="29">
        <v>-73.332116543202304</v>
      </c>
      <c r="E57" s="29">
        <v>-70.855000000000004</v>
      </c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4">
        <f t="shared" si="2"/>
        <v>-72.411180135800578</v>
      </c>
      <c r="AF57" s="2"/>
      <c r="AG57" s="32">
        <v>18.532146999999998</v>
      </c>
      <c r="AH57" s="32">
        <v>18.863199999999999</v>
      </c>
      <c r="AI57" s="32">
        <v>17.927801355707299</v>
      </c>
      <c r="AJ57" s="32">
        <v>18.422000000000001</v>
      </c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18.436287088926825</v>
      </c>
    </row>
    <row r="58" spans="1:62">
      <c r="A58" s="29">
        <v>29</v>
      </c>
      <c r="B58" s="29">
        <v>-72.348631999999995</v>
      </c>
      <c r="C58" s="29">
        <v>-72.872699999999995</v>
      </c>
      <c r="D58" s="29">
        <v>-73.158024264896895</v>
      </c>
      <c r="E58" s="29">
        <v>-70.677000000000007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4">
        <f t="shared" si="2"/>
        <v>-72.26408906622423</v>
      </c>
      <c r="AF58" s="2"/>
      <c r="AG58" s="32">
        <v>18.750041</v>
      </c>
      <c r="AH58" s="32">
        <v>19.078199999999999</v>
      </c>
      <c r="AI58" s="32">
        <v>18.148950492823701</v>
      </c>
      <c r="AJ58" s="32">
        <v>18.573</v>
      </c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18.637547873205925</v>
      </c>
    </row>
    <row r="59" spans="1:62">
      <c r="A59" s="29">
        <v>30</v>
      </c>
      <c r="B59" s="29">
        <v>-72.218076999999994</v>
      </c>
      <c r="C59" s="29">
        <v>-72.746799999999993</v>
      </c>
      <c r="D59" s="29">
        <v>-72.981300000000005</v>
      </c>
      <c r="E59" s="29">
        <v>-70.536000000000001</v>
      </c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4">
        <f t="shared" si="2"/>
        <v>-72.120544249999995</v>
      </c>
      <c r="AF59" s="2"/>
      <c r="AG59" s="32">
        <v>18.997869999999999</v>
      </c>
      <c r="AH59" s="32">
        <v>19.323599999999999</v>
      </c>
      <c r="AI59" s="32">
        <v>18.317599999999999</v>
      </c>
      <c r="AJ59" s="32">
        <v>18.763000000000002</v>
      </c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18.850517499999999</v>
      </c>
    </row>
    <row r="60" spans="1:62">
      <c r="A60" s="29">
        <v>31</v>
      </c>
      <c r="B60" s="29">
        <v>-72.065608999999995</v>
      </c>
      <c r="C60" s="29">
        <v>-72.598699999999994</v>
      </c>
      <c r="D60" s="29">
        <v>-72.820755920606402</v>
      </c>
      <c r="E60" s="29">
        <v>-70.436000000000007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4">
        <f t="shared" si="2"/>
        <v>-71.980266230151614</v>
      </c>
      <c r="AF60" s="2"/>
      <c r="AG60" s="32">
        <v>19.220632999999999</v>
      </c>
      <c r="AH60" s="32">
        <v>19.4941</v>
      </c>
      <c r="AI60" s="32">
        <v>18.547781096001</v>
      </c>
      <c r="AJ60" s="32">
        <v>18.917999999999999</v>
      </c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19.045128524000248</v>
      </c>
    </row>
    <row r="61" spans="1:62">
      <c r="A61" s="29">
        <v>32</v>
      </c>
      <c r="B61" s="29">
        <v>-71.943939</v>
      </c>
      <c r="C61" s="29">
        <v>-72.447000000000003</v>
      </c>
      <c r="D61" s="29">
        <v>-72.711225874774101</v>
      </c>
      <c r="E61" s="29">
        <v>-70.328999999999994</v>
      </c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4">
        <f t="shared" si="2"/>
        <v>-71.857791218693521</v>
      </c>
      <c r="AF61" s="2"/>
      <c r="AG61" s="32">
        <v>19.43497</v>
      </c>
      <c r="AH61" s="32">
        <v>19.633800000000001</v>
      </c>
      <c r="AI61" s="32">
        <v>18.738264782450202</v>
      </c>
      <c r="AJ61" s="32">
        <v>19.201000000000001</v>
      </c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19.252008695612552</v>
      </c>
    </row>
    <row r="62" spans="1:62">
      <c r="A62" s="29">
        <v>33</v>
      </c>
      <c r="B62" s="29">
        <v>-71.818804</v>
      </c>
      <c r="C62" s="29">
        <v>-72.310500000000005</v>
      </c>
      <c r="D62" s="29">
        <v>-72.506575876263796</v>
      </c>
      <c r="E62" s="29">
        <v>-70.218999999999994</v>
      </c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4">
        <f t="shared" si="2"/>
        <v>-71.713719969065949</v>
      </c>
      <c r="AF62" s="2"/>
      <c r="AG62" s="32">
        <v>19.665651</v>
      </c>
      <c r="AH62" s="32">
        <v>19.8581</v>
      </c>
      <c r="AI62" s="32">
        <v>18.917891451494899</v>
      </c>
      <c r="AJ62" s="32">
        <v>19.381</v>
      </c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19.455660612873725</v>
      </c>
    </row>
    <row r="63" spans="1:62">
      <c r="A63" s="29">
        <v>34</v>
      </c>
      <c r="B63" s="29">
        <v>-71.670261999999994</v>
      </c>
      <c r="C63" s="29">
        <v>-72.192300000000003</v>
      </c>
      <c r="D63" s="29">
        <v>-72.358616386571299</v>
      </c>
      <c r="E63" s="29">
        <v>-70.091999999999999</v>
      </c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4">
        <f t="shared" si="2"/>
        <v>-71.57829459664282</v>
      </c>
      <c r="AF63" s="2"/>
      <c r="AG63" s="32">
        <v>19.875646</v>
      </c>
      <c r="AH63" s="32">
        <v>20.1083</v>
      </c>
      <c r="AI63" s="32">
        <v>19.0727965053612</v>
      </c>
      <c r="AJ63" s="32">
        <v>19.545000000000002</v>
      </c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19.6504356263403</v>
      </c>
    </row>
    <row r="64" spans="1:62">
      <c r="A64" s="29">
        <v>35</v>
      </c>
      <c r="B64" s="29">
        <v>-71.553272000000007</v>
      </c>
      <c r="C64" s="29">
        <v>-72.006</v>
      </c>
      <c r="D64" s="29">
        <v>-72.247200000000007</v>
      </c>
      <c r="E64" s="29">
        <v>-69.957999999999998</v>
      </c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4">
        <f t="shared" si="2"/>
        <v>-71.441118000000017</v>
      </c>
      <c r="AF64" s="2"/>
      <c r="AG64" s="32">
        <v>20.073846</v>
      </c>
      <c r="AH64" s="32">
        <v>20.324300000000001</v>
      </c>
      <c r="AI64" s="32">
        <v>19.224399999999999</v>
      </c>
      <c r="AJ64" s="32">
        <v>19.652999999999999</v>
      </c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19.818886499999998</v>
      </c>
    </row>
    <row r="65" spans="1:62">
      <c r="A65" s="29">
        <v>36</v>
      </c>
      <c r="B65" s="29">
        <v>-71.429097999999996</v>
      </c>
      <c r="C65" s="29">
        <v>-71.880200000000002</v>
      </c>
      <c r="D65" s="29">
        <v>-72.131160857882904</v>
      </c>
      <c r="E65" s="29">
        <v>-69.844999999999999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4">
        <f t="shared" si="2"/>
        <v>-71.321364714470718</v>
      </c>
      <c r="AF65" s="2"/>
      <c r="AG65" s="32">
        <v>20.293946999999999</v>
      </c>
      <c r="AH65" s="32">
        <v>20.526199999999999</v>
      </c>
      <c r="AI65" s="32">
        <v>19.488095822152999</v>
      </c>
      <c r="AJ65" s="32">
        <v>19.835000000000001</v>
      </c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20.03581070553825</v>
      </c>
    </row>
    <row r="66" spans="1:62">
      <c r="A66" s="29">
        <v>37</v>
      </c>
      <c r="B66" s="29">
        <v>-71.297056999999995</v>
      </c>
      <c r="C66" s="29">
        <v>-71.761600000000001</v>
      </c>
      <c r="D66" s="29">
        <v>-71.966354735438699</v>
      </c>
      <c r="E66" s="29">
        <v>-69.725999999999999</v>
      </c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4">
        <f t="shared" si="2"/>
        <v>-71.18775293385967</v>
      </c>
      <c r="AF66" s="2"/>
      <c r="AG66" s="32">
        <v>20.482769999999999</v>
      </c>
      <c r="AH66" s="32">
        <v>20.694900000000001</v>
      </c>
      <c r="AI66" s="32">
        <v>19.663077006980799</v>
      </c>
      <c r="AJ66" s="32">
        <v>20.03</v>
      </c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20.217686751745198</v>
      </c>
    </row>
    <row r="67" spans="1:62">
      <c r="A67" s="29">
        <v>38</v>
      </c>
      <c r="B67" s="29">
        <v>-71.172336000000001</v>
      </c>
      <c r="C67" s="29">
        <v>-71.665300000000002</v>
      </c>
      <c r="D67" s="29">
        <v>-71.862816110664099</v>
      </c>
      <c r="E67" s="29">
        <v>-69.635999999999996</v>
      </c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4">
        <f t="shared" si="2"/>
        <v>-71.084113027666035</v>
      </c>
      <c r="AF67" s="2"/>
      <c r="AG67" s="32">
        <v>20.715495000000001</v>
      </c>
      <c r="AH67" s="32">
        <v>20.865500000000001</v>
      </c>
      <c r="AI67" s="32">
        <v>19.859598599852799</v>
      </c>
      <c r="AJ67" s="32">
        <v>20.25</v>
      </c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20.422648399963201</v>
      </c>
    </row>
    <row r="68" spans="1:62">
      <c r="A68" s="29">
        <v>39</v>
      </c>
      <c r="B68" s="29">
        <v>-71.048244999999994</v>
      </c>
      <c r="C68" s="29">
        <v>-71.552800000000005</v>
      </c>
      <c r="D68" s="29">
        <v>-71.770269160393497</v>
      </c>
      <c r="E68" s="29">
        <v>-69.518000000000001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4">
        <f t="shared" si="2"/>
        <v>-70.972328540098374</v>
      </c>
      <c r="AF68" s="2"/>
      <c r="AG68" s="32">
        <v>20.887115999999999</v>
      </c>
      <c r="AH68" s="32">
        <v>21.09</v>
      </c>
      <c r="AI68" s="32">
        <v>20.058787069067801</v>
      </c>
      <c r="AJ68" s="32">
        <v>20.451000000000001</v>
      </c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20.621725767266952</v>
      </c>
    </row>
    <row r="69" spans="1:62">
      <c r="A69" s="29">
        <v>40</v>
      </c>
      <c r="B69" s="29">
        <v>-70.940832</v>
      </c>
      <c r="C69" s="29">
        <v>-71.4482</v>
      </c>
      <c r="D69" s="29">
        <v>-71.638800000000003</v>
      </c>
      <c r="E69" s="29">
        <v>-69.438999999999993</v>
      </c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4">
        <f t="shared" si="2"/>
        <v>-70.866707999999988</v>
      </c>
      <c r="AF69" s="2"/>
      <c r="AG69" s="32">
        <v>21.095200999999999</v>
      </c>
      <c r="AH69" s="32">
        <v>21.2774</v>
      </c>
      <c r="AI69" s="32">
        <v>20.255099999999999</v>
      </c>
      <c r="AJ69" s="32">
        <v>20.547999999999998</v>
      </c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20.793925250000001</v>
      </c>
    </row>
    <row r="70" spans="1:62">
      <c r="A70" s="29">
        <v>41</v>
      </c>
      <c r="B70" s="29">
        <v>-70.834446999999997</v>
      </c>
      <c r="C70" s="29">
        <v>-71.273499999999999</v>
      </c>
      <c r="D70" s="29">
        <v>-71.492136179925197</v>
      </c>
      <c r="E70" s="29">
        <v>-69.361999999999995</v>
      </c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4">
        <f t="shared" si="2"/>
        <v>-70.740520794981308</v>
      </c>
      <c r="AF70" s="2"/>
      <c r="AG70" s="32">
        <v>21.296429</v>
      </c>
      <c r="AH70" s="32">
        <v>21.444500000000001</v>
      </c>
      <c r="AI70" s="32">
        <v>20.4445892000812</v>
      </c>
      <c r="AJ70" s="32">
        <v>20.69</v>
      </c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20.968879550020301</v>
      </c>
    </row>
    <row r="71" spans="1:62">
      <c r="A71" s="29">
        <v>42</v>
      </c>
      <c r="B71" s="29">
        <v>-70.706219000000004</v>
      </c>
      <c r="C71" s="29">
        <v>-71.137299999999996</v>
      </c>
      <c r="D71" s="29">
        <v>-71.385896536019303</v>
      </c>
      <c r="E71" s="29">
        <v>-69.233000000000004</v>
      </c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4">
        <f t="shared" si="2"/>
        <v>-70.615603884004827</v>
      </c>
      <c r="AF71" s="2"/>
      <c r="AG71" s="32">
        <v>21.498494000000001</v>
      </c>
      <c r="AH71" s="32">
        <v>21.6266</v>
      </c>
      <c r="AI71" s="32">
        <v>20.647280159263101</v>
      </c>
      <c r="AJ71" s="32">
        <v>20.794</v>
      </c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21.141593539815776</v>
      </c>
    </row>
    <row r="72" spans="1:62">
      <c r="A72" s="29">
        <v>43</v>
      </c>
      <c r="B72" s="29">
        <v>-70.589222000000007</v>
      </c>
      <c r="C72" s="29">
        <v>-71.030799999999999</v>
      </c>
      <c r="D72" s="29">
        <v>-71.2311713310974</v>
      </c>
      <c r="E72" s="29">
        <v>-69.084000000000003</v>
      </c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4">
        <f t="shared" si="2"/>
        <v>-70.483798332774356</v>
      </c>
      <c r="AF72" s="2"/>
      <c r="AG72" s="32">
        <v>21.680859000000002</v>
      </c>
      <c r="AH72" s="32">
        <v>21.861999999999998</v>
      </c>
      <c r="AI72" s="32">
        <v>20.780261228035599</v>
      </c>
      <c r="AJ72" s="32">
        <v>21.024000000000001</v>
      </c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21.336780057008902</v>
      </c>
    </row>
    <row r="73" spans="1:62">
      <c r="A73" s="29">
        <v>44</v>
      </c>
      <c r="B73" s="29">
        <v>-70.471579000000006</v>
      </c>
      <c r="C73" s="29">
        <v>-70.913899999999998</v>
      </c>
      <c r="D73" s="29">
        <v>-71.142227431529705</v>
      </c>
      <c r="E73" s="29">
        <v>-68.971999999999994</v>
      </c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4">
        <f t="shared" si="2"/>
        <v>-70.374926607882429</v>
      </c>
      <c r="AF73" s="2"/>
      <c r="AG73" s="32">
        <v>21.844041000000001</v>
      </c>
      <c r="AH73" s="32">
        <v>22.026299999999999</v>
      </c>
      <c r="AI73" s="32">
        <v>20.9683634752563</v>
      </c>
      <c r="AJ73" s="32">
        <v>21.16</v>
      </c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21.499676118814072</v>
      </c>
    </row>
    <row r="74" spans="1:62">
      <c r="A74" s="29">
        <v>45</v>
      </c>
      <c r="B74" s="29">
        <v>-70.337258000000006</v>
      </c>
      <c r="C74" s="29">
        <v>-70.800799999999995</v>
      </c>
      <c r="D74" s="29">
        <v>-71.030699999999996</v>
      </c>
      <c r="E74" s="29">
        <v>-68.765000000000001</v>
      </c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4">
        <f t="shared" si="2"/>
        <v>-70.233439500000003</v>
      </c>
      <c r="AF74" s="2"/>
      <c r="AG74" s="32">
        <v>22.004602999999999</v>
      </c>
      <c r="AH74" s="32">
        <v>22.216200000000001</v>
      </c>
      <c r="AI74" s="32">
        <v>21.147600000000001</v>
      </c>
      <c r="AJ74" s="32">
        <v>21.262</v>
      </c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21.65760075</v>
      </c>
    </row>
    <row r="75" spans="1:62">
      <c r="A75" s="29">
        <v>46</v>
      </c>
      <c r="B75" s="29">
        <v>-70.221796999999995</v>
      </c>
      <c r="C75" s="29">
        <v>-70.650199999999998</v>
      </c>
      <c r="D75" s="29">
        <v>-70.940020477934993</v>
      </c>
      <c r="E75" s="29">
        <v>-68.603999999999999</v>
      </c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4">
        <f t="shared" si="2"/>
        <v>-70.104004369483746</v>
      </c>
      <c r="AF75" s="2"/>
      <c r="AG75" s="32">
        <v>22.234815999999999</v>
      </c>
      <c r="AH75" s="32">
        <v>22.408999999999999</v>
      </c>
      <c r="AI75" s="32">
        <v>21.323452819661298</v>
      </c>
      <c r="AJ75" s="32">
        <v>21.373999999999999</v>
      </c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21.835317204915324</v>
      </c>
    </row>
    <row r="76" spans="1:62">
      <c r="A76" s="29">
        <v>47</v>
      </c>
      <c r="B76" s="29">
        <v>-70.099104999999994</v>
      </c>
      <c r="C76" s="29">
        <v>-70.5364</v>
      </c>
      <c r="D76" s="29">
        <v>-70.855111285918298</v>
      </c>
      <c r="E76" s="29">
        <v>-68.427999999999997</v>
      </c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4">
        <f t="shared" si="2"/>
        <v>-69.979654071479573</v>
      </c>
      <c r="AF76" s="2"/>
      <c r="AG76" s="32">
        <v>22.431166999999999</v>
      </c>
      <c r="AH76" s="32">
        <v>22.57</v>
      </c>
      <c r="AI76" s="32">
        <v>21.536380079953801</v>
      </c>
      <c r="AJ76" s="32">
        <v>21.442</v>
      </c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21.994886769988447</v>
      </c>
    </row>
    <row r="77" spans="1:62">
      <c r="A77" s="29">
        <v>48</v>
      </c>
      <c r="B77" s="29">
        <v>-69.973359000000002</v>
      </c>
      <c r="C77" s="29">
        <v>-70.4285</v>
      </c>
      <c r="D77" s="29">
        <v>-70.741039700162005</v>
      </c>
      <c r="E77" s="29">
        <v>-68.320999999999998</v>
      </c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4">
        <f t="shared" si="2"/>
        <v>-69.865974675040491</v>
      </c>
      <c r="AF77" s="2"/>
      <c r="AG77" s="32">
        <v>22.607386999999999</v>
      </c>
      <c r="AH77" s="32">
        <v>22.810600000000001</v>
      </c>
      <c r="AI77" s="32">
        <v>21.681991061906299</v>
      </c>
      <c r="AJ77" s="32">
        <v>21.556999999999999</v>
      </c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22.164244515476575</v>
      </c>
    </row>
    <row r="78" spans="1:62">
      <c r="A78" s="29">
        <v>49</v>
      </c>
      <c r="B78" s="29">
        <v>-69.828796999999994</v>
      </c>
      <c r="C78" s="29">
        <v>-70.292000000000002</v>
      </c>
      <c r="D78" s="29">
        <v>-70.623703242724702</v>
      </c>
      <c r="E78" s="29">
        <v>-68.194999999999993</v>
      </c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4">
        <f t="shared" si="2"/>
        <v>-69.734875060681162</v>
      </c>
      <c r="AF78" s="2"/>
      <c r="AG78" s="32">
        <v>22.764852000000001</v>
      </c>
      <c r="AH78" s="32">
        <v>22.988800000000001</v>
      </c>
      <c r="AI78" s="32">
        <v>21.8510356608633</v>
      </c>
      <c r="AJ78" s="32">
        <v>21.692</v>
      </c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22.324171915215828</v>
      </c>
    </row>
    <row r="79" spans="1:62">
      <c r="A79" s="29">
        <v>50</v>
      </c>
      <c r="B79" s="29">
        <v>-69.701504999999997</v>
      </c>
      <c r="C79" s="29">
        <v>-70.164900000000003</v>
      </c>
      <c r="D79" s="29">
        <v>-70.508799999999994</v>
      </c>
      <c r="E79" s="29">
        <v>-68.103999999999999</v>
      </c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4">
        <f t="shared" si="2"/>
        <v>-69.619801249999995</v>
      </c>
      <c r="AF79" s="2"/>
      <c r="AG79" s="32">
        <v>22.958901999999998</v>
      </c>
      <c r="AH79" s="32">
        <v>23.150200000000002</v>
      </c>
      <c r="AI79" s="32">
        <v>22.0547</v>
      </c>
      <c r="AJ79" s="32">
        <v>21.824000000000002</v>
      </c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22.496950500000001</v>
      </c>
    </row>
    <row r="80" spans="1:62">
      <c r="A80" s="29">
        <v>51</v>
      </c>
      <c r="B80" s="29">
        <v>-69.573777000000007</v>
      </c>
      <c r="C80" s="29">
        <v>-70.050600000000003</v>
      </c>
      <c r="D80" s="29">
        <v>-70.399095142723098</v>
      </c>
      <c r="E80" s="29">
        <v>-67.936000000000007</v>
      </c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4">
        <f t="shared" si="2"/>
        <v>-69.489868035680786</v>
      </c>
      <c r="AF80" s="2"/>
      <c r="AG80" s="32">
        <v>23.136126999999998</v>
      </c>
      <c r="AH80" s="32">
        <v>23.324100000000001</v>
      </c>
      <c r="AI80" s="32">
        <v>22.170840884137402</v>
      </c>
      <c r="AJ80" s="32">
        <v>22.009</v>
      </c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22.660016971034352</v>
      </c>
    </row>
    <row r="81" spans="1:62">
      <c r="A81" s="29">
        <v>52</v>
      </c>
      <c r="B81" s="29">
        <v>-69.445676000000006</v>
      </c>
      <c r="C81" s="29">
        <v>-69.905699999999996</v>
      </c>
      <c r="D81" s="29">
        <v>-70.282817625555296</v>
      </c>
      <c r="E81" s="29">
        <v>-67.872</v>
      </c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4">
        <f t="shared" si="2"/>
        <v>-69.376548406388835</v>
      </c>
      <c r="AF81" s="2"/>
      <c r="AG81" s="32">
        <v>23.330489</v>
      </c>
      <c r="AH81" s="32">
        <v>23.560400000000001</v>
      </c>
      <c r="AI81" s="32">
        <v>22.371035027992701</v>
      </c>
      <c r="AJ81" s="32">
        <v>22.234999999999999</v>
      </c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22.874231006998176</v>
      </c>
    </row>
    <row r="82" spans="1:62">
      <c r="A82" s="29">
        <v>53</v>
      </c>
      <c r="B82" s="29">
        <v>-69.352466000000007</v>
      </c>
      <c r="C82" s="29">
        <v>-69.820899999999995</v>
      </c>
      <c r="D82" s="29">
        <v>-70.190442312066807</v>
      </c>
      <c r="E82" s="29">
        <v>-67.811000000000007</v>
      </c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4">
        <f t="shared" si="2"/>
        <v>-69.293702078016707</v>
      </c>
      <c r="AF82" s="2"/>
      <c r="AG82" s="32">
        <v>23.485301</v>
      </c>
      <c r="AH82" s="32">
        <v>23.75</v>
      </c>
      <c r="AI82" s="32">
        <v>22.563382641573899</v>
      </c>
      <c r="AJ82" s="32">
        <v>22.355</v>
      </c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23.038420910393477</v>
      </c>
    </row>
    <row r="83" spans="1:62">
      <c r="A83" s="29">
        <v>54</v>
      </c>
      <c r="B83" s="29">
        <v>-69.231476000000001</v>
      </c>
      <c r="C83" s="29">
        <v>-69.710300000000004</v>
      </c>
      <c r="D83" s="29">
        <v>-70.093179699717396</v>
      </c>
      <c r="E83" s="29">
        <v>-67.73</v>
      </c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4">
        <f t="shared" si="2"/>
        <v>-69.191238924929351</v>
      </c>
      <c r="AF83" s="2"/>
      <c r="AG83" s="32">
        <v>23.676304999999999</v>
      </c>
      <c r="AH83" s="32">
        <v>23.946999999999999</v>
      </c>
      <c r="AI83" s="32">
        <v>22.720284884281501</v>
      </c>
      <c r="AJ83" s="32">
        <v>22.475000000000001</v>
      </c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23.204647471070373</v>
      </c>
    </row>
    <row r="84" spans="1:62">
      <c r="A84" s="29">
        <v>55</v>
      </c>
      <c r="B84" s="29">
        <v>-69.110163999999997</v>
      </c>
      <c r="C84" s="29">
        <v>-69.604799999999997</v>
      </c>
      <c r="D84" s="29">
        <v>-69.969399999999993</v>
      </c>
      <c r="E84" s="29">
        <v>-67.566000000000003</v>
      </c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4">
        <f t="shared" si="2"/>
        <v>-69.062590999999998</v>
      </c>
      <c r="AF84" s="2"/>
      <c r="AG84" s="32">
        <v>23.847611000000001</v>
      </c>
      <c r="AH84" s="32">
        <v>24.169799999999999</v>
      </c>
      <c r="AI84" s="32">
        <v>22.928699999999999</v>
      </c>
      <c r="AJ84" s="32">
        <v>22.606999999999999</v>
      </c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23.38827775</v>
      </c>
    </row>
    <row r="85" spans="1:62">
      <c r="A85" s="29">
        <v>56</v>
      </c>
      <c r="B85" s="29">
        <v>-68.983429999999998</v>
      </c>
      <c r="C85" s="29">
        <v>-69.4816</v>
      </c>
      <c r="D85" s="29">
        <v>-69.809190671125705</v>
      </c>
      <c r="E85" s="29">
        <v>-67.465999999999994</v>
      </c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4">
        <f t="shared" si="2"/>
        <v>-68.935055167781428</v>
      </c>
      <c r="AF85" s="2"/>
      <c r="AG85" s="32">
        <v>24.021991</v>
      </c>
      <c r="AH85" s="32">
        <v>24.413599999999999</v>
      </c>
      <c r="AI85" s="32">
        <v>23.074705383434502</v>
      </c>
      <c r="AJ85" s="32">
        <v>22.754999999999999</v>
      </c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23.566324095858626</v>
      </c>
    </row>
    <row r="86" spans="1:62">
      <c r="A86" s="29">
        <v>57</v>
      </c>
      <c r="B86" s="29">
        <v>-68.837294999999997</v>
      </c>
      <c r="C86" s="29">
        <v>-69.349900000000005</v>
      </c>
      <c r="D86" s="29">
        <v>-69.675361859322607</v>
      </c>
      <c r="E86" s="29">
        <v>-67.290000000000006</v>
      </c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4">
        <f t="shared" si="2"/>
        <v>-68.78813921483065</v>
      </c>
      <c r="AF86" s="2"/>
      <c r="AG86" s="32">
        <v>24.198287000000001</v>
      </c>
      <c r="AH86" s="32">
        <v>24.630700000000001</v>
      </c>
      <c r="AI86" s="32">
        <v>23.280181048753001</v>
      </c>
      <c r="AJ86" s="32">
        <v>22.876000000000001</v>
      </c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23.746292012188249</v>
      </c>
    </row>
    <row r="87" spans="1:62">
      <c r="A87" s="29">
        <v>58</v>
      </c>
      <c r="B87" s="29">
        <v>-68.723602</v>
      </c>
      <c r="C87" s="29">
        <v>-69.221999999999994</v>
      </c>
      <c r="D87" s="29">
        <v>-69.499785931833401</v>
      </c>
      <c r="E87" s="29">
        <v>-67.180000000000007</v>
      </c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4">
        <f t="shared" si="2"/>
        <v>-68.656346982958354</v>
      </c>
      <c r="AF87" s="2"/>
      <c r="AG87" s="32">
        <v>24.408560999999999</v>
      </c>
      <c r="AH87" s="32">
        <v>24.758700000000001</v>
      </c>
      <c r="AI87" s="32">
        <v>23.4392408671686</v>
      </c>
      <c r="AJ87" s="32">
        <v>23.116</v>
      </c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23.930625466792147</v>
      </c>
    </row>
    <row r="88" spans="1:62">
      <c r="A88" s="29">
        <v>59</v>
      </c>
      <c r="B88" s="29">
        <v>-68.579277000000005</v>
      </c>
      <c r="C88" s="29">
        <v>-69.089600000000004</v>
      </c>
      <c r="D88" s="29">
        <v>-69.394574579205297</v>
      </c>
      <c r="E88" s="29">
        <v>-67.096000000000004</v>
      </c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4">
        <f t="shared" si="2"/>
        <v>-68.539862894801331</v>
      </c>
      <c r="AF88" s="2"/>
      <c r="AG88" s="32">
        <v>24.604527999999998</v>
      </c>
      <c r="AH88" s="32">
        <v>24.954499999999999</v>
      </c>
      <c r="AI88" s="32">
        <v>23.609083402722199</v>
      </c>
      <c r="AJ88" s="32">
        <v>23.28</v>
      </c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24.112027850680548</v>
      </c>
    </row>
    <row r="89" spans="1:62">
      <c r="A89" s="29">
        <v>60</v>
      </c>
      <c r="B89" s="29">
        <v>-68.453481999999994</v>
      </c>
      <c r="C89" s="29">
        <v>-68.968900000000005</v>
      </c>
      <c r="D89" s="29">
        <v>-69.261200000000002</v>
      </c>
      <c r="E89" s="29">
        <v>-66.954999999999998</v>
      </c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4">
        <f t="shared" si="2"/>
        <v>-68.409645499999996</v>
      </c>
      <c r="AF89" s="2"/>
      <c r="AG89" s="32">
        <v>24.800170000000001</v>
      </c>
      <c r="AH89" s="32">
        <v>25.119399999999999</v>
      </c>
      <c r="AI89" s="32">
        <v>23.744399999999999</v>
      </c>
      <c r="AJ89" s="32">
        <v>23.379000000000001</v>
      </c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24.260742500000003</v>
      </c>
    </row>
    <row r="90" spans="1:62">
      <c r="A90" s="29">
        <v>61</v>
      </c>
      <c r="B90" s="29">
        <v>-68.329582000000002</v>
      </c>
      <c r="C90" s="29">
        <v>-68.813400000000001</v>
      </c>
      <c r="D90" s="29">
        <v>-69.141075023061106</v>
      </c>
      <c r="E90" s="29">
        <v>-66.825999999999993</v>
      </c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4">
        <f t="shared" si="2"/>
        <v>-68.277514255765283</v>
      </c>
      <c r="AF90" s="2"/>
      <c r="AG90" s="32">
        <v>25.012774</v>
      </c>
      <c r="AH90" s="32">
        <v>25.338799999999999</v>
      </c>
      <c r="AI90" s="32">
        <v>23.880292976099799</v>
      </c>
      <c r="AJ90" s="32">
        <v>23.501000000000001</v>
      </c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24.43321674402495</v>
      </c>
    </row>
    <row r="91" spans="1:62">
      <c r="A91" s="29">
        <v>62</v>
      </c>
      <c r="B91" s="29">
        <v>-68.210130000000007</v>
      </c>
      <c r="C91" s="29">
        <v>-68.652799999999999</v>
      </c>
      <c r="D91" s="29">
        <v>-69.0252884215015</v>
      </c>
      <c r="E91" s="29">
        <v>-66.608999999999995</v>
      </c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4">
        <f t="shared" si="2"/>
        <v>-68.124304605375372</v>
      </c>
      <c r="AF91" s="2"/>
      <c r="AG91" s="32">
        <v>25.222767000000001</v>
      </c>
      <c r="AH91" s="32">
        <v>25.5396</v>
      </c>
      <c r="AI91" s="32">
        <v>24.061919161802599</v>
      </c>
      <c r="AJ91" s="32">
        <v>23.780999999999999</v>
      </c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24.651321540450652</v>
      </c>
    </row>
    <row r="92" spans="1:62">
      <c r="A92" s="29">
        <v>63</v>
      </c>
      <c r="B92" s="29">
        <v>-68.090717999999995</v>
      </c>
      <c r="C92" s="29">
        <v>-68.541300000000007</v>
      </c>
      <c r="D92" s="29">
        <v>-68.867042519638204</v>
      </c>
      <c r="E92" s="29">
        <v>-66.466999999999999</v>
      </c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4">
        <f t="shared" si="2"/>
        <v>-67.991515129909558</v>
      </c>
      <c r="AF92" s="2"/>
      <c r="AG92" s="32">
        <v>25.385639000000001</v>
      </c>
      <c r="AH92" s="32">
        <v>25.762499999999999</v>
      </c>
      <c r="AI92" s="32">
        <v>24.252275962186999</v>
      </c>
      <c r="AJ92" s="32">
        <v>23.899000000000001</v>
      </c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24.82485374054675</v>
      </c>
    </row>
    <row r="93" spans="1:62">
      <c r="A93" s="29">
        <v>64</v>
      </c>
      <c r="B93" s="29">
        <v>-67.924160000000001</v>
      </c>
      <c r="C93" s="29">
        <v>-68.409800000000004</v>
      </c>
      <c r="D93" s="29">
        <v>-68.774526017907306</v>
      </c>
      <c r="E93" s="29">
        <v>-66.284999999999997</v>
      </c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4">
        <f t="shared" si="2"/>
        <v>-67.84837150447683</v>
      </c>
      <c r="AF93" s="2"/>
      <c r="AG93" s="32">
        <v>25.581907000000001</v>
      </c>
      <c r="AH93" s="32">
        <v>25.976299999999998</v>
      </c>
      <c r="AI93" s="32">
        <v>24.459046089861101</v>
      </c>
      <c r="AJ93" s="32">
        <v>24.045999999999999</v>
      </c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25.015813272465273</v>
      </c>
    </row>
    <row r="94" spans="1:62">
      <c r="A94" s="29">
        <v>65</v>
      </c>
      <c r="B94" s="29">
        <v>-67.805553000000003</v>
      </c>
      <c r="C94" s="29">
        <v>-68.257499999999993</v>
      </c>
      <c r="D94" s="29">
        <v>-68.645499999999998</v>
      </c>
      <c r="E94" s="29">
        <v>-66.069999999999993</v>
      </c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4">
        <f t="shared" ref="AE94:AE128" si="4">AVERAGE(B94:AD94)</f>
        <v>-67.694638249999997</v>
      </c>
      <c r="AF94" s="2"/>
      <c r="AG94" s="32">
        <v>25.771692999999999</v>
      </c>
      <c r="AH94" s="32">
        <v>26.148700000000002</v>
      </c>
      <c r="AI94" s="32">
        <v>24.595800000000001</v>
      </c>
      <c r="AJ94" s="32">
        <v>24.265000000000001</v>
      </c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25.19529825</v>
      </c>
    </row>
    <row r="95" spans="1:62">
      <c r="A95" s="29">
        <v>66</v>
      </c>
      <c r="B95" s="29">
        <v>-67.663402000000005</v>
      </c>
      <c r="C95" s="29">
        <v>-68.112300000000005</v>
      </c>
      <c r="D95" s="29">
        <v>-68.492983088621799</v>
      </c>
      <c r="E95" s="29">
        <v>-65.896000000000001</v>
      </c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4">
        <f t="shared" si="4"/>
        <v>-67.541171272155452</v>
      </c>
      <c r="AF95" s="2"/>
      <c r="AG95" s="32">
        <v>25.992846</v>
      </c>
      <c r="AH95" s="32">
        <v>26.367100000000001</v>
      </c>
      <c r="AI95" s="32">
        <v>24.746873238280799</v>
      </c>
      <c r="AJ95" s="32">
        <v>24.437000000000001</v>
      </c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25.385954809570197</v>
      </c>
    </row>
    <row r="96" spans="1:62">
      <c r="A96" s="29">
        <v>67</v>
      </c>
      <c r="B96" s="29">
        <v>-67.506910000000005</v>
      </c>
      <c r="C96" s="29">
        <v>-67.956999999999994</v>
      </c>
      <c r="D96" s="29">
        <v>-68.395696559143502</v>
      </c>
      <c r="E96" s="29">
        <v>-65.766000000000005</v>
      </c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4">
        <f t="shared" si="4"/>
        <v>-67.406401639785884</v>
      </c>
      <c r="AF96" s="2"/>
      <c r="AG96" s="32">
        <v>26.185645000000001</v>
      </c>
      <c r="AH96" s="32">
        <v>26.540099999999999</v>
      </c>
      <c r="AI96" s="32">
        <v>24.868010345494699</v>
      </c>
      <c r="AJ96" s="32">
        <v>24.632999999999999</v>
      </c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25.556688836373674</v>
      </c>
    </row>
    <row r="97" spans="1:62">
      <c r="A97" s="29">
        <v>68</v>
      </c>
      <c r="B97" s="29">
        <v>-67.388087999999996</v>
      </c>
      <c r="C97" s="29">
        <v>-67.787000000000006</v>
      </c>
      <c r="D97" s="29">
        <v>-68.265122871632698</v>
      </c>
      <c r="E97" s="29">
        <v>-65.632000000000005</v>
      </c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4">
        <f t="shared" si="4"/>
        <v>-67.268052717908176</v>
      </c>
      <c r="AF97" s="2"/>
      <c r="AG97" s="32">
        <v>26.38879</v>
      </c>
      <c r="AH97" s="32">
        <v>26.743600000000001</v>
      </c>
      <c r="AI97" s="32">
        <v>25.080586927476801</v>
      </c>
      <c r="AJ97" s="32">
        <v>24.716000000000001</v>
      </c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25.732244231869203</v>
      </c>
    </row>
    <row r="98" spans="1:62">
      <c r="A98" s="29">
        <v>69</v>
      </c>
      <c r="B98" s="29">
        <v>-67.259314000000003</v>
      </c>
      <c r="C98" s="29">
        <v>-67.646600000000007</v>
      </c>
      <c r="D98" s="29">
        <v>-68.067580684070293</v>
      </c>
      <c r="E98" s="29">
        <v>-65.484999999999999</v>
      </c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4">
        <f t="shared" si="4"/>
        <v>-67.114623671017569</v>
      </c>
      <c r="AF98" s="2"/>
      <c r="AG98" s="32">
        <v>26.598063</v>
      </c>
      <c r="AH98" s="32">
        <v>26.962399999999999</v>
      </c>
      <c r="AI98" s="32">
        <v>25.257490125745601</v>
      </c>
      <c r="AJ98" s="32">
        <v>24.86</v>
      </c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25.919488281436401</v>
      </c>
    </row>
    <row r="99" spans="1:62">
      <c r="A99" s="29">
        <v>70</v>
      </c>
      <c r="B99" s="29">
        <v>-67.085375999999997</v>
      </c>
      <c r="C99" s="29">
        <v>-67.521000000000001</v>
      </c>
      <c r="D99" s="29">
        <v>-67.941599999999994</v>
      </c>
      <c r="E99" s="29">
        <v>-65.36</v>
      </c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4">
        <f t="shared" si="4"/>
        <v>-66.976994000000005</v>
      </c>
      <c r="AF99" s="2"/>
      <c r="AG99" s="32">
        <v>26.795044999999998</v>
      </c>
      <c r="AH99" s="32">
        <v>27.138400000000001</v>
      </c>
      <c r="AI99" s="32">
        <v>25.4133</v>
      </c>
      <c r="AJ99" s="32">
        <v>25.045999999999999</v>
      </c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26.098186249999998</v>
      </c>
    </row>
    <row r="100" spans="1:62">
      <c r="A100" s="29">
        <v>71</v>
      </c>
      <c r="B100" s="29">
        <v>-66.925918999999993</v>
      </c>
      <c r="C100" s="29">
        <v>-67.355500000000006</v>
      </c>
      <c r="D100" s="29">
        <v>-67.753213895676495</v>
      </c>
      <c r="E100" s="29">
        <v>-65.152000000000001</v>
      </c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4">
        <f t="shared" si="4"/>
        <v>-66.796658223919124</v>
      </c>
      <c r="AF100" s="2"/>
      <c r="AG100" s="32">
        <v>27.006847</v>
      </c>
      <c r="AH100" s="32">
        <v>27.340800000000002</v>
      </c>
      <c r="AI100" s="32">
        <v>25.560882643944598</v>
      </c>
      <c r="AJ100" s="32">
        <v>25.198</v>
      </c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26.276632410986153</v>
      </c>
    </row>
    <row r="101" spans="1:62">
      <c r="A101" s="29">
        <v>72</v>
      </c>
      <c r="B101" s="29">
        <v>-66.772792999999993</v>
      </c>
      <c r="C101" s="29">
        <v>-67.212800000000001</v>
      </c>
      <c r="D101" s="29">
        <v>-67.548227032598902</v>
      </c>
      <c r="E101" s="29">
        <v>-64.918999999999997</v>
      </c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4">
        <f t="shared" si="4"/>
        <v>-66.61320500814972</v>
      </c>
      <c r="AF101" s="2"/>
      <c r="AG101" s="32">
        <v>27.230893999999999</v>
      </c>
      <c r="AH101" s="32">
        <v>27.5123</v>
      </c>
      <c r="AI101" s="32">
        <v>25.759748032542799</v>
      </c>
      <c r="AJ101" s="32">
        <v>25.352</v>
      </c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26.463735508135702</v>
      </c>
    </row>
    <row r="102" spans="1:62">
      <c r="A102" s="29">
        <v>73</v>
      </c>
      <c r="B102" s="29">
        <v>-66.617896999999999</v>
      </c>
      <c r="C102" s="29">
        <v>-67.065200000000004</v>
      </c>
      <c r="D102" s="29">
        <v>-67.363700855346593</v>
      </c>
      <c r="E102" s="29">
        <v>-64.744</v>
      </c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4">
        <f t="shared" si="4"/>
        <v>-66.447699463836642</v>
      </c>
      <c r="AF102" s="2"/>
      <c r="AG102" s="32">
        <v>27.450085999999999</v>
      </c>
      <c r="AH102" s="32">
        <v>27.763100000000001</v>
      </c>
      <c r="AI102" s="32">
        <v>25.919054543999099</v>
      </c>
      <c r="AJ102" s="32">
        <v>25.486999999999998</v>
      </c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26.654810135999774</v>
      </c>
    </row>
    <row r="103" spans="1:62">
      <c r="A103" s="29">
        <v>74</v>
      </c>
      <c r="B103" s="29">
        <v>-66.446903000000006</v>
      </c>
      <c r="C103" s="29">
        <v>-66.927199999999999</v>
      </c>
      <c r="D103" s="29">
        <v>-67.1472476450447</v>
      </c>
      <c r="E103" s="29">
        <v>-64.489999999999995</v>
      </c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4">
        <f t="shared" si="4"/>
        <v>-66.252837661261168</v>
      </c>
      <c r="AF103" s="2"/>
      <c r="AG103" s="32">
        <v>27.629832</v>
      </c>
      <c r="AH103" s="32">
        <v>28.0002</v>
      </c>
      <c r="AI103" s="32">
        <v>26.1750114467368</v>
      </c>
      <c r="AJ103" s="32">
        <v>25.78</v>
      </c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26.896260861684201</v>
      </c>
    </row>
    <row r="104" spans="1:62">
      <c r="A104" s="29">
        <v>75</v>
      </c>
      <c r="B104" s="29">
        <v>-66.294264999999996</v>
      </c>
      <c r="C104" s="29">
        <v>-66.758899999999997</v>
      </c>
      <c r="D104" s="29">
        <v>-66.933099999999996</v>
      </c>
      <c r="E104" s="29">
        <v>-64.236000000000004</v>
      </c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4">
        <f t="shared" si="4"/>
        <v>-66.055566249999998</v>
      </c>
      <c r="AF104" s="2"/>
      <c r="AG104" s="32">
        <v>27.905290000000001</v>
      </c>
      <c r="AH104" s="32">
        <v>28.216000000000001</v>
      </c>
      <c r="AI104" s="32">
        <v>26.384599999999999</v>
      </c>
      <c r="AJ104" s="32">
        <v>25.920999999999999</v>
      </c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27.106722499999997</v>
      </c>
    </row>
    <row r="105" spans="1:62">
      <c r="A105" s="29">
        <v>76</v>
      </c>
      <c r="B105" s="29">
        <v>-66.081540000000004</v>
      </c>
      <c r="C105" s="29">
        <v>-66.545400000000001</v>
      </c>
      <c r="D105" s="29">
        <v>-66.764469800260301</v>
      </c>
      <c r="E105" s="29">
        <v>-64.084000000000003</v>
      </c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4">
        <f t="shared" si="4"/>
        <v>-65.868852450065077</v>
      </c>
      <c r="AF105" s="2"/>
      <c r="AG105" s="32">
        <v>28.124455999999999</v>
      </c>
      <c r="AH105" s="32">
        <v>28.3809</v>
      </c>
      <c r="AI105" s="32">
        <v>26.597245428294698</v>
      </c>
      <c r="AJ105" s="32">
        <v>26.302</v>
      </c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27.351150357073671</v>
      </c>
    </row>
    <row r="106" spans="1:62">
      <c r="A106" s="29">
        <v>77</v>
      </c>
      <c r="B106" s="29">
        <v>-65.944120999999996</v>
      </c>
      <c r="C106" s="29">
        <v>-66.334699999999998</v>
      </c>
      <c r="D106" s="29">
        <v>-66.593548537027502</v>
      </c>
      <c r="E106" s="29">
        <v>-63.854999999999997</v>
      </c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4">
        <f t="shared" si="4"/>
        <v>-65.681842384256882</v>
      </c>
      <c r="AF106" s="2"/>
      <c r="AG106" s="32">
        <v>28.344767000000001</v>
      </c>
      <c r="AH106" s="32">
        <v>28.591999999999999</v>
      </c>
      <c r="AI106" s="32">
        <v>26.819661074259098</v>
      </c>
      <c r="AJ106" s="32">
        <v>26.652999999999999</v>
      </c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27.602357018564774</v>
      </c>
    </row>
    <row r="107" spans="1:62">
      <c r="A107" s="29">
        <v>78</v>
      </c>
      <c r="B107" s="29">
        <v>-65.765876000000006</v>
      </c>
      <c r="C107" s="29">
        <v>-66.198099999999997</v>
      </c>
      <c r="D107" s="29">
        <v>-66.392801851684297</v>
      </c>
      <c r="E107" s="29">
        <v>-63.615000000000002</v>
      </c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4">
        <f t="shared" si="4"/>
        <v>-65.492944462921074</v>
      </c>
      <c r="AF107" s="2"/>
      <c r="AG107" s="32">
        <v>28.553851000000002</v>
      </c>
      <c r="AH107" s="32">
        <v>28.797999999999998</v>
      </c>
      <c r="AI107" s="32">
        <v>27.023579047217101</v>
      </c>
      <c r="AJ107" s="32">
        <v>26.992999999999999</v>
      </c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27.842107511804272</v>
      </c>
    </row>
    <row r="108" spans="1:62">
      <c r="A108" s="29">
        <v>79</v>
      </c>
      <c r="B108" s="29">
        <v>-65.585864999999998</v>
      </c>
      <c r="C108" s="29">
        <v>-65.989599999999996</v>
      </c>
      <c r="D108" s="29">
        <v>-66.211451608227307</v>
      </c>
      <c r="E108" s="29">
        <v>-63.463999999999999</v>
      </c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4">
        <f t="shared" si="4"/>
        <v>-65.312729152056832</v>
      </c>
      <c r="AF108" s="2"/>
      <c r="AG108" s="32">
        <v>28.775030000000001</v>
      </c>
      <c r="AH108" s="32">
        <v>29.022400000000001</v>
      </c>
      <c r="AI108" s="32">
        <v>27.2897660225564</v>
      </c>
      <c r="AJ108" s="32">
        <v>27.126000000000001</v>
      </c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28.053299005639104</v>
      </c>
    </row>
    <row r="109" spans="1:62">
      <c r="A109" s="29">
        <v>80</v>
      </c>
      <c r="B109" s="29">
        <v>-65.369275999999999</v>
      </c>
      <c r="C109" s="29">
        <v>-65.760400000000004</v>
      </c>
      <c r="D109" s="29">
        <v>-66.024900000000002</v>
      </c>
      <c r="E109" s="29">
        <v>-63.265999999999998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4">
        <f t="shared" si="4"/>
        <v>-65.10514400000001</v>
      </c>
      <c r="AF109" s="2"/>
      <c r="AG109" s="32">
        <v>28.970721000000001</v>
      </c>
      <c r="AH109" s="32">
        <v>29.3111</v>
      </c>
      <c r="AI109" s="32">
        <v>27.640499999999999</v>
      </c>
      <c r="AJ109" s="32">
        <v>27.431000000000001</v>
      </c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28.338330249999999</v>
      </c>
    </row>
    <row r="110" spans="1:62">
      <c r="A110" s="29">
        <v>81</v>
      </c>
      <c r="B110" s="29">
        <v>-65.131229000000005</v>
      </c>
      <c r="C110" s="29">
        <v>-65.607100000000003</v>
      </c>
      <c r="D110" s="29">
        <v>-65.8060773259906</v>
      </c>
      <c r="E110" s="29">
        <v>-63.079000000000001</v>
      </c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4">
        <f t="shared" si="4"/>
        <v>-64.905851581497657</v>
      </c>
      <c r="AF110" s="2"/>
      <c r="AG110" s="32">
        <v>29.215699999999998</v>
      </c>
      <c r="AH110" s="32">
        <v>29.5351</v>
      </c>
      <c r="AI110" s="32">
        <v>27.889822552004901</v>
      </c>
      <c r="AJ110" s="32">
        <v>27.7</v>
      </c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28.585155638001225</v>
      </c>
    </row>
    <row r="111" spans="1:62">
      <c r="A111" s="29">
        <v>82</v>
      </c>
      <c r="B111" s="29">
        <v>-64.928059000000005</v>
      </c>
      <c r="C111" s="29">
        <v>-65.426599999999993</v>
      </c>
      <c r="D111" s="29">
        <v>-65.651284484691104</v>
      </c>
      <c r="E111" s="29">
        <v>-62.84</v>
      </c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4">
        <f t="shared" si="4"/>
        <v>-64.711485871172783</v>
      </c>
      <c r="AF111" s="2"/>
      <c r="AG111" s="32">
        <v>29.474212000000001</v>
      </c>
      <c r="AH111" s="32">
        <v>29.829699999999999</v>
      </c>
      <c r="AI111" s="32">
        <v>28.219420586662999</v>
      </c>
      <c r="AJ111" s="32">
        <v>27.934999999999999</v>
      </c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28.864583146665751</v>
      </c>
    </row>
    <row r="112" spans="1:62">
      <c r="A112" s="29">
        <v>83</v>
      </c>
      <c r="B112" s="29">
        <v>-64.734206</v>
      </c>
      <c r="C112" s="29">
        <v>-65.155299999999997</v>
      </c>
      <c r="D112" s="29">
        <v>-65.360256470542296</v>
      </c>
      <c r="E112" s="29">
        <v>-62.66</v>
      </c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4">
        <f t="shared" si="4"/>
        <v>-64.47744061763558</v>
      </c>
      <c r="AF112" s="2"/>
      <c r="AG112" s="32">
        <v>29.723362000000002</v>
      </c>
      <c r="AH112" s="32">
        <v>30.045400000000001</v>
      </c>
      <c r="AI112" s="32">
        <v>28.514046675521101</v>
      </c>
      <c r="AJ112" s="32">
        <v>28.300999999999998</v>
      </c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29.145952168880275</v>
      </c>
    </row>
    <row r="113" spans="1:62">
      <c r="A113" s="29">
        <v>84</v>
      </c>
      <c r="B113" s="29">
        <v>-64.481584999999995</v>
      </c>
      <c r="C113" s="29">
        <v>-64.910700000000006</v>
      </c>
      <c r="D113" s="29">
        <v>-65.062134162105096</v>
      </c>
      <c r="E113" s="29">
        <v>-62.408999999999999</v>
      </c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4">
        <f t="shared" si="4"/>
        <v>-64.215854790526279</v>
      </c>
      <c r="AF113" s="2"/>
      <c r="AG113" s="32">
        <v>29.979831000000001</v>
      </c>
      <c r="AH113" s="32">
        <v>30.2605</v>
      </c>
      <c r="AI113" s="32">
        <v>28.850753763615302</v>
      </c>
      <c r="AJ113" s="32">
        <v>28.667999999999999</v>
      </c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29.439771190903826</v>
      </c>
    </row>
    <row r="114" spans="1:62">
      <c r="A114" s="29">
        <v>85</v>
      </c>
      <c r="B114" s="29">
        <v>-64.241213999999999</v>
      </c>
      <c r="C114" s="29">
        <v>-64.658199999999994</v>
      </c>
      <c r="D114" s="29">
        <v>-64.808700000000002</v>
      </c>
      <c r="E114" s="29">
        <v>-62.134999999999998</v>
      </c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4">
        <f t="shared" si="4"/>
        <v>-63.960778499999989</v>
      </c>
      <c r="AF114" s="2"/>
      <c r="AG114" s="32">
        <v>30.236259</v>
      </c>
      <c r="AH114" s="32">
        <v>30.539100000000001</v>
      </c>
      <c r="AI114" s="32">
        <v>29.197299999999998</v>
      </c>
      <c r="AJ114" s="32">
        <v>28.995999999999999</v>
      </c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29.742164749999997</v>
      </c>
    </row>
    <row r="115" spans="1:62">
      <c r="A115" s="29">
        <v>86</v>
      </c>
      <c r="B115" s="29">
        <v>-63.995792000000002</v>
      </c>
      <c r="C115" s="29">
        <v>-64.490499999999997</v>
      </c>
      <c r="D115" s="29">
        <v>-64.448177131442407</v>
      </c>
      <c r="E115" s="29">
        <v>-61.878999999999998</v>
      </c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4">
        <f t="shared" si="4"/>
        <v>-63.703367282860597</v>
      </c>
      <c r="AF115" s="2"/>
      <c r="AG115" s="32">
        <v>30.506800999999999</v>
      </c>
      <c r="AH115" s="32">
        <v>30.797899999999998</v>
      </c>
      <c r="AI115" s="32">
        <v>29.479742090079998</v>
      </c>
      <c r="AJ115" s="32">
        <v>29.417000000000002</v>
      </c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30.050360772519998</v>
      </c>
    </row>
    <row r="116" spans="1:62">
      <c r="A116" s="29">
        <v>87</v>
      </c>
      <c r="B116" s="29">
        <v>-63.727753</v>
      </c>
      <c r="C116" s="29">
        <v>-64.269800000000004</v>
      </c>
      <c r="D116" s="29">
        <v>-64.170475600714397</v>
      </c>
      <c r="E116" s="29">
        <v>-61.61</v>
      </c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4">
        <f t="shared" si="4"/>
        <v>-63.444507150178609</v>
      </c>
      <c r="AF116" s="2"/>
      <c r="AG116" s="32">
        <v>30.788620999999999</v>
      </c>
      <c r="AH116" s="32">
        <v>31.036899999999999</v>
      </c>
      <c r="AI116" s="32">
        <v>29.831594014029001</v>
      </c>
      <c r="AJ116" s="32">
        <v>29.626999999999999</v>
      </c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30.321028753507246</v>
      </c>
    </row>
    <row r="117" spans="1:62">
      <c r="A117" s="29">
        <v>88</v>
      </c>
      <c r="B117" s="29">
        <v>-63.393023999999997</v>
      </c>
      <c r="C117" s="29">
        <v>-64.0381</v>
      </c>
      <c r="D117" s="29">
        <v>-63.783957943333299</v>
      </c>
      <c r="E117" s="29">
        <v>-61.25</v>
      </c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4">
        <f t="shared" si="4"/>
        <v>-63.116270485833326</v>
      </c>
      <c r="AF117" s="2"/>
      <c r="AG117" s="32">
        <v>31.106521999999998</v>
      </c>
      <c r="AH117" s="32">
        <v>31.299600000000002</v>
      </c>
      <c r="AI117" s="32">
        <v>30.280027401551699</v>
      </c>
      <c r="AJ117" s="32">
        <v>29.875</v>
      </c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30.640287350387922</v>
      </c>
    </row>
    <row r="118" spans="1:62">
      <c r="A118" s="29">
        <v>89</v>
      </c>
      <c r="B118" s="29">
        <v>-63.110267999999998</v>
      </c>
      <c r="C118" s="29">
        <v>-63.681800000000003</v>
      </c>
      <c r="D118" s="29">
        <v>-63.467230785580703</v>
      </c>
      <c r="E118" s="29">
        <v>-60.927999999999997</v>
      </c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4">
        <f t="shared" si="4"/>
        <v>-62.796824696395177</v>
      </c>
      <c r="AF118" s="2"/>
      <c r="AG118" s="32">
        <v>31.425070999999999</v>
      </c>
      <c r="AH118" s="32">
        <v>31.6358</v>
      </c>
      <c r="AI118" s="32">
        <v>30.720268156547998</v>
      </c>
      <c r="AJ118" s="32">
        <v>30.433</v>
      </c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31.053534789136997</v>
      </c>
    </row>
    <row r="119" spans="1:62">
      <c r="A119" s="29">
        <v>90</v>
      </c>
      <c r="B119" s="29">
        <v>-62.759394</v>
      </c>
      <c r="C119" s="29">
        <v>-63.412399999999998</v>
      </c>
      <c r="D119" s="29">
        <v>-63.038699999999999</v>
      </c>
      <c r="E119" s="29">
        <v>-60.680999999999997</v>
      </c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4">
        <f t="shared" si="4"/>
        <v>-62.472873500000006</v>
      </c>
      <c r="AF119" s="2"/>
      <c r="AG119" s="32">
        <v>31.766722999999999</v>
      </c>
      <c r="AH119" s="32">
        <v>31.960899999999999</v>
      </c>
      <c r="AI119" s="32">
        <v>31.240600000000001</v>
      </c>
      <c r="AJ119" s="32">
        <v>30.96</v>
      </c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31.482055750000001</v>
      </c>
    </row>
    <row r="120" spans="1:62">
      <c r="A120" s="29">
        <v>91</v>
      </c>
      <c r="B120" s="29">
        <v>-62.382995999999999</v>
      </c>
      <c r="C120" s="29">
        <v>-62.985999999999997</v>
      </c>
      <c r="D120" s="29">
        <v>-62.460813199557201</v>
      </c>
      <c r="E120" s="29">
        <v>-60.256999999999998</v>
      </c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4">
        <f t="shared" si="4"/>
        <v>-62.021702299889299</v>
      </c>
      <c r="AF120" s="2"/>
      <c r="AG120" s="32">
        <v>32.132834000000003</v>
      </c>
      <c r="AH120" s="32">
        <v>32.399000000000001</v>
      </c>
      <c r="AI120" s="32">
        <v>31.589436827610299</v>
      </c>
      <c r="AJ120" s="32">
        <v>31.385999999999999</v>
      </c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31.876817706902575</v>
      </c>
    </row>
    <row r="121" spans="1:62">
      <c r="A121" s="29">
        <v>92</v>
      </c>
      <c r="B121" s="29">
        <v>-61.930168000000002</v>
      </c>
      <c r="C121" s="29">
        <v>-62.525199999999998</v>
      </c>
      <c r="D121" s="29">
        <v>-61.917485675506803</v>
      </c>
      <c r="E121" s="29">
        <v>-59.856000000000002</v>
      </c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4">
        <f t="shared" si="4"/>
        <v>-61.5572134188767</v>
      </c>
      <c r="AF121" s="2"/>
      <c r="AG121" s="32">
        <v>32.527036000000003</v>
      </c>
      <c r="AH121" s="32">
        <v>32.801699999999997</v>
      </c>
      <c r="AI121" s="32">
        <v>32.090082266607098</v>
      </c>
      <c r="AJ121" s="32">
        <v>32.1</v>
      </c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32.379704566651775</v>
      </c>
    </row>
    <row r="122" spans="1:62">
      <c r="A122" s="29">
        <v>93</v>
      </c>
      <c r="B122" s="29">
        <v>-61.421394999999997</v>
      </c>
      <c r="C122" s="29">
        <v>-62.072299999999998</v>
      </c>
      <c r="D122" s="29">
        <v>-61.391343395427299</v>
      </c>
      <c r="E122" s="29">
        <v>-59.286999999999999</v>
      </c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4">
        <f t="shared" si="4"/>
        <v>-61.043009598856827</v>
      </c>
      <c r="AF122" s="2"/>
      <c r="AG122" s="32">
        <v>33.013077000000003</v>
      </c>
      <c r="AH122" s="32">
        <v>33.333399999999997</v>
      </c>
      <c r="AI122" s="32">
        <v>32.555296147562501</v>
      </c>
      <c r="AJ122" s="32">
        <v>32.563000000000002</v>
      </c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32.866193286890621</v>
      </c>
    </row>
    <row r="123" spans="1:62">
      <c r="A123" s="29">
        <v>94</v>
      </c>
      <c r="B123" s="29">
        <v>-60.864151999999997</v>
      </c>
      <c r="C123" s="29">
        <v>-61.548299999999998</v>
      </c>
      <c r="D123" s="29">
        <v>-60.504470217087103</v>
      </c>
      <c r="E123" s="29">
        <v>-58.851999999999997</v>
      </c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4">
        <f t="shared" si="4"/>
        <v>-60.442230554271781</v>
      </c>
      <c r="AF123" s="2"/>
      <c r="AG123" s="32">
        <v>33.536403</v>
      </c>
      <c r="AH123" s="32">
        <v>33.978900000000003</v>
      </c>
      <c r="AI123" s="32">
        <v>32.986044074809797</v>
      </c>
      <c r="AJ123" s="32">
        <v>33.215000000000003</v>
      </c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33.429086768702447</v>
      </c>
    </row>
    <row r="124" spans="1:62">
      <c r="A124" s="29">
        <v>95</v>
      </c>
      <c r="B124" s="29">
        <v>-60.084994999999999</v>
      </c>
      <c r="C124" s="29">
        <v>-60.703400000000002</v>
      </c>
      <c r="D124" s="29">
        <v>-59.26</v>
      </c>
      <c r="E124" s="29">
        <v>-58.476999999999997</v>
      </c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4">
        <f t="shared" si="4"/>
        <v>-59.631348750000001</v>
      </c>
      <c r="AF124" s="2"/>
      <c r="AG124" s="32">
        <v>34.145150000000001</v>
      </c>
      <c r="AH124" s="32">
        <v>34.498100000000001</v>
      </c>
      <c r="AI124" s="32">
        <v>33.6233</v>
      </c>
      <c r="AJ124" s="32">
        <v>33.783000000000001</v>
      </c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34.012387500000003</v>
      </c>
    </row>
    <row r="125" spans="1:62">
      <c r="A125" s="29">
        <v>96</v>
      </c>
      <c r="B125" s="29">
        <v>-59.143270000000001</v>
      </c>
      <c r="C125" s="29">
        <v>-59.932099999999998</v>
      </c>
      <c r="D125" s="29">
        <v>-58.367810226025</v>
      </c>
      <c r="E125" s="29">
        <v>-57.576999999999998</v>
      </c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4">
        <f t="shared" si="4"/>
        <v>-58.755045056506248</v>
      </c>
      <c r="AF125" s="2"/>
      <c r="AG125" s="32">
        <v>34.824714</v>
      </c>
      <c r="AH125" s="32">
        <v>35.044600000000003</v>
      </c>
      <c r="AI125" s="32">
        <v>34.304232659937</v>
      </c>
      <c r="AJ125" s="32">
        <v>34.651000000000003</v>
      </c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34.70613666498425</v>
      </c>
    </row>
    <row r="126" spans="1:62">
      <c r="A126" s="29">
        <v>97</v>
      </c>
      <c r="B126" s="29">
        <v>-58.101627000000001</v>
      </c>
      <c r="C126" s="29">
        <v>-59.109699999999997</v>
      </c>
      <c r="D126" s="29">
        <v>-57.2801964048613</v>
      </c>
      <c r="E126" s="29">
        <v>-56.828000000000003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4">
        <f t="shared" si="4"/>
        <v>-57.829880851215329</v>
      </c>
      <c r="AF126" s="2"/>
      <c r="AG126" s="32">
        <v>35.572493000000001</v>
      </c>
      <c r="AH126" s="32">
        <v>35.812100000000001</v>
      </c>
      <c r="AI126" s="32">
        <v>35.962180941174097</v>
      </c>
      <c r="AJ126" s="32">
        <v>35.398000000000003</v>
      </c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35.686193485293522</v>
      </c>
    </row>
    <row r="127" spans="1:62">
      <c r="A127" s="29">
        <v>98</v>
      </c>
      <c r="B127" s="29">
        <v>-56.515050000000002</v>
      </c>
      <c r="C127" s="29">
        <v>-57.909100000000002</v>
      </c>
      <c r="D127" s="29">
        <v>-55.211476194035498</v>
      </c>
      <c r="E127" s="29">
        <v>-54.402999999999999</v>
      </c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4">
        <f t="shared" si="4"/>
        <v>-56.009656548508872</v>
      </c>
      <c r="AF127" s="2"/>
      <c r="AG127" s="32">
        <v>36.711776999999998</v>
      </c>
      <c r="AH127" s="32">
        <v>36.791499999999999</v>
      </c>
      <c r="AI127" s="32">
        <v>37.513519174315903</v>
      </c>
      <c r="AJ127" s="32">
        <v>36.51</v>
      </c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36.881699043578976</v>
      </c>
    </row>
    <row r="128" spans="1:62">
      <c r="A128" s="29">
        <v>99</v>
      </c>
      <c r="B128" s="25">
        <v>-54.155844999999999</v>
      </c>
      <c r="C128" s="29">
        <v>-55.3108</v>
      </c>
      <c r="D128" s="29">
        <v>-52.455749070755701</v>
      </c>
      <c r="E128" s="29">
        <v>-52.326000000000001</v>
      </c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4">
        <f t="shared" si="4"/>
        <v>-53.562098517688923</v>
      </c>
      <c r="AF128" s="2"/>
      <c r="AG128" s="32">
        <v>38.364547000000002</v>
      </c>
      <c r="AH128" s="32">
        <v>38.229900000000001</v>
      </c>
      <c r="AI128" s="32">
        <v>39.6303272928985</v>
      </c>
      <c r="AJ128" s="32">
        <v>40.018999999999998</v>
      </c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39.060943573224627</v>
      </c>
    </row>
    <row r="129" spans="1:62">
      <c r="A129" s="29">
        <v>100</v>
      </c>
      <c r="B129" s="25">
        <v>-44.669145999999998</v>
      </c>
      <c r="C129" s="29">
        <v>-47.256399999999999</v>
      </c>
      <c r="D129" s="29">
        <v>-44.471299999999999</v>
      </c>
      <c r="E129" s="29">
        <v>-45.226999999999997</v>
      </c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4">
        <f>AVERAGE(B129:AD129)</f>
        <v>-45.405961499999997</v>
      </c>
      <c r="AF129" s="2"/>
      <c r="AG129" s="32">
        <v>48.703870000000002</v>
      </c>
      <c r="AH129" s="32">
        <v>49.840699999999998</v>
      </c>
      <c r="AI129" s="32">
        <v>49.546900000000001</v>
      </c>
      <c r="AJ129" s="32">
        <v>51.688000000000002</v>
      </c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49.944867500000001</v>
      </c>
    </row>
    <row r="130" spans="1:62">
      <c r="G130" s="20"/>
      <c r="AL130" s="20"/>
    </row>
    <row r="131" spans="1:62">
      <c r="G131" s="20"/>
      <c r="AL131" s="20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I263" s="23"/>
      <c r="O263" s="23"/>
    </row>
    <row r="264" spans="7:38">
      <c r="I264" s="23"/>
      <c r="O264" s="23"/>
    </row>
    <row r="265" spans="7:38">
      <c r="I265" s="23"/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Revision comments</vt:lpstr>
      <vt:lpstr>Assumptions</vt:lpstr>
      <vt:lpstr>InH_4GHz_12TRxP_ModelA</vt:lpstr>
      <vt:lpstr>InH_4GHz_12TRxP_ModelB</vt:lpstr>
      <vt:lpstr>InH_4GHz_36TRxP_ModelA</vt:lpstr>
      <vt:lpstr>InH_4GHz_36TRxP_ModelB</vt:lpstr>
      <vt:lpstr>InH_30GHz_12TRxP</vt:lpstr>
      <vt:lpstr>InH_30GHz_36TRxP</vt:lpstr>
      <vt:lpstr>InH_70GHz_12TRxP</vt:lpstr>
      <vt:lpstr>InH_70GHz_36TRxP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Wu Yong</cp:lastModifiedBy>
  <cp:lastPrinted>2011-08-15T04:23:56Z</cp:lastPrinted>
  <dcterms:created xsi:type="dcterms:W3CDTF">2009-04-02T17:18:32Z</dcterms:created>
  <dcterms:modified xsi:type="dcterms:W3CDTF">2017-12-04T14:03:56Z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(3)Yc2zexGnqIFyKYGDJnjWAlknbVoYjQaJHJlQalELK6WZhrUGAZgoeSU3+OiXhsL/N3q7H99o
rRV9g48aY6xc0RnQK1iQORHccgp2WQuef55UBHNOICjgcI9/Qt0jEmOGNooEzoIPhIc6WPFf
WGGeHBm1GJvjPXkJwYvQC3C/c8BkxRjJC6SGcPJwbI6lHAzZHFHmJm314d8PQUvs7WYvscXb
ak7QCWt4qjMlw9bbTg</vt:lpwstr>
  </property>
  <property fmtid="{D5CDD505-2E9C-101B-9397-08002B2CF9AE}" pid="9" name="_2015_ms_pID_7253431">
    <vt:lpwstr>K0aWy2elJXnh03HOzsVoeTwCHc2UTCPW90qi1xeqQJyrmliQ6HLu5H
KJqtqOYF1WTk9oMhc9BKBQu/3K/iOHxY1nD9n/L7V3SfjyJITdGqv/ad/aMEY1Lbm/gDRJHT
XNKPPSZM3QrplGNkRYGPB8iZAYpFDhGl9LyxFhpmJWq6EP1dMKOvqv4KpVxrs4vpO+H1RAi1
rGx+pLCMP25mx/R8hAPZhMCWBZlSuh4Q0SOs</vt:lpwstr>
  </property>
  <property fmtid="{D5CDD505-2E9C-101B-9397-08002B2CF9AE}" pid="10" name="_2015_ms_pID_7253432">
    <vt:lpwstr>UDD3LiLDtwm3LReZR7raCmM2Kx/CLh+Vs2nF
t/DcfswavNzA6gr/5UB9zczxAksbPGwKk3qMoVXU6yK4n7hGhdg=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