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1965" yWindow="0" windowWidth="24240" windowHeight="13740" tabRatio="501"/>
  </bookViews>
  <sheets>
    <sheet name="Device Streaming" sheetId="2" r:id="rId1"/>
  </sheets>
  <calcPr calcId="145621" iterateDelta="1E-4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14" i="2" l="1"/>
  <c r="K14" i="2"/>
  <c r="O14" i="2"/>
  <c r="N14" i="2"/>
  <c r="M14" i="2"/>
  <c r="J13" i="2"/>
  <c r="K13" i="2"/>
  <c r="O13" i="2"/>
  <c r="N13" i="2"/>
  <c r="M13" i="2"/>
  <c r="J12" i="2"/>
  <c r="K12" i="2"/>
  <c r="O12" i="2"/>
  <c r="N12" i="2"/>
  <c r="M12" i="2"/>
  <c r="J11" i="2"/>
  <c r="K11" i="2"/>
  <c r="O11" i="2"/>
  <c r="N11" i="2"/>
  <c r="M11" i="2"/>
  <c r="J10" i="2"/>
  <c r="K10" i="2"/>
  <c r="O10" i="2"/>
  <c r="N10" i="2"/>
  <c r="M10" i="2"/>
  <c r="J9" i="2"/>
  <c r="K9" i="2"/>
  <c r="O9" i="2"/>
  <c r="N9" i="2"/>
  <c r="M9" i="2"/>
  <c r="J8" i="2"/>
  <c r="K8" i="2"/>
  <c r="O8" i="2"/>
  <c r="N8" i="2"/>
  <c r="M8" i="2"/>
  <c r="J7" i="2"/>
  <c r="K7" i="2"/>
  <c r="O7" i="2"/>
  <c r="N7" i="2"/>
  <c r="M7" i="2"/>
  <c r="J6" i="2"/>
  <c r="K6" i="2"/>
  <c r="O6" i="2"/>
  <c r="N6" i="2"/>
  <c r="M6" i="2"/>
  <c r="J24" i="2"/>
  <c r="K24" i="2"/>
  <c r="O24" i="2"/>
  <c r="N24" i="2"/>
  <c r="M24" i="2"/>
  <c r="J23" i="2"/>
  <c r="K23" i="2"/>
  <c r="O23" i="2"/>
  <c r="N23" i="2"/>
  <c r="M23" i="2"/>
  <c r="J22" i="2"/>
  <c r="K22" i="2"/>
  <c r="O22" i="2"/>
  <c r="N22" i="2"/>
  <c r="M22" i="2"/>
  <c r="J21" i="2"/>
  <c r="K21" i="2"/>
  <c r="O21" i="2"/>
  <c r="N21" i="2"/>
  <c r="M21" i="2"/>
  <c r="J20" i="2"/>
  <c r="K20" i="2"/>
  <c r="O20" i="2"/>
  <c r="N20" i="2"/>
  <c r="M20" i="2"/>
  <c r="J19" i="2"/>
  <c r="K19" i="2"/>
  <c r="O19" i="2"/>
  <c r="N19" i="2"/>
  <c r="M19" i="2"/>
  <c r="J18" i="2"/>
  <c r="K18" i="2"/>
  <c r="O18" i="2"/>
  <c r="N18" i="2"/>
  <c r="M18" i="2"/>
  <c r="J17" i="2"/>
  <c r="K17" i="2"/>
  <c r="O17" i="2"/>
  <c r="N17" i="2"/>
  <c r="M17" i="2"/>
  <c r="J16" i="2"/>
  <c r="K16" i="2"/>
  <c r="O16" i="2"/>
  <c r="N16" i="2"/>
  <c r="M16" i="2"/>
</calcChain>
</file>

<file path=xl/sharedStrings.xml><?xml version="1.0" encoding="utf-8"?>
<sst xmlns="http://schemas.openxmlformats.org/spreadsheetml/2006/main" count="79" uniqueCount="42">
  <si>
    <t>Test Case</t>
  </si>
  <si>
    <t>Error conditions</t>
  </si>
  <si>
    <t>T’</t>
  </si>
  <si>
    <t>Markov, 3km/h, 20%</t>
  </si>
  <si>
    <t>Markov, 120km/h, 5%</t>
  </si>
  <si>
    <t>Markov, 120km/h, 20%</t>
  </si>
  <si>
    <t>E</t>
  </si>
  <si>
    <t>Common Parameters</t>
  </si>
  <si>
    <t>Code-specific Parameters</t>
  </si>
  <si>
    <t>Segment Duration</t>
  </si>
  <si>
    <t>N’</t>
  </si>
  <si>
    <t>Packet Interval</t>
  </si>
  <si>
    <t>Number Segments Y</t>
  </si>
  <si>
    <t>(time=30min)</t>
  </si>
  <si>
    <t>G</t>
  </si>
  <si>
    <t>K</t>
  </si>
  <si>
    <t>Segment</t>
  </si>
  <si>
    <t>Size S</t>
  </si>
  <si>
    <t>Media</t>
  </si>
  <si>
    <t>Rate</t>
  </si>
  <si>
    <t>LS21</t>
  </si>
  <si>
    <t>10ms</t>
  </si>
  <si>
    <t>LS49</t>
  </si>
  <si>
    <t>LS24</t>
  </si>
  <si>
    <t>LS33</t>
  </si>
  <si>
    <t>LS50</t>
  </si>
  <si>
    <t>LS36</t>
  </si>
  <si>
    <t>LS45</t>
  </si>
  <si>
    <t>LS51</t>
  </si>
  <si>
    <t>LS48</t>
  </si>
  <si>
    <t>Speed (MBit/s)</t>
  </si>
  <si>
    <t>Latency (ms)</t>
  </si>
  <si>
    <t>Memory (MByte)</t>
  </si>
  <si>
    <t>U</t>
  </si>
  <si>
    <t>S</t>
  </si>
  <si>
    <t>M</t>
  </si>
  <si>
    <t>Codec-Specific Results with Errors</t>
  </si>
  <si>
    <t>Codec-specific Results Error-Free</t>
  </si>
  <si>
    <t>P</t>
  </si>
  <si>
    <t>Wall clock</t>
  </si>
  <si>
    <t>6330 Post-Submission Optimized Decoder - Verification</t>
  </si>
  <si>
    <t>6330 Post-Submission Optimized Decoder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</si>
</sst>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9"/>
      <color rgb="FF000000"/>
      <name val="Arial"/>
      <family val="2"/>
      <charset val="1"/>
    </font>
    <font>
      <sz val="11"/>
      <color rgb="FF000000"/>
      <name val="Calibri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FF"/>
        <bgColor rgb="FFFFFFCC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</borders>
  <cellStyleXfs count="88">
    <xf numFmtId="0" fontId="0" fillId="0" borderId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9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43">
    <xf numFmtId="0" fontId="0" fillId="0" borderId="0" xfId="0"/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3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right"/>
    </xf>
    <xf numFmtId="2" fontId="4" fillId="3" borderId="1" xfId="0" applyNumberFormat="1" applyFont="1" applyFill="1" applyBorder="1" applyAlignment="1">
      <alignment horizontal="right"/>
    </xf>
    <xf numFmtId="0" fontId="4" fillId="3" borderId="6" xfId="0" applyFont="1" applyFill="1" applyBorder="1" applyAlignment="1">
      <alignment horizontal="right"/>
    </xf>
    <xf numFmtId="2" fontId="4" fillId="3" borderId="6" xfId="0" applyNumberFormat="1" applyFont="1" applyFill="1" applyBorder="1" applyAlignment="1">
      <alignment horizontal="right"/>
    </xf>
    <xf numFmtId="0" fontId="4" fillId="3" borderId="1" xfId="0" applyFont="1" applyFill="1" applyBorder="1" applyAlignment="1">
      <alignment horizontal="center"/>
    </xf>
    <xf numFmtId="2" fontId="4" fillId="3" borderId="1" xfId="0" applyNumberFormat="1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1" fontId="4" fillId="3" borderId="2" xfId="0" applyNumberFormat="1" applyFont="1" applyFill="1" applyBorder="1" applyAlignment="1">
      <alignment horizontal="center" vertical="center"/>
    </xf>
    <xf numFmtId="2" fontId="4" fillId="3" borderId="2" xfId="0" applyNumberFormat="1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 wrapText="1"/>
    </xf>
    <xf numFmtId="0" fontId="8" fillId="7" borderId="2" xfId="63" applyFont="1" applyFill="1" applyBorder="1" applyAlignment="1">
      <alignment horizontal="center" vertical="center" wrapText="1"/>
    </xf>
    <xf numFmtId="0" fontId="5" fillId="7" borderId="2" xfId="63" applyFont="1" applyFill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left" vertical="center" wrapText="1"/>
    </xf>
    <xf numFmtId="0" fontId="3" fillId="5" borderId="11" xfId="0" applyFont="1" applyFill="1" applyBorder="1" applyAlignment="1">
      <alignment horizontal="left" vertical="center" wrapText="1"/>
    </xf>
    <xf numFmtId="0" fontId="3" fillId="5" borderId="7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left" vertical="center" wrapText="1"/>
    </xf>
    <xf numFmtId="0" fontId="3" fillId="6" borderId="11" xfId="0" applyFont="1" applyFill="1" applyBorder="1" applyAlignment="1">
      <alignment horizontal="left" vertical="center" wrapText="1"/>
    </xf>
    <xf numFmtId="0" fontId="3" fillId="6" borderId="7" xfId="0" applyFont="1" applyFill="1" applyBorder="1" applyAlignment="1">
      <alignment horizontal="left" vertical="center" wrapText="1"/>
    </xf>
  </cellXfs>
  <cellStyles count="88"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5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73" builtinId="9" hidden="1"/>
    <cellStyle name="Followed Hyperlink" xfId="75" builtinId="9" hidden="1"/>
    <cellStyle name="Followed Hyperlink" xfId="77" builtinId="9" hidden="1"/>
    <cellStyle name="Followed Hyperlink" xfId="79" builtinId="9" hidden="1"/>
    <cellStyle name="Followed Hyperlink" xfId="81" builtinId="9" hidden="1"/>
    <cellStyle name="Followed Hyperlink" xfId="83" builtinId="9" hidden="1"/>
    <cellStyle name="Followed Hyperlink" xfId="85" builtinId="9" hidden="1"/>
    <cellStyle name="Followed Hyperlink" xfId="87" builtinId="9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Normal" xfId="0" builtinId="0"/>
    <cellStyle name="Normal 3" xfId="2"/>
    <cellStyle name="Standard 2" xfId="1"/>
    <cellStyle name="TableStyleLight1" xfId="63"/>
  </cellStyles>
  <dxfs count="276"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4"/>
  <sheetViews>
    <sheetView tabSelected="1" workbookViewId="0">
      <selection activeCell="E28" sqref="E28"/>
    </sheetView>
  </sheetViews>
  <sheetFormatPr defaultColWidth="11" defaultRowHeight="15.75" x14ac:dyDescent="0.25"/>
  <cols>
    <col min="1" max="1" width="8.375" bestFit="1" customWidth="1"/>
    <col min="2" max="2" width="16.625" bestFit="1" customWidth="1"/>
    <col min="3" max="3" width="7.625" bestFit="1" customWidth="1"/>
    <col min="4" max="4" width="6.5" bestFit="1" customWidth="1"/>
    <col min="5" max="5" width="5.125" bestFit="1" customWidth="1"/>
    <col min="6" max="6" width="6.625" bestFit="1" customWidth="1"/>
    <col min="7" max="7" width="10.625" bestFit="1" customWidth="1"/>
    <col min="8" max="8" width="2.5" bestFit="1" customWidth="1"/>
    <col min="9" max="9" width="5.125" bestFit="1" customWidth="1"/>
    <col min="10" max="10" width="9.125" bestFit="1" customWidth="1"/>
    <col min="11" max="11" width="9.875" bestFit="1" customWidth="1"/>
    <col min="12" max="12" width="6.375" bestFit="1" customWidth="1"/>
    <col min="13" max="13" width="9.875" bestFit="1" customWidth="1"/>
    <col min="14" max="14" width="10.625" bestFit="1" customWidth="1"/>
    <col min="15" max="15" width="7.125" bestFit="1" customWidth="1"/>
    <col min="16" max="16" width="5.875" bestFit="1" customWidth="1"/>
    <col min="17" max="18" width="6" bestFit="1" customWidth="1"/>
    <col min="19" max="19" width="6" customWidth="1"/>
    <col min="20" max="20" width="6.625" bestFit="1" customWidth="1"/>
    <col min="21" max="21" width="9.875" bestFit="1" customWidth="1"/>
    <col min="22" max="22" width="10.625" bestFit="1" customWidth="1"/>
    <col min="23" max="23" width="7.5" bestFit="1" customWidth="1"/>
    <col min="24" max="24" width="10.125" bestFit="1" customWidth="1"/>
    <col min="25" max="25" width="6" bestFit="1" customWidth="1"/>
    <col min="26" max="27" width="6" customWidth="1"/>
    <col min="28" max="28" width="6.625" bestFit="1" customWidth="1"/>
  </cols>
  <sheetData>
    <row r="1" spans="1:28" ht="15" customHeight="1" x14ac:dyDescent="0.25">
      <c r="A1" s="33" t="s">
        <v>7</v>
      </c>
      <c r="B1" s="34"/>
      <c r="C1" s="34"/>
      <c r="D1" s="34"/>
      <c r="E1" s="34"/>
      <c r="F1" s="34"/>
      <c r="G1" s="35"/>
      <c r="H1" s="33" t="s">
        <v>8</v>
      </c>
      <c r="I1" s="34"/>
      <c r="J1" s="34"/>
      <c r="K1" s="34"/>
      <c r="L1" s="33" t="s">
        <v>36</v>
      </c>
      <c r="M1" s="34"/>
      <c r="N1" s="34"/>
      <c r="O1" s="34"/>
      <c r="P1" s="34"/>
      <c r="Q1" s="34"/>
      <c r="R1" s="34"/>
      <c r="S1" s="34"/>
      <c r="T1" s="35"/>
      <c r="U1" s="33" t="s">
        <v>37</v>
      </c>
      <c r="V1" s="34"/>
      <c r="W1" s="34"/>
      <c r="X1" s="34"/>
      <c r="Y1" s="34"/>
      <c r="Z1" s="34"/>
      <c r="AA1" s="34"/>
      <c r="AB1" s="35"/>
    </row>
    <row r="2" spans="1:28" ht="16.5" thickBot="1" x14ac:dyDescent="0.3">
      <c r="A2" s="27"/>
      <c r="B2" s="28"/>
      <c r="C2" s="28"/>
      <c r="D2" s="28"/>
      <c r="E2" s="28"/>
      <c r="F2" s="28"/>
      <c r="G2" s="29"/>
      <c r="H2" s="27"/>
      <c r="I2" s="28"/>
      <c r="J2" s="28"/>
      <c r="K2" s="28"/>
      <c r="L2" s="27"/>
      <c r="M2" s="28"/>
      <c r="N2" s="28"/>
      <c r="O2" s="28"/>
      <c r="P2" s="28"/>
      <c r="Q2" s="28"/>
      <c r="R2" s="28"/>
      <c r="S2" s="28"/>
      <c r="T2" s="29"/>
      <c r="U2" s="27"/>
      <c r="V2" s="28"/>
      <c r="W2" s="28"/>
      <c r="X2" s="28"/>
      <c r="Y2" s="28"/>
      <c r="Z2" s="28"/>
      <c r="AA2" s="28"/>
      <c r="AB2" s="29"/>
    </row>
    <row r="3" spans="1:28" ht="24" x14ac:dyDescent="0.25">
      <c r="A3" s="36" t="s">
        <v>0</v>
      </c>
      <c r="B3" s="36" t="s">
        <v>1</v>
      </c>
      <c r="C3" s="36" t="s">
        <v>9</v>
      </c>
      <c r="D3" s="36" t="s">
        <v>2</v>
      </c>
      <c r="E3" s="36" t="s">
        <v>10</v>
      </c>
      <c r="F3" s="36" t="s">
        <v>11</v>
      </c>
      <c r="G3" s="3" t="s">
        <v>12</v>
      </c>
      <c r="H3" s="36" t="s">
        <v>14</v>
      </c>
      <c r="I3" s="36" t="s">
        <v>15</v>
      </c>
      <c r="J3" s="7" t="s">
        <v>16</v>
      </c>
      <c r="K3" s="7" t="s">
        <v>18</v>
      </c>
      <c r="L3" s="36" t="s">
        <v>6</v>
      </c>
      <c r="M3" s="36" t="s">
        <v>30</v>
      </c>
      <c r="N3" s="36" t="s">
        <v>31</v>
      </c>
      <c r="O3" s="36" t="s">
        <v>32</v>
      </c>
      <c r="P3" s="36" t="s">
        <v>35</v>
      </c>
      <c r="Q3" s="36" t="s">
        <v>34</v>
      </c>
      <c r="R3" s="36" t="s">
        <v>33</v>
      </c>
      <c r="S3" s="38" t="s">
        <v>38</v>
      </c>
      <c r="T3" s="38" t="s">
        <v>39</v>
      </c>
      <c r="U3" s="36" t="s">
        <v>30</v>
      </c>
      <c r="V3" s="36" t="s">
        <v>31</v>
      </c>
      <c r="W3" s="36" t="s">
        <v>32</v>
      </c>
      <c r="X3" s="36" t="s">
        <v>35</v>
      </c>
      <c r="Y3" s="36" t="s">
        <v>34</v>
      </c>
      <c r="Z3" s="36" t="s">
        <v>33</v>
      </c>
      <c r="AA3" s="38" t="s">
        <v>38</v>
      </c>
      <c r="AB3" s="38" t="s">
        <v>39</v>
      </c>
    </row>
    <row r="4" spans="1:28" ht="16.5" thickBot="1" x14ac:dyDescent="0.3">
      <c r="A4" s="37"/>
      <c r="B4" s="37"/>
      <c r="C4" s="37"/>
      <c r="D4" s="37"/>
      <c r="E4" s="37"/>
      <c r="F4" s="37"/>
      <c r="G4" s="6" t="s">
        <v>13</v>
      </c>
      <c r="H4" s="37"/>
      <c r="I4" s="37"/>
      <c r="J4" s="6" t="s">
        <v>17</v>
      </c>
      <c r="K4" s="6" t="s">
        <v>19</v>
      </c>
      <c r="L4" s="37"/>
      <c r="M4" s="37"/>
      <c r="N4" s="37"/>
      <c r="O4" s="37"/>
      <c r="P4" s="37"/>
      <c r="Q4" s="37"/>
      <c r="R4" s="37"/>
      <c r="S4" s="39"/>
      <c r="T4" s="39"/>
      <c r="U4" s="37"/>
      <c r="V4" s="37"/>
      <c r="W4" s="37"/>
      <c r="X4" s="37"/>
      <c r="Y4" s="37"/>
      <c r="Z4" s="37"/>
      <c r="AA4" s="39"/>
      <c r="AB4" s="39"/>
    </row>
    <row r="5" spans="1:28" ht="15.75" customHeight="1" thickBot="1" x14ac:dyDescent="0.3">
      <c r="A5" s="30" t="s">
        <v>41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2"/>
    </row>
    <row r="6" spans="1:28" ht="16.5" thickBot="1" x14ac:dyDescent="0.3">
      <c r="A6" s="1" t="s">
        <v>20</v>
      </c>
      <c r="B6" s="25" t="s">
        <v>3</v>
      </c>
      <c r="C6" s="2">
        <v>1</v>
      </c>
      <c r="D6" s="2">
        <v>1288</v>
      </c>
      <c r="E6" s="2">
        <v>100</v>
      </c>
      <c r="F6" s="2" t="s">
        <v>21</v>
      </c>
      <c r="G6" s="2">
        <v>1800</v>
      </c>
      <c r="H6" s="2">
        <v>1</v>
      </c>
      <c r="I6" s="2">
        <v>35</v>
      </c>
      <c r="J6" s="9">
        <f>I6*D6</f>
        <v>45080</v>
      </c>
      <c r="K6" s="4">
        <f>J6*8/(1000*C6)</f>
        <v>360.64</v>
      </c>
      <c r="L6" s="9">
        <v>0</v>
      </c>
      <c r="M6" s="5">
        <f>$K6*$C6*$G6/(1000*(Q6+R6))</f>
        <v>203.49592476489028</v>
      </c>
      <c r="N6" s="4">
        <f>$C6*(1000*(Q6+R6))/($C6*$G6)</f>
        <v>1.7722222222222221</v>
      </c>
      <c r="O6" s="5">
        <f>P6/4096</f>
        <v>0.625</v>
      </c>
      <c r="P6" s="14">
        <v>2560</v>
      </c>
      <c r="Q6" s="14">
        <v>0.93</v>
      </c>
      <c r="R6" s="15">
        <v>2.2599999999999998</v>
      </c>
      <c r="S6" s="18">
        <v>0</v>
      </c>
      <c r="T6" s="19"/>
      <c r="U6" s="4"/>
      <c r="V6" s="4"/>
      <c r="W6" s="5"/>
      <c r="X6" s="14"/>
      <c r="Y6" s="14"/>
      <c r="Z6" s="15"/>
      <c r="AA6" s="10"/>
      <c r="AB6" s="11"/>
    </row>
    <row r="7" spans="1:28" ht="16.5" thickBot="1" x14ac:dyDescent="0.3">
      <c r="A7" s="1" t="s">
        <v>22</v>
      </c>
      <c r="B7" s="25"/>
      <c r="C7" s="2">
        <v>2</v>
      </c>
      <c r="D7" s="2">
        <v>1288</v>
      </c>
      <c r="E7" s="2">
        <v>200</v>
      </c>
      <c r="F7" s="2" t="s">
        <v>21</v>
      </c>
      <c r="G7" s="2">
        <v>900</v>
      </c>
      <c r="H7" s="2">
        <v>1</v>
      </c>
      <c r="I7" s="2">
        <v>103</v>
      </c>
      <c r="J7" s="9">
        <f t="shared" ref="J7:J14" si="0">I7*D7</f>
        <v>132664</v>
      </c>
      <c r="K7" s="4">
        <f t="shared" ref="K7:K14" si="1">J7*8/(1000*C7)</f>
        <v>530.65599999999995</v>
      </c>
      <c r="L7" s="9">
        <v>0</v>
      </c>
      <c r="M7" s="5">
        <f t="shared" ref="M7:M14" si="2">K7*C7*G7/(1000*(Q7+R7))</f>
        <v>220.59602771362586</v>
      </c>
      <c r="N7" s="4">
        <f t="shared" ref="N7:N14" si="3">$C7*(1000*(Q7+R7))/($C7*$G7)</f>
        <v>4.8111111111111109</v>
      </c>
      <c r="O7" s="5">
        <f t="shared" ref="O7:O14" si="4">P7/4096</f>
        <v>0.82421875</v>
      </c>
      <c r="P7" s="14">
        <v>3376</v>
      </c>
      <c r="Q7" s="14">
        <v>1.38</v>
      </c>
      <c r="R7" s="17">
        <v>2.95</v>
      </c>
      <c r="S7" s="18">
        <v>0</v>
      </c>
      <c r="T7" s="19"/>
      <c r="U7" s="4"/>
      <c r="V7" s="4"/>
      <c r="W7" s="5"/>
      <c r="X7" s="16"/>
      <c r="Y7" s="16"/>
      <c r="Z7" s="17"/>
      <c r="AA7" s="12"/>
      <c r="AB7" s="13"/>
    </row>
    <row r="8" spans="1:28" ht="16.5" thickBot="1" x14ac:dyDescent="0.3">
      <c r="A8" s="1" t="s">
        <v>23</v>
      </c>
      <c r="B8" s="26"/>
      <c r="C8" s="2">
        <v>4</v>
      </c>
      <c r="D8" s="2">
        <v>1288</v>
      </c>
      <c r="E8" s="2">
        <v>400</v>
      </c>
      <c r="F8" s="2" t="s">
        <v>21</v>
      </c>
      <c r="G8" s="2">
        <v>450</v>
      </c>
      <c r="H8" s="2">
        <v>1</v>
      </c>
      <c r="I8" s="2">
        <v>248</v>
      </c>
      <c r="J8" s="9">
        <f t="shared" si="0"/>
        <v>319424</v>
      </c>
      <c r="K8" s="4">
        <f t="shared" si="1"/>
        <v>638.84799999999996</v>
      </c>
      <c r="L8" s="9">
        <v>0</v>
      </c>
      <c r="M8" s="5">
        <f t="shared" si="2"/>
        <v>235.64065573770489</v>
      </c>
      <c r="N8" s="4">
        <f t="shared" si="3"/>
        <v>10.844444444444445</v>
      </c>
      <c r="O8" s="5">
        <f t="shared" si="4"/>
        <v>1.17578125</v>
      </c>
      <c r="P8" s="14">
        <v>4816</v>
      </c>
      <c r="Q8" s="14">
        <v>1.43</v>
      </c>
      <c r="R8" s="17">
        <v>3.45</v>
      </c>
      <c r="S8" s="18">
        <v>0</v>
      </c>
      <c r="T8" s="19"/>
      <c r="U8" s="4"/>
      <c r="V8" s="4"/>
      <c r="W8" s="5"/>
      <c r="X8" s="16"/>
      <c r="Y8" s="16"/>
      <c r="Z8" s="17"/>
      <c r="AA8" s="12"/>
      <c r="AB8" s="13"/>
    </row>
    <row r="9" spans="1:28" ht="16.5" thickBot="1" x14ac:dyDescent="0.3">
      <c r="A9" s="1" t="s">
        <v>24</v>
      </c>
      <c r="B9" s="24" t="s">
        <v>4</v>
      </c>
      <c r="C9" s="2">
        <v>1</v>
      </c>
      <c r="D9" s="2">
        <v>1288</v>
      </c>
      <c r="E9" s="2">
        <v>100</v>
      </c>
      <c r="F9" s="2" t="s">
        <v>21</v>
      </c>
      <c r="G9" s="2">
        <v>1800</v>
      </c>
      <c r="H9" s="2">
        <v>1</v>
      </c>
      <c r="I9" s="2">
        <v>85</v>
      </c>
      <c r="J9" s="9">
        <f t="shared" si="0"/>
        <v>109480</v>
      </c>
      <c r="K9" s="4">
        <f t="shared" si="1"/>
        <v>875.84</v>
      </c>
      <c r="L9" s="9">
        <v>0</v>
      </c>
      <c r="M9" s="5">
        <f t="shared" si="2"/>
        <v>214.78365122615804</v>
      </c>
      <c r="N9" s="4">
        <f t="shared" si="3"/>
        <v>4.0777777777777775</v>
      </c>
      <c r="O9" s="5">
        <f t="shared" si="4"/>
        <v>0.74609375</v>
      </c>
      <c r="P9" s="14">
        <v>3056</v>
      </c>
      <c r="Q9" s="14">
        <v>1.71</v>
      </c>
      <c r="R9" s="9">
        <v>5.63</v>
      </c>
      <c r="S9" s="18">
        <v>0</v>
      </c>
      <c r="T9" s="19"/>
      <c r="U9" s="4"/>
      <c r="V9" s="4"/>
      <c r="W9" s="5"/>
      <c r="X9" s="9"/>
      <c r="Y9" s="9"/>
      <c r="Z9" s="9"/>
      <c r="AA9" s="9"/>
      <c r="AB9" s="9"/>
    </row>
    <row r="10" spans="1:28" ht="16.5" thickBot="1" x14ac:dyDescent="0.3">
      <c r="A10" s="1" t="s">
        <v>25</v>
      </c>
      <c r="B10" s="25"/>
      <c r="C10" s="2">
        <v>2</v>
      </c>
      <c r="D10" s="2">
        <v>1288</v>
      </c>
      <c r="E10" s="2">
        <v>200</v>
      </c>
      <c r="F10" s="2" t="s">
        <v>21</v>
      </c>
      <c r="G10" s="2">
        <v>900</v>
      </c>
      <c r="H10" s="2">
        <v>1</v>
      </c>
      <c r="I10" s="2">
        <v>177</v>
      </c>
      <c r="J10" s="9">
        <f t="shared" si="0"/>
        <v>227976</v>
      </c>
      <c r="K10" s="4">
        <f t="shared" si="1"/>
        <v>911.904</v>
      </c>
      <c r="L10" s="9">
        <v>0</v>
      </c>
      <c r="M10" s="5">
        <f t="shared" si="2"/>
        <v>244.9891343283582</v>
      </c>
      <c r="N10" s="4">
        <f t="shared" si="3"/>
        <v>7.4444444444444446</v>
      </c>
      <c r="O10" s="5">
        <f t="shared" si="4"/>
        <v>0.99609375</v>
      </c>
      <c r="P10" s="14">
        <v>4080</v>
      </c>
      <c r="Q10" s="14">
        <v>1.79</v>
      </c>
      <c r="R10" s="9">
        <v>4.91</v>
      </c>
      <c r="S10" s="18">
        <v>0</v>
      </c>
      <c r="T10" s="19"/>
      <c r="U10" s="4"/>
      <c r="V10" s="4"/>
      <c r="W10" s="5"/>
      <c r="X10" s="9"/>
      <c r="Y10" s="9"/>
      <c r="Z10" s="9"/>
      <c r="AA10" s="9"/>
      <c r="AB10" s="9"/>
    </row>
    <row r="11" spans="1:28" ht="16.5" thickBot="1" x14ac:dyDescent="0.3">
      <c r="A11" s="1" t="s">
        <v>26</v>
      </c>
      <c r="B11" s="26"/>
      <c r="C11" s="2">
        <v>4</v>
      </c>
      <c r="D11" s="2">
        <v>1288</v>
      </c>
      <c r="E11" s="2">
        <v>400</v>
      </c>
      <c r="F11" s="2" t="s">
        <v>21</v>
      </c>
      <c r="G11" s="2">
        <v>450</v>
      </c>
      <c r="H11" s="2">
        <v>1</v>
      </c>
      <c r="I11" s="2">
        <v>363</v>
      </c>
      <c r="J11" s="9">
        <f t="shared" si="0"/>
        <v>467544</v>
      </c>
      <c r="K11" s="4">
        <f t="shared" si="1"/>
        <v>935.08799999999997</v>
      </c>
      <c r="L11" s="9">
        <v>0</v>
      </c>
      <c r="M11" s="5">
        <f t="shared" si="2"/>
        <v>229.00114285714284</v>
      </c>
      <c r="N11" s="4">
        <f t="shared" si="3"/>
        <v>16.333333333333332</v>
      </c>
      <c r="O11" s="5">
        <f t="shared" si="4"/>
        <v>1.484375</v>
      </c>
      <c r="P11" s="14">
        <v>6080</v>
      </c>
      <c r="Q11" s="14">
        <v>1.63</v>
      </c>
      <c r="R11" s="9">
        <v>5.72</v>
      </c>
      <c r="S11" s="18">
        <v>0</v>
      </c>
      <c r="T11" s="19"/>
      <c r="U11" s="4"/>
      <c r="V11" s="4"/>
      <c r="W11" s="5"/>
      <c r="X11" s="9"/>
      <c r="Y11" s="9"/>
      <c r="Z11" s="9"/>
      <c r="AA11" s="9"/>
      <c r="AB11" s="9"/>
    </row>
    <row r="12" spans="1:28" ht="16.5" thickBot="1" x14ac:dyDescent="0.3">
      <c r="A12" s="1" t="s">
        <v>27</v>
      </c>
      <c r="B12" s="24" t="s">
        <v>5</v>
      </c>
      <c r="C12" s="2">
        <v>1</v>
      </c>
      <c r="D12" s="2">
        <v>1288</v>
      </c>
      <c r="E12" s="2">
        <v>100</v>
      </c>
      <c r="F12" s="2" t="s">
        <v>21</v>
      </c>
      <c r="G12" s="2">
        <v>1800</v>
      </c>
      <c r="H12" s="2">
        <v>1</v>
      </c>
      <c r="I12" s="2">
        <v>65</v>
      </c>
      <c r="J12" s="9">
        <f t="shared" si="0"/>
        <v>83720</v>
      </c>
      <c r="K12" s="4">
        <f t="shared" si="1"/>
        <v>669.76</v>
      </c>
      <c r="L12" s="9">
        <v>0</v>
      </c>
      <c r="M12" s="5">
        <f t="shared" si="2"/>
        <v>222.01988950276242</v>
      </c>
      <c r="N12" s="4">
        <f t="shared" si="3"/>
        <v>3.0166666666666666</v>
      </c>
      <c r="O12" s="5">
        <f t="shared" si="4"/>
        <v>0.70703125</v>
      </c>
      <c r="P12" s="14">
        <v>2896</v>
      </c>
      <c r="Q12" s="14">
        <v>1.1399999999999999</v>
      </c>
      <c r="R12" s="9">
        <v>4.29</v>
      </c>
      <c r="S12" s="18">
        <v>0</v>
      </c>
      <c r="T12" s="19"/>
      <c r="U12" s="4"/>
      <c r="V12" s="4"/>
      <c r="W12" s="5"/>
      <c r="X12" s="9"/>
      <c r="Y12" s="9"/>
      <c r="Z12" s="9"/>
      <c r="AA12" s="9"/>
      <c r="AB12" s="9"/>
    </row>
    <row r="13" spans="1:28" ht="16.5" thickBot="1" x14ac:dyDescent="0.3">
      <c r="A13" s="1" t="s">
        <v>28</v>
      </c>
      <c r="B13" s="25"/>
      <c r="C13" s="2">
        <v>2</v>
      </c>
      <c r="D13" s="2">
        <v>1288</v>
      </c>
      <c r="E13" s="2">
        <v>200</v>
      </c>
      <c r="F13" s="2" t="s">
        <v>21</v>
      </c>
      <c r="G13" s="2">
        <v>900</v>
      </c>
      <c r="H13" s="2">
        <v>1</v>
      </c>
      <c r="I13" s="2">
        <v>139</v>
      </c>
      <c r="J13" s="9">
        <f t="shared" si="0"/>
        <v>179032</v>
      </c>
      <c r="K13" s="4">
        <f t="shared" si="1"/>
        <v>716.12800000000004</v>
      </c>
      <c r="L13" s="9">
        <v>0</v>
      </c>
      <c r="M13" s="5">
        <f t="shared" si="2"/>
        <v>235.65455210237661</v>
      </c>
      <c r="N13" s="4">
        <f t="shared" si="3"/>
        <v>6.0777777777777775</v>
      </c>
      <c r="O13" s="5">
        <f t="shared" si="4"/>
        <v>0.89453125</v>
      </c>
      <c r="P13" s="14">
        <v>3664</v>
      </c>
      <c r="Q13" s="14">
        <v>1.67</v>
      </c>
      <c r="R13" s="9">
        <v>3.8</v>
      </c>
      <c r="S13" s="18">
        <v>0</v>
      </c>
      <c r="T13" s="19"/>
      <c r="U13" s="4"/>
      <c r="V13" s="4"/>
      <c r="W13" s="5"/>
      <c r="X13" s="9"/>
      <c r="Y13" s="9"/>
      <c r="Z13" s="9"/>
      <c r="AA13" s="9"/>
      <c r="AB13" s="9"/>
    </row>
    <row r="14" spans="1:28" ht="16.5" thickBot="1" x14ac:dyDescent="0.3">
      <c r="A14" s="1" t="s">
        <v>29</v>
      </c>
      <c r="B14" s="26"/>
      <c r="C14" s="2">
        <v>4</v>
      </c>
      <c r="D14" s="2">
        <v>1288</v>
      </c>
      <c r="E14" s="2">
        <v>400</v>
      </c>
      <c r="F14" s="2" t="s">
        <v>21</v>
      </c>
      <c r="G14" s="2">
        <v>450</v>
      </c>
      <c r="H14" s="2">
        <v>1</v>
      </c>
      <c r="I14" s="2">
        <v>291</v>
      </c>
      <c r="J14" s="9">
        <f t="shared" si="0"/>
        <v>374808</v>
      </c>
      <c r="K14" s="4">
        <f t="shared" si="1"/>
        <v>749.61599999999999</v>
      </c>
      <c r="L14" s="9">
        <v>0</v>
      </c>
      <c r="M14" s="5">
        <f t="shared" si="2"/>
        <v>245.32887272727274</v>
      </c>
      <c r="N14" s="4">
        <f t="shared" si="3"/>
        <v>12.222222222222221</v>
      </c>
      <c r="O14" s="5">
        <f t="shared" si="4"/>
        <v>1.30078125</v>
      </c>
      <c r="P14" s="14">
        <v>5328</v>
      </c>
      <c r="Q14" s="9">
        <v>1.55</v>
      </c>
      <c r="R14" s="9">
        <v>3.95</v>
      </c>
      <c r="S14" s="18">
        <v>0</v>
      </c>
      <c r="T14" s="19"/>
      <c r="U14" s="4"/>
      <c r="V14" s="4"/>
      <c r="W14" s="5"/>
      <c r="X14" s="9"/>
      <c r="Y14" s="9"/>
      <c r="Z14" s="9"/>
      <c r="AA14" s="9"/>
      <c r="AB14" s="9"/>
    </row>
    <row r="15" spans="1:28" ht="16.5" thickBot="1" x14ac:dyDescent="0.3">
      <c r="A15" s="40" t="s">
        <v>40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2"/>
    </row>
    <row r="16" spans="1:28" ht="16.5" thickBot="1" x14ac:dyDescent="0.3">
      <c r="A16" s="1" t="s">
        <v>20</v>
      </c>
      <c r="B16" s="25" t="s">
        <v>3</v>
      </c>
      <c r="C16" s="2">
        <v>1</v>
      </c>
      <c r="D16" s="2">
        <v>1288</v>
      </c>
      <c r="E16" s="2">
        <v>100</v>
      </c>
      <c r="F16" s="2" t="s">
        <v>21</v>
      </c>
      <c r="G16" s="2">
        <v>1800</v>
      </c>
      <c r="H16" s="8">
        <v>1</v>
      </c>
      <c r="I16" s="2">
        <v>35</v>
      </c>
      <c r="J16" s="9">
        <f>I16*D16</f>
        <v>45080</v>
      </c>
      <c r="K16" s="4">
        <f>J16*8/(1000*C16)</f>
        <v>360.64</v>
      </c>
      <c r="L16" s="9">
        <v>0</v>
      </c>
      <c r="M16" s="5">
        <f t="shared" ref="M16:M24" si="5">$K16*$C16*$G16/(1000*(Q16+R16))</f>
        <v>186.00343839541549</v>
      </c>
      <c r="N16" s="4">
        <f>$C16*(1000*(Q16+R16))/($C16*$G16)</f>
        <v>1.9388888888888889</v>
      </c>
      <c r="O16" s="5">
        <f t="shared" ref="O16:O24" si="6">P16/4096</f>
        <v>0.6328125</v>
      </c>
      <c r="P16" s="20">
        <v>2592</v>
      </c>
      <c r="Q16" s="21">
        <v>1.0900000000000001</v>
      </c>
      <c r="R16" s="21">
        <v>2.4</v>
      </c>
      <c r="S16" s="20">
        <v>0</v>
      </c>
      <c r="T16" s="20">
        <v>1802.58</v>
      </c>
      <c r="U16" s="5"/>
      <c r="V16" s="4"/>
      <c r="W16" s="5"/>
      <c r="X16" s="20"/>
      <c r="Y16" s="21"/>
      <c r="Z16" s="21"/>
      <c r="AA16" s="23"/>
      <c r="AB16" s="23"/>
    </row>
    <row r="17" spans="1:28" ht="16.5" thickBot="1" x14ac:dyDescent="0.3">
      <c r="A17" s="1" t="s">
        <v>22</v>
      </c>
      <c r="B17" s="25"/>
      <c r="C17" s="2">
        <v>2</v>
      </c>
      <c r="D17" s="2">
        <v>1288</v>
      </c>
      <c r="E17" s="2">
        <v>200</v>
      </c>
      <c r="F17" s="2" t="s">
        <v>21</v>
      </c>
      <c r="G17" s="2">
        <v>900</v>
      </c>
      <c r="H17" s="8">
        <v>1</v>
      </c>
      <c r="I17" s="2">
        <v>103</v>
      </c>
      <c r="J17" s="9">
        <f t="shared" ref="J17:J24" si="7">I17*D17</f>
        <v>132664</v>
      </c>
      <c r="K17" s="4">
        <f t="shared" ref="K17:K23" si="8">J17*8/(1000*C17)</f>
        <v>530.65599999999995</v>
      </c>
      <c r="L17" s="9">
        <v>0</v>
      </c>
      <c r="M17" s="5">
        <f t="shared" si="5"/>
        <v>200.24754716981127</v>
      </c>
      <c r="N17" s="4">
        <f t="shared" ref="N17:N24" si="9">$C17*(1000*(Q17+R17))/($C17*$G17)</f>
        <v>5.3000000000000007</v>
      </c>
      <c r="O17" s="5">
        <f t="shared" si="6"/>
        <v>0.83203125</v>
      </c>
      <c r="P17" s="20">
        <v>3408</v>
      </c>
      <c r="Q17" s="21">
        <v>1.57</v>
      </c>
      <c r="R17" s="21">
        <v>3.2</v>
      </c>
      <c r="S17" s="20">
        <v>0</v>
      </c>
      <c r="T17" s="20">
        <v>1802.93</v>
      </c>
      <c r="U17" s="5"/>
      <c r="V17" s="4"/>
      <c r="W17" s="5"/>
      <c r="X17" s="20"/>
      <c r="Y17" s="21"/>
      <c r="Z17" s="21"/>
      <c r="AA17" s="23"/>
      <c r="AB17" s="23"/>
    </row>
    <row r="18" spans="1:28" ht="16.5" thickBot="1" x14ac:dyDescent="0.3">
      <c r="A18" s="1" t="s">
        <v>23</v>
      </c>
      <c r="B18" s="26"/>
      <c r="C18" s="2">
        <v>4</v>
      </c>
      <c r="D18" s="2">
        <v>1288</v>
      </c>
      <c r="E18" s="2">
        <v>400</v>
      </c>
      <c r="F18" s="2" t="s">
        <v>21</v>
      </c>
      <c r="G18" s="2">
        <v>450</v>
      </c>
      <c r="H18" s="8">
        <v>1</v>
      </c>
      <c r="I18" s="2">
        <v>248</v>
      </c>
      <c r="J18" s="9">
        <f t="shared" si="7"/>
        <v>319424</v>
      </c>
      <c r="K18" s="4">
        <f t="shared" si="8"/>
        <v>638.84799999999996</v>
      </c>
      <c r="L18" s="9">
        <v>0</v>
      </c>
      <c r="M18" s="5">
        <f t="shared" si="5"/>
        <v>211.77281767955799</v>
      </c>
      <c r="N18" s="4">
        <f t="shared" si="9"/>
        <v>12.066666666666666</v>
      </c>
      <c r="O18" s="5">
        <f t="shared" si="6"/>
        <v>1.18359375</v>
      </c>
      <c r="P18" s="20">
        <v>4848</v>
      </c>
      <c r="Q18" s="21">
        <v>1.8</v>
      </c>
      <c r="R18" s="21">
        <v>3.63</v>
      </c>
      <c r="S18" s="20">
        <v>0</v>
      </c>
      <c r="T18" s="20">
        <v>1802.51</v>
      </c>
      <c r="U18" s="5"/>
      <c r="V18" s="4"/>
      <c r="W18" s="5"/>
      <c r="X18" s="20"/>
      <c r="Y18" s="21"/>
      <c r="Z18" s="21"/>
      <c r="AA18" s="23"/>
      <c r="AB18" s="23"/>
    </row>
    <row r="19" spans="1:28" ht="16.5" thickBot="1" x14ac:dyDescent="0.3">
      <c r="A19" s="1" t="s">
        <v>24</v>
      </c>
      <c r="B19" s="24" t="s">
        <v>4</v>
      </c>
      <c r="C19" s="2">
        <v>1</v>
      </c>
      <c r="D19" s="2">
        <v>1288</v>
      </c>
      <c r="E19" s="2">
        <v>100</v>
      </c>
      <c r="F19" s="2" t="s">
        <v>21</v>
      </c>
      <c r="G19" s="2">
        <v>1800</v>
      </c>
      <c r="H19" s="8">
        <v>1</v>
      </c>
      <c r="I19" s="2">
        <v>85</v>
      </c>
      <c r="J19" s="9">
        <f t="shared" si="7"/>
        <v>109480</v>
      </c>
      <c r="K19" s="4">
        <f t="shared" si="8"/>
        <v>875.84</v>
      </c>
      <c r="L19" s="9">
        <v>0</v>
      </c>
      <c r="M19" s="5">
        <f t="shared" si="5"/>
        <v>195.59702233250619</v>
      </c>
      <c r="N19" s="4">
        <f t="shared" si="9"/>
        <v>4.4777777777777779</v>
      </c>
      <c r="O19" s="5">
        <f t="shared" si="6"/>
        <v>0.75390625</v>
      </c>
      <c r="P19" s="20">
        <v>3088</v>
      </c>
      <c r="Q19" s="21">
        <v>2.1800000000000002</v>
      </c>
      <c r="R19" s="21">
        <v>5.88</v>
      </c>
      <c r="S19" s="20">
        <v>0</v>
      </c>
      <c r="T19" s="20">
        <v>1802.74</v>
      </c>
      <c r="U19" s="5"/>
      <c r="V19" s="4"/>
      <c r="W19" s="5"/>
      <c r="X19" s="20"/>
      <c r="Y19" s="21"/>
      <c r="Z19" s="21"/>
      <c r="AA19" s="20"/>
      <c r="AB19" s="20"/>
    </row>
    <row r="20" spans="1:28" ht="16.5" thickBot="1" x14ac:dyDescent="0.3">
      <c r="A20" s="1" t="s">
        <v>25</v>
      </c>
      <c r="B20" s="25"/>
      <c r="C20" s="2">
        <v>2</v>
      </c>
      <c r="D20" s="2">
        <v>1288</v>
      </c>
      <c r="E20" s="2">
        <v>200</v>
      </c>
      <c r="F20" s="2" t="s">
        <v>21</v>
      </c>
      <c r="G20" s="2">
        <v>900</v>
      </c>
      <c r="H20" s="8">
        <v>1</v>
      </c>
      <c r="I20" s="2">
        <v>177</v>
      </c>
      <c r="J20" s="9">
        <f t="shared" si="7"/>
        <v>227976</v>
      </c>
      <c r="K20" s="4">
        <f t="shared" si="8"/>
        <v>911.904</v>
      </c>
      <c r="L20" s="9">
        <v>0</v>
      </c>
      <c r="M20" s="5">
        <f t="shared" si="5"/>
        <v>223.02</v>
      </c>
      <c r="N20" s="4">
        <f t="shared" si="9"/>
        <v>8.1777777777777771</v>
      </c>
      <c r="O20" s="5">
        <f t="shared" si="6"/>
        <v>1.00390625</v>
      </c>
      <c r="P20" s="20">
        <v>4112</v>
      </c>
      <c r="Q20" s="22">
        <v>2.36</v>
      </c>
      <c r="R20" s="22">
        <v>5</v>
      </c>
      <c r="S20" s="20">
        <v>0</v>
      </c>
      <c r="T20" s="20">
        <v>1802.42</v>
      </c>
      <c r="U20" s="5"/>
      <c r="V20" s="4"/>
      <c r="W20" s="5"/>
      <c r="X20" s="20"/>
      <c r="Y20" s="21"/>
      <c r="Z20" s="21"/>
      <c r="AA20" s="20"/>
      <c r="AB20" s="20"/>
    </row>
    <row r="21" spans="1:28" ht="16.5" thickBot="1" x14ac:dyDescent="0.3">
      <c r="A21" s="1" t="s">
        <v>26</v>
      </c>
      <c r="B21" s="26"/>
      <c r="C21" s="2">
        <v>4</v>
      </c>
      <c r="D21" s="2">
        <v>1288</v>
      </c>
      <c r="E21" s="2">
        <v>400</v>
      </c>
      <c r="F21" s="2" t="s">
        <v>21</v>
      </c>
      <c r="G21" s="2">
        <v>450</v>
      </c>
      <c r="H21" s="8">
        <v>1</v>
      </c>
      <c r="I21" s="2">
        <v>363</v>
      </c>
      <c r="J21" s="9">
        <f t="shared" si="7"/>
        <v>467544</v>
      </c>
      <c r="K21" s="4">
        <f t="shared" si="8"/>
        <v>935.08799999999997</v>
      </c>
      <c r="L21" s="9">
        <v>0</v>
      </c>
      <c r="M21" s="5">
        <f t="shared" si="5"/>
        <v>211.45206030150752</v>
      </c>
      <c r="N21" s="4">
        <f t="shared" si="9"/>
        <v>17.68888888888889</v>
      </c>
      <c r="O21" s="5">
        <f t="shared" si="6"/>
        <v>1.4921875</v>
      </c>
      <c r="P21" s="20">
        <v>6112</v>
      </c>
      <c r="Q21" s="21">
        <v>2.12</v>
      </c>
      <c r="R21" s="21">
        <v>5.84</v>
      </c>
      <c r="S21" s="20">
        <v>0</v>
      </c>
      <c r="T21" s="20">
        <v>1802.54</v>
      </c>
      <c r="U21" s="5"/>
      <c r="V21" s="4"/>
      <c r="W21" s="5"/>
      <c r="X21" s="20"/>
      <c r="Y21" s="21"/>
      <c r="Z21" s="21"/>
      <c r="AA21" s="20"/>
      <c r="AB21" s="20"/>
    </row>
    <row r="22" spans="1:28" ht="16.5" thickBot="1" x14ac:dyDescent="0.3">
      <c r="A22" s="1" t="s">
        <v>27</v>
      </c>
      <c r="B22" s="24" t="s">
        <v>5</v>
      </c>
      <c r="C22" s="2">
        <v>1</v>
      </c>
      <c r="D22" s="2">
        <v>1288</v>
      </c>
      <c r="E22" s="2">
        <v>100</v>
      </c>
      <c r="F22" s="2" t="s">
        <v>21</v>
      </c>
      <c r="G22" s="2">
        <v>1800</v>
      </c>
      <c r="H22" s="8">
        <v>1</v>
      </c>
      <c r="I22" s="2">
        <v>65</v>
      </c>
      <c r="J22" s="9">
        <f t="shared" si="7"/>
        <v>83720</v>
      </c>
      <c r="K22" s="4">
        <f t="shared" si="8"/>
        <v>669.76</v>
      </c>
      <c r="L22" s="9">
        <v>0</v>
      </c>
      <c r="M22" s="5">
        <f t="shared" si="5"/>
        <v>200.26046511627905</v>
      </c>
      <c r="N22" s="4">
        <f t="shared" si="9"/>
        <v>3.344444444444445</v>
      </c>
      <c r="O22" s="5">
        <f t="shared" si="6"/>
        <v>0.71484375</v>
      </c>
      <c r="P22" s="20">
        <v>2928</v>
      </c>
      <c r="Q22" s="21">
        <v>1.61</v>
      </c>
      <c r="R22" s="21">
        <v>4.41</v>
      </c>
      <c r="S22" s="20">
        <v>0</v>
      </c>
      <c r="T22" s="20">
        <v>1802.41</v>
      </c>
      <c r="U22" s="5"/>
      <c r="V22" s="4"/>
      <c r="W22" s="5"/>
      <c r="X22" s="20"/>
      <c r="Y22" s="21"/>
      <c r="Z22" s="21"/>
      <c r="AA22" s="20"/>
      <c r="AB22" s="20"/>
    </row>
    <row r="23" spans="1:28" ht="16.5" thickBot="1" x14ac:dyDescent="0.3">
      <c r="A23" s="1" t="s">
        <v>28</v>
      </c>
      <c r="B23" s="25"/>
      <c r="C23" s="2">
        <v>2</v>
      </c>
      <c r="D23" s="2">
        <v>1288</v>
      </c>
      <c r="E23" s="2">
        <v>200</v>
      </c>
      <c r="F23" s="2" t="s">
        <v>21</v>
      </c>
      <c r="G23" s="2">
        <v>900</v>
      </c>
      <c r="H23" s="8">
        <v>1</v>
      </c>
      <c r="I23" s="2">
        <v>139</v>
      </c>
      <c r="J23" s="9">
        <f t="shared" si="7"/>
        <v>179032</v>
      </c>
      <c r="K23" s="4">
        <f t="shared" si="8"/>
        <v>716.12800000000004</v>
      </c>
      <c r="L23" s="9">
        <v>0</v>
      </c>
      <c r="M23" s="5">
        <f t="shared" si="5"/>
        <v>212.71128712871285</v>
      </c>
      <c r="N23" s="4">
        <f t="shared" si="9"/>
        <v>6.7333333333333343</v>
      </c>
      <c r="O23" s="5">
        <f t="shared" si="6"/>
        <v>0.90234375</v>
      </c>
      <c r="P23" s="20">
        <v>3696</v>
      </c>
      <c r="Q23" s="21">
        <v>1.83</v>
      </c>
      <c r="R23" s="21">
        <v>4.2300000000000004</v>
      </c>
      <c r="S23" s="20">
        <v>0</v>
      </c>
      <c r="T23" s="20">
        <v>1802.81</v>
      </c>
      <c r="U23" s="5"/>
      <c r="V23" s="4"/>
      <c r="W23" s="5"/>
      <c r="X23" s="20"/>
      <c r="Y23" s="21"/>
      <c r="Z23" s="21"/>
      <c r="AA23" s="20"/>
      <c r="AB23" s="20"/>
    </row>
    <row r="24" spans="1:28" ht="16.5" thickBot="1" x14ac:dyDescent="0.3">
      <c r="A24" s="1" t="s">
        <v>29</v>
      </c>
      <c r="B24" s="26"/>
      <c r="C24" s="2">
        <v>4</v>
      </c>
      <c r="D24" s="2">
        <v>1288</v>
      </c>
      <c r="E24" s="2">
        <v>400</v>
      </c>
      <c r="F24" s="2" t="s">
        <v>21</v>
      </c>
      <c r="G24" s="2">
        <v>450</v>
      </c>
      <c r="H24" s="8">
        <v>1</v>
      </c>
      <c r="I24" s="2">
        <v>291</v>
      </c>
      <c r="J24" s="9">
        <f t="shared" si="7"/>
        <v>374808</v>
      </c>
      <c r="K24" s="4">
        <f>J24*8/(1000*C24)</f>
        <v>749.61599999999999</v>
      </c>
      <c r="L24" s="9">
        <v>0</v>
      </c>
      <c r="M24" s="5">
        <f t="shared" si="5"/>
        <v>223.02624793388426</v>
      </c>
      <c r="N24" s="4">
        <f t="shared" si="9"/>
        <v>13.444444444444446</v>
      </c>
      <c r="O24" s="5">
        <f t="shared" si="6"/>
        <v>1.30859375</v>
      </c>
      <c r="P24" s="20">
        <v>5360</v>
      </c>
      <c r="Q24" s="21">
        <v>1.85</v>
      </c>
      <c r="R24" s="21">
        <v>4.2</v>
      </c>
      <c r="S24" s="20">
        <v>0</v>
      </c>
      <c r="T24" s="20">
        <v>1802.96</v>
      </c>
      <c r="U24" s="5"/>
      <c r="V24" s="4"/>
      <c r="W24" s="5"/>
      <c r="X24" s="20"/>
      <c r="Y24" s="21"/>
      <c r="Z24" s="21"/>
      <c r="AA24" s="20"/>
      <c r="AB24" s="20"/>
    </row>
  </sheetData>
  <mergeCells count="37">
    <mergeCell ref="A15:AB15"/>
    <mergeCell ref="B16:B18"/>
    <mergeCell ref="B19:B21"/>
    <mergeCell ref="B22:B24"/>
    <mergeCell ref="A5:AB5"/>
    <mergeCell ref="B6:B8"/>
    <mergeCell ref="B9:B11"/>
    <mergeCell ref="B12:B14"/>
    <mergeCell ref="A1:G2"/>
    <mergeCell ref="L3:L4"/>
    <mergeCell ref="M3:M4"/>
    <mergeCell ref="N3:N4"/>
    <mergeCell ref="O3:O4"/>
    <mergeCell ref="I3:I4"/>
    <mergeCell ref="H3:H4"/>
    <mergeCell ref="F3:F4"/>
    <mergeCell ref="A3:A4"/>
    <mergeCell ref="H1:K2"/>
    <mergeCell ref="B3:B4"/>
    <mergeCell ref="C3:C4"/>
    <mergeCell ref="D3:D4"/>
    <mergeCell ref="E3:E4"/>
    <mergeCell ref="U1:AB2"/>
    <mergeCell ref="P3:P4"/>
    <mergeCell ref="Q3:Q4"/>
    <mergeCell ref="L1:T2"/>
    <mergeCell ref="AA3:AA4"/>
    <mergeCell ref="U3:U4"/>
    <mergeCell ref="V3:V4"/>
    <mergeCell ref="X3:X4"/>
    <mergeCell ref="S3:S4"/>
    <mergeCell ref="T3:T4"/>
    <mergeCell ref="Y3:Y4"/>
    <mergeCell ref="AB3:AB4"/>
    <mergeCell ref="Z3:Z4"/>
    <mergeCell ref="R3:R4"/>
    <mergeCell ref="W3:W4"/>
  </mergeCells>
  <conditionalFormatting sqref="M16">
    <cfRule type="expression" dxfId="107" priority="166" stopIfTrue="1">
      <formula>AND(IF(M16 &gt;= 0.75*M6, 1, 0), IF(M16 &lt;= 1.25*M6, 1, 0))</formula>
    </cfRule>
    <cfRule type="expression" dxfId="106" priority="167" stopIfTrue="1">
      <formula>IF(M16 &gt; 1.25*M6, 1, 0)</formula>
    </cfRule>
    <cfRule type="expression" dxfId="105" priority="168" stopIfTrue="1">
      <formula>IF(M16 &lt; 0.75*M6, 1, 0)</formula>
    </cfRule>
  </conditionalFormatting>
  <conditionalFormatting sqref="O16">
    <cfRule type="expression" dxfId="104" priority="163" stopIfTrue="1">
      <formula>AND(IF(O16 &gt;= 0.75*O6, 1, 0), IF(O16 &lt;= 1.25*O6, 1, 0))</formula>
    </cfRule>
    <cfRule type="expression" dxfId="103" priority="164" stopIfTrue="1">
      <formula>IF(O16 &gt; 1.25*O6, 1, 0)</formula>
    </cfRule>
    <cfRule type="expression" dxfId="102" priority="165" stopIfTrue="1">
      <formula>IF(O16 &lt; 0.75*O6, 1, 0)</formula>
    </cfRule>
  </conditionalFormatting>
  <conditionalFormatting sqref="M17">
    <cfRule type="expression" dxfId="101" priority="136" stopIfTrue="1">
      <formula>AND(IF(M17 &gt;= 0.75*M7, 1, 0), IF(M17 &lt;= 1.25*M7, 1, 0))</formula>
    </cfRule>
    <cfRule type="expression" dxfId="100" priority="137" stopIfTrue="1">
      <formula>IF(M17 &gt; 1.25*M7, 1, 0)</formula>
    </cfRule>
    <cfRule type="expression" dxfId="99" priority="138" stopIfTrue="1">
      <formula>IF(M17 &lt; 0.75*M7, 1, 0)</formula>
    </cfRule>
  </conditionalFormatting>
  <conditionalFormatting sqref="M18">
    <cfRule type="expression" dxfId="98" priority="133" stopIfTrue="1">
      <formula>AND(IF(M18 &gt;= 0.75*M8, 1, 0), IF(M18 &lt;= 1.25*M8, 1, 0))</formula>
    </cfRule>
    <cfRule type="expression" dxfId="97" priority="134" stopIfTrue="1">
      <formula>IF(M18 &gt; 1.25*M8, 1, 0)</formula>
    </cfRule>
    <cfRule type="expression" dxfId="96" priority="135" stopIfTrue="1">
      <formula>IF(M18 &lt; 0.75*M8, 1, 0)</formula>
    </cfRule>
  </conditionalFormatting>
  <conditionalFormatting sqref="M19">
    <cfRule type="expression" dxfId="95" priority="130" stopIfTrue="1">
      <formula>AND(IF(M19 &gt;= 0.75*M9, 1, 0), IF(M19 &lt;= 1.25*M9, 1, 0))</formula>
    </cfRule>
    <cfRule type="expression" dxfId="94" priority="131" stopIfTrue="1">
      <formula>IF(M19 &gt; 1.25*M9, 1, 0)</formula>
    </cfRule>
    <cfRule type="expression" dxfId="93" priority="132" stopIfTrue="1">
      <formula>IF(M19 &lt; 0.75*M9, 1, 0)</formula>
    </cfRule>
  </conditionalFormatting>
  <conditionalFormatting sqref="M20">
    <cfRule type="expression" dxfId="92" priority="127" stopIfTrue="1">
      <formula>AND(IF(M20 &gt;= 0.75*M10, 1, 0), IF(M20 &lt;= 1.25*M10, 1, 0))</formula>
    </cfRule>
    <cfRule type="expression" dxfId="91" priority="128" stopIfTrue="1">
      <formula>IF(M20 &gt; 1.25*M10, 1, 0)</formula>
    </cfRule>
    <cfRule type="expression" dxfId="90" priority="129" stopIfTrue="1">
      <formula>IF(M20 &lt; 0.75*M10, 1, 0)</formula>
    </cfRule>
  </conditionalFormatting>
  <conditionalFormatting sqref="M21">
    <cfRule type="expression" dxfId="89" priority="124" stopIfTrue="1">
      <formula>AND(IF(M21 &gt;= 0.75*M11, 1, 0), IF(M21 &lt;= 1.25*M11, 1, 0))</formula>
    </cfRule>
    <cfRule type="expression" dxfId="88" priority="125" stopIfTrue="1">
      <formula>IF(M21 &gt; 1.25*M11, 1, 0)</formula>
    </cfRule>
    <cfRule type="expression" dxfId="87" priority="126" stopIfTrue="1">
      <formula>IF(M21 &lt; 0.75*M11, 1, 0)</formula>
    </cfRule>
  </conditionalFormatting>
  <conditionalFormatting sqref="M22">
    <cfRule type="expression" dxfId="86" priority="121" stopIfTrue="1">
      <formula>AND(IF(M22 &gt;= 0.75*M12, 1, 0), IF(M22 &lt;= 1.25*M12, 1, 0))</formula>
    </cfRule>
    <cfRule type="expression" dxfId="85" priority="122" stopIfTrue="1">
      <formula>IF(M22 &gt; 1.25*M12, 1, 0)</formula>
    </cfRule>
    <cfRule type="expression" dxfId="84" priority="123" stopIfTrue="1">
      <formula>IF(M22 &lt; 0.75*M12, 1, 0)</formula>
    </cfRule>
  </conditionalFormatting>
  <conditionalFormatting sqref="M23">
    <cfRule type="expression" dxfId="83" priority="118" stopIfTrue="1">
      <formula>AND(IF(M23 &gt;= 0.75*M13, 1, 0), IF(M23 &lt;= 1.25*M13, 1, 0))</formula>
    </cfRule>
    <cfRule type="expression" dxfId="82" priority="119" stopIfTrue="1">
      <formula>IF(M23 &gt; 1.25*M13, 1, 0)</formula>
    </cfRule>
    <cfRule type="expression" dxfId="81" priority="120" stopIfTrue="1">
      <formula>IF(M23 &lt; 0.75*M13, 1, 0)</formula>
    </cfRule>
  </conditionalFormatting>
  <conditionalFormatting sqref="M24">
    <cfRule type="expression" dxfId="80" priority="115" stopIfTrue="1">
      <formula>AND(IF(M24 &gt;= 0.75*M14, 1, 0), IF(M24 &lt;= 1.25*M14, 1, 0))</formula>
    </cfRule>
    <cfRule type="expression" dxfId="79" priority="116" stopIfTrue="1">
      <formula>IF(M24 &gt; 1.25*M14, 1, 0)</formula>
    </cfRule>
    <cfRule type="expression" dxfId="78" priority="117" stopIfTrue="1">
      <formula>IF(M24 &lt; 0.75*M14, 1, 0)</formula>
    </cfRule>
  </conditionalFormatting>
  <conditionalFormatting sqref="O17">
    <cfRule type="expression" dxfId="77" priority="103" stopIfTrue="1">
      <formula>AND(IF(O17 &gt;= 0.75*O7, 1, 0), IF(O17 &lt;= 1.25*O7, 1, 0))</formula>
    </cfRule>
    <cfRule type="expression" dxfId="76" priority="104" stopIfTrue="1">
      <formula>IF(O17 &gt; 1.25*O7, 1, 0)</formula>
    </cfRule>
    <cfRule type="expression" dxfId="75" priority="105" stopIfTrue="1">
      <formula>IF(O17 &lt; 0.75*O7, 1, 0)</formula>
    </cfRule>
  </conditionalFormatting>
  <conditionalFormatting sqref="O18">
    <cfRule type="expression" dxfId="74" priority="100" stopIfTrue="1">
      <formula>AND(IF(O18 &gt;= 0.75*O8, 1, 0), IF(O18 &lt;= 1.25*O8, 1, 0))</formula>
    </cfRule>
    <cfRule type="expression" dxfId="73" priority="101" stopIfTrue="1">
      <formula>IF(O18 &gt; 1.25*O8, 1, 0)</formula>
    </cfRule>
    <cfRule type="expression" dxfId="72" priority="102" stopIfTrue="1">
      <formula>IF(O18 &lt; 0.75*O8, 1, 0)</formula>
    </cfRule>
  </conditionalFormatting>
  <conditionalFormatting sqref="O19">
    <cfRule type="expression" dxfId="71" priority="97" stopIfTrue="1">
      <formula>AND(IF(O19 &gt;= 0.75*O9, 1, 0), IF(O19 &lt;= 1.25*O9, 1, 0))</formula>
    </cfRule>
    <cfRule type="expression" dxfId="70" priority="98" stopIfTrue="1">
      <formula>IF(O19 &gt; 1.25*O9, 1, 0)</formula>
    </cfRule>
    <cfRule type="expression" dxfId="69" priority="99" stopIfTrue="1">
      <formula>IF(O19 &lt; 0.75*O9, 1, 0)</formula>
    </cfRule>
  </conditionalFormatting>
  <conditionalFormatting sqref="O20">
    <cfRule type="expression" dxfId="68" priority="94" stopIfTrue="1">
      <formula>AND(IF(O20 &gt;= 0.75*O10, 1, 0), IF(O20 &lt;= 1.25*O10, 1, 0))</formula>
    </cfRule>
    <cfRule type="expression" dxfId="67" priority="95" stopIfTrue="1">
      <formula>IF(O20 &gt; 1.25*O10, 1, 0)</formula>
    </cfRule>
    <cfRule type="expression" dxfId="66" priority="96" stopIfTrue="1">
      <formula>IF(O20 &lt; 0.75*O10, 1, 0)</formula>
    </cfRule>
  </conditionalFormatting>
  <conditionalFormatting sqref="O21">
    <cfRule type="expression" dxfId="65" priority="91" stopIfTrue="1">
      <formula>AND(IF(O21 &gt;= 0.75*O11, 1, 0), IF(O21 &lt;= 1.25*O11, 1, 0))</formula>
    </cfRule>
    <cfRule type="expression" dxfId="64" priority="92" stopIfTrue="1">
      <formula>IF(O21 &gt; 1.25*O11, 1, 0)</formula>
    </cfRule>
    <cfRule type="expression" dxfId="63" priority="93" stopIfTrue="1">
      <formula>IF(O21 &lt; 0.75*O11, 1, 0)</formula>
    </cfRule>
  </conditionalFormatting>
  <conditionalFormatting sqref="O22">
    <cfRule type="expression" dxfId="62" priority="88" stopIfTrue="1">
      <formula>AND(IF(O22 &gt;= 0.75*O12, 1, 0), IF(O22 &lt;= 1.25*O12, 1, 0))</formula>
    </cfRule>
    <cfRule type="expression" dxfId="61" priority="89" stopIfTrue="1">
      <formula>IF(O22 &gt; 1.25*O12, 1, 0)</formula>
    </cfRule>
    <cfRule type="expression" dxfId="60" priority="90" stopIfTrue="1">
      <formula>IF(O22 &lt; 0.75*O12, 1, 0)</formula>
    </cfRule>
  </conditionalFormatting>
  <conditionalFormatting sqref="O23">
    <cfRule type="expression" dxfId="59" priority="85" stopIfTrue="1">
      <formula>AND(IF(O23 &gt;= 0.75*O13, 1, 0), IF(O23 &lt;= 1.25*O13, 1, 0))</formula>
    </cfRule>
    <cfRule type="expression" dxfId="58" priority="86" stopIfTrue="1">
      <formula>IF(O23 &gt; 1.25*O13, 1, 0)</formula>
    </cfRule>
    <cfRule type="expression" dxfId="57" priority="87" stopIfTrue="1">
      <formula>IF(O23 &lt; 0.75*O13, 1, 0)</formula>
    </cfRule>
  </conditionalFormatting>
  <conditionalFormatting sqref="O24">
    <cfRule type="expression" dxfId="56" priority="82" stopIfTrue="1">
      <formula>AND(IF(O24 &gt;= 0.75*O14, 1, 0), IF(O24 &lt;= 1.25*O14, 1, 0))</formula>
    </cfRule>
    <cfRule type="expression" dxfId="55" priority="83" stopIfTrue="1">
      <formula>IF(O24 &gt; 1.25*O14, 1, 0)</formula>
    </cfRule>
    <cfRule type="expression" dxfId="54" priority="84" stopIfTrue="1">
      <formula>IF(O24 &lt; 0.75*O14, 1, 0)</formula>
    </cfRule>
  </conditionalFormatting>
  <conditionalFormatting sqref="U16">
    <cfRule type="expression" dxfId="53" priority="70" stopIfTrue="1">
      <formula>AND(IF(U16 &gt;= 0.75*U6, 1, 0), IF(U16 &lt;= 1.25*U6, 1, 0))</formula>
    </cfRule>
    <cfRule type="expression" dxfId="52" priority="71" stopIfTrue="1">
      <formula>IF(U16 &gt; 1.25*U6, 1, 0)</formula>
    </cfRule>
    <cfRule type="expression" dxfId="51" priority="72" stopIfTrue="1">
      <formula>IF(U16 &lt; 0.75*U6, 1, 0)</formula>
    </cfRule>
  </conditionalFormatting>
  <conditionalFormatting sqref="W16">
    <cfRule type="expression" dxfId="50" priority="67" stopIfTrue="1">
      <formula>AND(IF(W16 &gt;= 0.75*W6, 1, 0), IF(W16 &lt;= 1.25*W6, 1, 0))</formula>
    </cfRule>
    <cfRule type="expression" dxfId="49" priority="68" stopIfTrue="1">
      <formula>IF(W16 &gt; 1.25*W6, 1, 0)</formula>
    </cfRule>
    <cfRule type="expression" dxfId="48" priority="69" stopIfTrue="1">
      <formula>IF(W16 &lt; 0.75*W6, 1, 0)</formula>
    </cfRule>
  </conditionalFormatting>
  <conditionalFormatting sqref="U17">
    <cfRule type="expression" dxfId="47" priority="64" stopIfTrue="1">
      <formula>AND(IF(U17 &gt;= 0.75*U7, 1, 0), IF(U17 &lt;= 1.25*U7, 1, 0))</formula>
    </cfRule>
    <cfRule type="expression" dxfId="46" priority="65" stopIfTrue="1">
      <formula>IF(U17 &gt; 1.25*U7, 1, 0)</formula>
    </cfRule>
    <cfRule type="expression" dxfId="45" priority="66" stopIfTrue="1">
      <formula>IF(U17 &lt; 0.75*U7, 1, 0)</formula>
    </cfRule>
  </conditionalFormatting>
  <conditionalFormatting sqref="U18">
    <cfRule type="expression" dxfId="44" priority="61" stopIfTrue="1">
      <formula>AND(IF(U18 &gt;= 0.75*U8, 1, 0), IF(U18 &lt;= 1.25*U8, 1, 0))</formula>
    </cfRule>
    <cfRule type="expression" dxfId="43" priority="62" stopIfTrue="1">
      <formula>IF(U18 &gt; 1.25*U8, 1, 0)</formula>
    </cfRule>
    <cfRule type="expression" dxfId="42" priority="63" stopIfTrue="1">
      <formula>IF(U18 &lt; 0.75*U8, 1, 0)</formula>
    </cfRule>
  </conditionalFormatting>
  <conditionalFormatting sqref="U19">
    <cfRule type="expression" dxfId="41" priority="58" stopIfTrue="1">
      <formula>AND(IF(U19 &gt;= 0.75*U9, 1, 0), IF(U19 &lt;= 1.25*U9, 1, 0))</formula>
    </cfRule>
    <cfRule type="expression" dxfId="40" priority="59" stopIfTrue="1">
      <formula>IF(U19 &gt; 1.25*U9, 1, 0)</formula>
    </cfRule>
    <cfRule type="expression" dxfId="39" priority="60" stopIfTrue="1">
      <formula>IF(U19 &lt; 0.75*U9, 1, 0)</formula>
    </cfRule>
  </conditionalFormatting>
  <conditionalFormatting sqref="U20">
    <cfRule type="expression" dxfId="38" priority="55" stopIfTrue="1">
      <formula>AND(IF(U20 &gt;= 0.75*U10, 1, 0), IF(U20 &lt;= 1.25*U10, 1, 0))</formula>
    </cfRule>
    <cfRule type="expression" dxfId="37" priority="56" stopIfTrue="1">
      <formula>IF(U20 &gt; 1.25*U10, 1, 0)</formula>
    </cfRule>
    <cfRule type="expression" dxfId="36" priority="57" stopIfTrue="1">
      <formula>IF(U20 &lt; 0.75*U10, 1, 0)</formula>
    </cfRule>
  </conditionalFormatting>
  <conditionalFormatting sqref="U21">
    <cfRule type="expression" dxfId="35" priority="52" stopIfTrue="1">
      <formula>AND(IF(U21 &gt;= 0.75*U11, 1, 0), IF(U21 &lt;= 1.25*U11, 1, 0))</formula>
    </cfRule>
    <cfRule type="expression" dxfId="34" priority="53" stopIfTrue="1">
      <formula>IF(U21 &gt; 1.25*U11, 1, 0)</formula>
    </cfRule>
    <cfRule type="expression" dxfId="33" priority="54" stopIfTrue="1">
      <formula>IF(U21 &lt; 0.75*U11, 1, 0)</formula>
    </cfRule>
  </conditionalFormatting>
  <conditionalFormatting sqref="U22">
    <cfRule type="expression" dxfId="32" priority="49" stopIfTrue="1">
      <formula>AND(IF(U22 &gt;= 0.75*U12, 1, 0), IF(U22 &lt;= 1.25*U12, 1, 0))</formula>
    </cfRule>
    <cfRule type="expression" dxfId="31" priority="50" stopIfTrue="1">
      <formula>IF(U22 &gt; 1.25*U12, 1, 0)</formula>
    </cfRule>
    <cfRule type="expression" dxfId="30" priority="51" stopIfTrue="1">
      <formula>IF(U22 &lt; 0.75*U12, 1, 0)</formula>
    </cfRule>
  </conditionalFormatting>
  <conditionalFormatting sqref="U23">
    <cfRule type="expression" dxfId="29" priority="46" stopIfTrue="1">
      <formula>AND(IF(U23 &gt;= 0.75*U13, 1, 0), IF(U23 &lt;= 1.25*U13, 1, 0))</formula>
    </cfRule>
    <cfRule type="expression" dxfId="28" priority="47" stopIfTrue="1">
      <formula>IF(U23 &gt; 1.25*U13, 1, 0)</formula>
    </cfRule>
    <cfRule type="expression" dxfId="27" priority="48" stopIfTrue="1">
      <formula>IF(U23 &lt; 0.75*U13, 1, 0)</formula>
    </cfRule>
  </conditionalFormatting>
  <conditionalFormatting sqref="U24">
    <cfRule type="expression" dxfId="26" priority="43" stopIfTrue="1">
      <formula>AND(IF(U24 &gt;= 0.75*U14, 1, 0), IF(U24 &lt;= 1.25*U14, 1, 0))</formula>
    </cfRule>
    <cfRule type="expression" dxfId="25" priority="44" stopIfTrue="1">
      <formula>IF(U24 &gt; 1.25*U14, 1, 0)</formula>
    </cfRule>
    <cfRule type="expression" dxfId="24" priority="45" stopIfTrue="1">
      <formula>IF(U24 &lt; 0.75*U14, 1, 0)</formula>
    </cfRule>
  </conditionalFormatting>
  <conditionalFormatting sqref="W17">
    <cfRule type="expression" dxfId="23" priority="31" stopIfTrue="1">
      <formula>AND(IF(W17 &gt;= 0.75*W7, 1, 0), IF(W17 &lt;= 1.25*W7, 1, 0))</formula>
    </cfRule>
    <cfRule type="expression" dxfId="22" priority="32" stopIfTrue="1">
      <formula>IF(W17 &gt; 1.25*W7, 1, 0)</formula>
    </cfRule>
    <cfRule type="expression" dxfId="21" priority="33" stopIfTrue="1">
      <formula>IF(W17 &lt; 0.75*W7, 1, 0)</formula>
    </cfRule>
  </conditionalFormatting>
  <conditionalFormatting sqref="W18">
    <cfRule type="expression" dxfId="20" priority="28" stopIfTrue="1">
      <formula>AND(IF(W18 &gt;= 0.75*W8, 1, 0), IF(W18 &lt;= 1.25*W8, 1, 0))</formula>
    </cfRule>
    <cfRule type="expression" dxfId="19" priority="29" stopIfTrue="1">
      <formula>IF(W18 &gt; 1.25*W8, 1, 0)</formula>
    </cfRule>
    <cfRule type="expression" dxfId="18" priority="30" stopIfTrue="1">
      <formula>IF(W18 &lt; 0.75*W8, 1, 0)</formula>
    </cfRule>
  </conditionalFormatting>
  <conditionalFormatting sqref="W19">
    <cfRule type="expression" dxfId="17" priority="25" stopIfTrue="1">
      <formula>AND(IF(W19 &gt;= 0.75*W9, 1, 0), IF(W19 &lt;= 1.25*W9, 1, 0))</formula>
    </cfRule>
    <cfRule type="expression" dxfId="16" priority="26" stopIfTrue="1">
      <formula>IF(W19 &gt; 1.25*W9, 1, 0)</formula>
    </cfRule>
    <cfRule type="expression" dxfId="15" priority="27" stopIfTrue="1">
      <formula>IF(W19 &lt; 0.75*W9, 1, 0)</formula>
    </cfRule>
  </conditionalFormatting>
  <conditionalFormatting sqref="W20">
    <cfRule type="expression" dxfId="14" priority="22" stopIfTrue="1">
      <formula>AND(IF(W20 &gt;= 0.75*W10, 1, 0), IF(W20 &lt;= 1.25*W10, 1, 0))</formula>
    </cfRule>
    <cfRule type="expression" dxfId="13" priority="23" stopIfTrue="1">
      <formula>IF(W20 &gt; 1.25*W10, 1, 0)</formula>
    </cfRule>
    <cfRule type="expression" dxfId="12" priority="24" stopIfTrue="1">
      <formula>IF(W20 &lt; 0.75*W10, 1, 0)</formula>
    </cfRule>
  </conditionalFormatting>
  <conditionalFormatting sqref="W21">
    <cfRule type="expression" dxfId="11" priority="19" stopIfTrue="1">
      <formula>AND(IF(W21 &gt;= 0.75*W11, 1, 0), IF(W21 &lt;= 1.25*W11, 1, 0))</formula>
    </cfRule>
    <cfRule type="expression" dxfId="10" priority="20" stopIfTrue="1">
      <formula>IF(W21 &gt; 1.25*W11, 1, 0)</formula>
    </cfRule>
    <cfRule type="expression" dxfId="9" priority="21" stopIfTrue="1">
      <formula>IF(W21 &lt; 0.75*W11, 1, 0)</formula>
    </cfRule>
  </conditionalFormatting>
  <conditionalFormatting sqref="W22">
    <cfRule type="expression" dxfId="8" priority="16" stopIfTrue="1">
      <formula>AND(IF(W22 &gt;= 0.75*W12, 1, 0), IF(W22 &lt;= 1.25*W12, 1, 0))</formula>
    </cfRule>
    <cfRule type="expression" dxfId="7" priority="17" stopIfTrue="1">
      <formula>IF(W22 &gt; 1.25*W12, 1, 0)</formula>
    </cfRule>
    <cfRule type="expression" dxfId="6" priority="18" stopIfTrue="1">
      <formula>IF(W22 &lt; 0.75*W12, 1, 0)</formula>
    </cfRule>
  </conditionalFormatting>
  <conditionalFormatting sqref="W23">
    <cfRule type="expression" dxfId="5" priority="13" stopIfTrue="1">
      <formula>AND(IF(W23 &gt;= 0.75*W13, 1, 0), IF(W23 &lt;= 1.25*W13, 1, 0))</formula>
    </cfRule>
    <cfRule type="expression" dxfId="4" priority="14" stopIfTrue="1">
      <formula>IF(W23 &gt; 1.25*W13, 1, 0)</formula>
    </cfRule>
    <cfRule type="expression" dxfId="3" priority="15" stopIfTrue="1">
      <formula>IF(W23 &lt; 0.75*W13, 1, 0)</formula>
    </cfRule>
  </conditionalFormatting>
  <conditionalFormatting sqref="W24">
    <cfRule type="expression" dxfId="2" priority="10" stopIfTrue="1">
      <formula>AND(IF(W24 &gt;= 0.75*W14, 1, 0), IF(W24 &lt;= 1.25*W14, 1, 0))</formula>
    </cfRule>
    <cfRule type="expression" dxfId="1" priority="11" stopIfTrue="1">
      <formula>IF(W24 &gt; 1.25*W14, 1, 0)</formula>
    </cfRule>
    <cfRule type="expression" dxfId="0" priority="12" stopIfTrue="1">
      <formula>IF(W24 &lt; 0.75*W14, 1, 0)</formula>
    </cfRule>
  </conditionalFormatting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Device Streaming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Stockhammer</dc:creator>
  <cp:lastModifiedBy>Eddy Hall, Qualcomm</cp:lastModifiedBy>
  <cp:lastPrinted>2012-08-06T21:26:59Z</cp:lastPrinted>
  <dcterms:created xsi:type="dcterms:W3CDTF">2012-07-30T09:28:01Z</dcterms:created>
  <dcterms:modified xsi:type="dcterms:W3CDTF">2012-11-09T13:06:18Z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-1434726527</vt:i4>
  </property>
  <property fmtid="{D5CDD505-2E9C-101B-9397-08002B2CF9AE}" pid="3" name="_NewReviewCycle">
    <vt:lpwstr/>
  </property>
  <property fmtid="{D5CDD505-2E9C-101B-9397-08002B2CF9AE}" pid="4" name="_EmailSubject">
    <vt:lpwstr>updated parameter sets.</vt:lpwstr>
  </property>
  <property fmtid="{D5CDD505-2E9C-101B-9397-08002B2CF9AE}" pid="5" name="_AuthorEmail">
    <vt:lpwstr>lminder@qualcomm.com</vt:lpwstr>
  </property>
  <property fmtid="{D5CDD505-2E9C-101B-9397-08002B2CF9AE}" pid="6" name="_AuthorEmailDisplayName">
    <vt:lpwstr>Minder, Lorenz</vt:lpwstr>
  </property>
  <property fmtid="{D5CDD505-2E9C-101B-9397-08002B2CF9AE}" pid="7" name="_PreviousAdHocReviewCycleID">
    <vt:i4>-364928959</vt:i4>
  </property>
  <property fmtid="{D5CDD505-2E9C-101B-9397-08002B2CF9AE}" pid="8" name="_ReviewingToolsShownOnce">
    <vt:lpwstr/>
  </property>
</Properties>
</file>