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820" windowHeight="16560" tabRatio="501"/>
  </bookViews>
  <sheets>
    <sheet name="Device Download" sheetId="1" r:id="rId1"/>
    <sheet name="Device Streaming" sheetId="2" r:id="rId2"/>
  </sheet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73" i="1" l="1"/>
  <c r="K71" i="1"/>
  <c r="K17" i="1"/>
  <c r="K18" i="1"/>
  <c r="K19" i="1"/>
  <c r="K20" i="1"/>
  <c r="K21" i="1"/>
  <c r="K16" i="1"/>
  <c r="W31" i="2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K24" i="2"/>
  <c r="U24" i="2"/>
  <c r="O24" i="2"/>
  <c r="N24" i="2"/>
  <c r="M24" i="2"/>
  <c r="W23" i="2"/>
  <c r="V23" i="2"/>
  <c r="K23" i="2"/>
  <c r="U23" i="2"/>
  <c r="O23" i="2"/>
  <c r="N23" i="2"/>
  <c r="M23" i="2"/>
  <c r="W22" i="2"/>
  <c r="V22" i="2"/>
  <c r="K22" i="2"/>
  <c r="U22" i="2"/>
  <c r="O22" i="2"/>
  <c r="N22" i="2"/>
  <c r="M22" i="2"/>
  <c r="W21" i="2"/>
  <c r="V21" i="2"/>
  <c r="K21" i="2"/>
  <c r="U21" i="2"/>
  <c r="O21" i="2"/>
  <c r="N21" i="2"/>
  <c r="M21" i="2"/>
  <c r="W20" i="2"/>
  <c r="V20" i="2"/>
  <c r="K20" i="2"/>
  <c r="U20" i="2"/>
  <c r="O20" i="2"/>
  <c r="N20" i="2"/>
  <c r="M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<sst xmlns="http://schemas.openxmlformats.org/spreadsheetml/2006/main" count="570" uniqueCount="92">
  <si>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</si>
  <si>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</si>
  <si>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</si>
  <si>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</si>
  <si>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</si>
  <si>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</si>
  <si>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</si>
  <si>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</si>
  <si>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</si>
  <si>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</si>
  <si>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</si>
  <si>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</si>
  <si>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</si>
  <si>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</si>
  <si>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</si>
  <si>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</si>
  <si>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</si>
  <si>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</si>
  <si>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</si>
  <si>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</si>
  <si>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</si>
  <si>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</si>
  <si>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</si>
  <si>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</si>
  <si>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</si>
  <si>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</si>
  <si>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</si>
  <si>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</si>
  <si>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</si>
  <si>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</si>
  <si>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</si>
  <si>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</si>
  <si>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</si>
  <si>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</si>
  <si>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</si>
  <si>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</si>
  <si>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</si>
  <si>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</si>
  <si>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</si>
  <si>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</si>
  <si>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</si>
  <si>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</si>
  <si>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</si>
  <si>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</si>
  <si>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</si>
  <si>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</si>
  <si>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</si>
  <si>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</si>
  <si>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</si>
  <si>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</si>
  <si>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</si>
  <si>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</si>
  <si>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</si>
  <si>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</si>
  <si>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</si>
  <si>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</si>
  <si>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</si>
  <si>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</si>
  <si>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</si>
  <si>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</si>
  <si>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</si>
  <si>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</si>
  <si>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</si>
  <si>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</si>
  <si>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</si>
  <si>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</si>
  <si>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</si>
  <si>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</si>
  <si>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</si>
  <si>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</si>
  <si>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</si>
  <si>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</si>
  <si>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</si>
  <si>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</si>
  <si>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</si>
  <si>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</si>
  <si>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</si>
  <si>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</si>
  <si>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</si>
  <si>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</si>
  <si>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</si>
  <si>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</si>
  <si>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</si>
  <si>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</si>
  <si>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</si>
  <si>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</si>
  <si>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</si>
  <si>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</si>
  <si>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</si>
  <si>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</si>
  <si>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</si>
  <si>
    <t>Alternate Settings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</si>
</sst>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FF0000"/>
      <name val="Calibri"/>
      <family val="2"/>
      <charset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999FF"/>
      </patternFill>
    </fill>
  </fills>
  <borders count="4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10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40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32" fillId="55" borderId="7" xfId="0" applyFont="1" applyFill="1" applyBorder="1" applyAlignment="1">
      <alignment horizontal="center" vertical="center" wrapText="1"/>
    </xf>
    <xf numFmtId="0" fontId="32" fillId="55" borderId="7" xfId="143" applyFont="1" applyFill="1" applyBorder="1" applyAlignment="1">
      <alignment horizontal="center" vertical="center" wrapText="1"/>
    </xf>
    <xf numFmtId="0" fontId="9" fillId="55" borderId="7" xfId="143" applyFont="1" applyFill="1" applyBorder="1" applyAlignment="1">
      <alignment horizontal="center" vertical="center" wrapText="1"/>
    </xf>
    <xf numFmtId="2" fontId="32" fillId="0" borderId="7" xfId="0" applyNumberFormat="1" applyFont="1" applyBorder="1" applyAlignment="1">
      <alignment horizontal="center" vertical="center" wrapText="1"/>
    </xf>
    <xf numFmtId="1" fontId="32" fillId="56" borderId="11" xfId="0" applyNumberFormat="1" applyFont="1" applyFill="1" applyBorder="1" applyAlignment="1">
      <alignment horizontal="center" vertical="center" wrapText="1"/>
    </xf>
    <xf numFmtId="2" fontId="32" fillId="57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2" fontId="32" fillId="56" borderId="12" xfId="0" applyNumberFormat="1" applyFont="1" applyFill="1" applyBorder="1" applyAlignment="1">
      <alignment horizontal="center" vertical="center" wrapText="1"/>
    </xf>
    <xf numFmtId="1" fontId="32" fillId="56" borderId="14" xfId="0" applyNumberFormat="1" applyFont="1" applyFill="1" applyBorder="1" applyAlignment="1">
      <alignment horizontal="center" vertical="center" wrapText="1"/>
    </xf>
    <xf numFmtId="2" fontId="32" fillId="57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2" fillId="56" borderId="9" xfId="0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32" fillId="56" borderId="23" xfId="0" applyNumberFormat="1" applyFont="1" applyFill="1" applyBorder="1" applyAlignment="1">
      <alignment horizontal="center" vertical="center" wrapText="1"/>
    </xf>
    <xf numFmtId="2" fontId="32" fillId="56" borderId="16" xfId="0" applyNumberFormat="1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7" fillId="51" borderId="6" xfId="0" applyFont="1" applyFill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40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1" fontId="27" fillId="51" borderId="16" xfId="0" applyNumberFormat="1" applyFont="1" applyFill="1" applyBorder="1" applyAlignment="1">
      <alignment horizontal="center" vertical="center" wrapText="1"/>
    </xf>
    <xf numFmtId="0" fontId="27" fillId="0" borderId="44" xfId="0" applyFont="1" applyBorder="1" applyAlignment="1">
      <alignment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6" fillId="50" borderId="44" xfId="0" applyFont="1" applyFill="1" applyBorder="1" applyAlignment="1">
      <alignment horizontal="center" vertical="center" wrapText="1"/>
    </xf>
    <xf numFmtId="0" fontId="26" fillId="52" borderId="21" xfId="0" applyFont="1" applyFill="1" applyBorder="1" applyAlignment="1">
      <alignment horizontal="center" vertical="center" wrapText="1"/>
    </xf>
    <xf numFmtId="0" fontId="0" fillId="53" borderId="30" xfId="0" applyFill="1" applyBorder="1"/>
    <xf numFmtId="0" fontId="0" fillId="53" borderId="18" xfId="0" applyFill="1" applyBorder="1"/>
    <xf numFmtId="0" fontId="0" fillId="0" borderId="18" xfId="0" applyBorder="1"/>
    <xf numFmtId="0" fontId="0" fillId="0" borderId="7" xfId="0" applyBorder="1"/>
  </cellXfs>
  <cellStyles count="210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5" builtinId="9" hidden="1"/>
    <cellStyle name="Besuchter Link" xfId="147" builtinId="9" hidden="1"/>
    <cellStyle name="Besuchter Link" xfId="149" builtinId="9" hidden="1"/>
    <cellStyle name="Besuchter Link" xfId="151" builtinId="9" hidden="1"/>
    <cellStyle name="Besuchter Link" xfId="153" builtinId="9" hidden="1"/>
    <cellStyle name="Besuchter Link" xfId="155" builtinId="9" hidden="1"/>
    <cellStyle name="Besuchter Link" xfId="157" builtinId="9" hidden="1"/>
    <cellStyle name="Besuchter Link" xfId="159" builtinId="9" hidden="1"/>
    <cellStyle name="Besuchter Link" xfId="161" builtinId="9" hidden="1"/>
    <cellStyle name="Besuchter Link" xfId="163" builtinId="9" hidden="1"/>
    <cellStyle name="Besuchter Link" xfId="165" builtinId="9" hidden="1"/>
    <cellStyle name="Besuchter Link" xfId="167" builtinId="9" hidden="1"/>
    <cellStyle name="Besuchter Link" xfId="169" builtinId="9" hidden="1"/>
    <cellStyle name="Besuchter Link" xfId="171" builtinId="9" hidden="1"/>
    <cellStyle name="Besuchter Link" xfId="173" builtinId="9" hidden="1"/>
    <cellStyle name="Besuchter Link" xfId="175" builtinId="9" hidden="1"/>
    <cellStyle name="Besuchter Link" xfId="177" builtinId="9" hidden="1"/>
    <cellStyle name="Besuchter Link" xfId="179" builtinId="9" hidden="1"/>
    <cellStyle name="Besuchter Link" xfId="181" builtinId="9" hidden="1"/>
    <cellStyle name="Besuchter Link" xfId="183" builtinId="9" hidden="1"/>
    <cellStyle name="Besuchter Link" xfId="185" builtinId="9" hidden="1"/>
    <cellStyle name="Besuchter Link" xfId="187" builtinId="9" hidden="1"/>
    <cellStyle name="Besuchter Link" xfId="189" builtinId="9" hidden="1"/>
    <cellStyle name="Besuchter Link" xfId="191" builtinId="9" hidden="1"/>
    <cellStyle name="Besuchter Link" xfId="193" builtinId="9" hidden="1"/>
    <cellStyle name="Besuchter Link" xfId="195" builtinId="9" hidden="1"/>
    <cellStyle name="Besuchter Link" xfId="197" builtinId="9" hidden="1"/>
    <cellStyle name="Besuchter Link" xfId="199" builtinId="9" hidden="1"/>
    <cellStyle name="Besuchter Link" xfId="201" builtinId="9" hidden="1"/>
    <cellStyle name="Besuchter Link" xfId="203" builtinId="9" hidden="1"/>
    <cellStyle name="Besuchter Link" xfId="205" builtinId="9" hidden="1"/>
    <cellStyle name="Besuchter Link" xfId="207" builtinId="9" hidden="1"/>
    <cellStyle name="Besuchter Link" xfId="209" builtinId="9" hidden="1"/>
    <cellStyle name="Calculation 2" xfId="48"/>
    <cellStyle name="Calculation 3" xfId="49"/>
    <cellStyle name="Check Cell 2" xfId="50"/>
    <cellStyle name="Explanatory Text 2" xfId="5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Input 2" xfId="58"/>
    <cellStyle name="Input 3" xfId="59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4" builtinId="8" hidden="1"/>
    <cellStyle name="Link" xfId="146" builtinId="8" hidden="1"/>
    <cellStyle name="Link" xfId="148" builtinId="8" hidden="1"/>
    <cellStyle name="Link" xfId="150" builtinId="8" hidden="1"/>
    <cellStyle name="Link" xfId="152" builtinId="8" hidden="1"/>
    <cellStyle name="Link" xfId="154" builtinId="8" hidden="1"/>
    <cellStyle name="Link" xfId="156" builtinId="8" hidden="1"/>
    <cellStyle name="Link" xfId="158" builtinId="8" hidden="1"/>
    <cellStyle name="Link" xfId="160" builtinId="8" hidden="1"/>
    <cellStyle name="Link" xfId="162" builtinId="8" hidden="1"/>
    <cellStyle name="Link" xfId="164" builtinId="8" hidden="1"/>
    <cellStyle name="Link" xfId="166" builtinId="8" hidden="1"/>
    <cellStyle name="Link" xfId="168" builtinId="8" hidden="1"/>
    <cellStyle name="Link" xfId="170" builtinId="8" hidden="1"/>
    <cellStyle name="Link" xfId="172" builtinId="8" hidden="1"/>
    <cellStyle name="Link" xfId="174" builtinId="8" hidden="1"/>
    <cellStyle name="Link" xfId="176" builtinId="8" hidden="1"/>
    <cellStyle name="Link" xfId="178" builtinId="8" hidden="1"/>
    <cellStyle name="Link" xfId="180" builtinId="8" hidden="1"/>
    <cellStyle name="Link" xfId="182" builtinId="8" hidden="1"/>
    <cellStyle name="Link" xfId="184" builtinId="8" hidden="1"/>
    <cellStyle name="Link" xfId="186" builtinId="8" hidden="1"/>
    <cellStyle name="Link" xfId="188" builtinId="8" hidden="1"/>
    <cellStyle name="Link" xfId="190" builtinId="8" hidden="1"/>
    <cellStyle name="Link" xfId="192" builtinId="8" hidden="1"/>
    <cellStyle name="Link" xfId="194" builtinId="8" hidden="1"/>
    <cellStyle name="Link" xfId="196" builtinId="8" hidden="1"/>
    <cellStyle name="Link" xfId="198" builtinId="8" hidden="1"/>
    <cellStyle name="Link" xfId="200" builtinId="8" hidden="1"/>
    <cellStyle name="Link" xfId="202" builtinId="8" hidden="1"/>
    <cellStyle name="Link" xfId="204" builtinId="8" hidden="1"/>
    <cellStyle name="Link" xfId="206" builtinId="8" hidden="1"/>
    <cellStyle name="Link" xfId="208" builtinId="8" hidden="1"/>
    <cellStyle name="Linked Cell 2" xfId="60"/>
    <cellStyle name="Linked Cell 3" xfId="61"/>
    <cellStyle name="Neutral 2" xfId="62"/>
    <cellStyle name="Neutral 3" xfId="63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" xfId="0" builtinId="0"/>
    <cellStyle name="Standard 2" xfId="70"/>
    <cellStyle name="TableStyleLight1" xfId="143"/>
    <cellStyle name="Title 2" xfId="71"/>
    <cellStyle name="Total 2" xfId="72"/>
    <cellStyle name="Total 3" xfId="73"/>
    <cellStyle name="Warning Text 2" xfId="74"/>
  </cellStyles>
  <dxfs count="725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3"/>
  <sheetViews>
    <sheetView tabSelected="1" topLeftCell="N40" workbookViewId="0">
      <selection activeCell="P57" sqref="P57:AM57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customWidth="1"/>
    <col min="8" max="8" width="4.6640625" customWidth="1"/>
    <col min="9" max="9" width="8.6640625" customWidth="1"/>
    <col min="10" max="10" width="7" customWidth="1"/>
    <col min="11" max="11" width="9.6640625" customWidth="1"/>
    <col min="12" max="12" width="11.1640625" customWidth="1"/>
    <col min="13" max="13" width="4.6640625" bestFit="1" customWidth="1"/>
    <col min="14" max="14" width="5.5" bestFit="1" customWidth="1"/>
    <col min="15" max="15" width="2.1640625" bestFit="1" customWidth="1"/>
    <col min="16" max="16" width="10.1640625" bestFit="1" customWidth="1"/>
    <col min="17" max="17" width="7.5" bestFit="1" customWidth="1"/>
    <col min="18" max="18" width="9.1640625" bestFit="1" customWidth="1"/>
    <col min="19" max="19" width="10" bestFit="1" customWidth="1"/>
    <col min="20" max="21" width="8.5" bestFit="1" customWidth="1"/>
    <col min="22" max="22" width="10" bestFit="1" customWidth="1"/>
    <col min="23" max="23" width="7.6640625" customWidth="1"/>
    <col min="24" max="24" width="10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8.33203125" customWidth="1"/>
    <col min="35" max="35" width="7.6640625" customWidth="1"/>
    <col min="36" max="36" width="10.1640625" customWidth="1"/>
    <col min="37" max="38" width="7.1640625" bestFit="1" customWidth="1"/>
    <col min="39" max="39" width="6.33203125" bestFit="1" customWidth="1"/>
  </cols>
  <sheetData>
    <row r="1" spans="1:39" s="51" customFormat="1" ht="16" thickBot="1">
      <c r="A1" s="64" t="s">
        <v>86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6"/>
      <c r="AB1" s="64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</row>
    <row r="2" spans="1:39" ht="15.75" customHeight="1" thickBot="1">
      <c r="A2" s="103" t="s">
        <v>0</v>
      </c>
      <c r="B2" s="104"/>
      <c r="C2" s="104"/>
      <c r="D2" s="104"/>
      <c r="E2" s="104"/>
      <c r="F2" s="105"/>
      <c r="G2" s="103" t="s">
        <v>67</v>
      </c>
      <c r="H2" s="104"/>
      <c r="I2" s="104"/>
      <c r="J2" s="104"/>
      <c r="K2" s="104"/>
      <c r="L2" s="104"/>
      <c r="M2" s="104"/>
      <c r="N2" s="104"/>
      <c r="O2" s="103" t="s">
        <v>68</v>
      </c>
      <c r="P2" s="104"/>
      <c r="Q2" s="104"/>
      <c r="R2" s="104"/>
      <c r="S2" s="104"/>
      <c r="T2" s="104"/>
      <c r="U2" s="104"/>
      <c r="V2" s="104"/>
      <c r="W2" s="103"/>
      <c r="X2" s="104"/>
      <c r="Y2" s="104"/>
      <c r="Z2" s="104"/>
      <c r="AA2" s="104"/>
      <c r="AB2" s="103" t="s">
        <v>34</v>
      </c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5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2" t="s">
        <v>83</v>
      </c>
      <c r="J3" s="52" t="s">
        <v>84</v>
      </c>
      <c r="K3" s="52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1" t="s">
        <v>72</v>
      </c>
      <c r="X3" s="71" t="s">
        <v>30</v>
      </c>
      <c r="Y3" s="71" t="s">
        <v>31</v>
      </c>
      <c r="Z3" s="71" t="s">
        <v>32</v>
      </c>
      <c r="AA3" s="71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1" t="s">
        <v>72</v>
      </c>
      <c r="AJ3" s="71" t="s">
        <v>30</v>
      </c>
      <c r="AK3" s="71" t="s">
        <v>31</v>
      </c>
      <c r="AL3" s="71" t="s">
        <v>32</v>
      </c>
      <c r="AM3" s="71" t="s">
        <v>33</v>
      </c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3">
        <v>25</v>
      </c>
      <c r="H4" s="44">
        <v>1288</v>
      </c>
      <c r="I4" s="44">
        <v>1</v>
      </c>
      <c r="J4" s="49">
        <v>8</v>
      </c>
      <c r="K4" s="48">
        <v>25.98</v>
      </c>
      <c r="L4" s="48">
        <v>1846174</v>
      </c>
      <c r="M4" s="49" t="s">
        <v>81</v>
      </c>
      <c r="N4" s="68"/>
      <c r="O4" s="43">
        <v>0</v>
      </c>
      <c r="P4" s="32">
        <v>49.544125236538797</v>
      </c>
      <c r="Q4" s="48">
        <v>290.64999999999998</v>
      </c>
      <c r="R4" s="48">
        <v>292.34879999999998</v>
      </c>
      <c r="S4" s="48">
        <v>49.544125236538797</v>
      </c>
      <c r="T4" s="48">
        <v>290.64999999999998</v>
      </c>
      <c r="U4" s="48">
        <v>292.34879999999998</v>
      </c>
      <c r="V4" s="32">
        <v>201.23046875</v>
      </c>
      <c r="W4" s="42"/>
      <c r="X4" s="42"/>
      <c r="Y4" s="42"/>
      <c r="Z4" s="42"/>
      <c r="AA4" s="42"/>
      <c r="AB4" s="42">
        <v>240.56130972268627</v>
      </c>
      <c r="AC4" s="42">
        <v>59.86</v>
      </c>
      <c r="AD4" s="42">
        <v>0</v>
      </c>
      <c r="AE4" s="42">
        <v>240.56130972268627</v>
      </c>
      <c r="AF4" s="42">
        <v>59.86</v>
      </c>
      <c r="AG4" s="42">
        <v>0</v>
      </c>
      <c r="AH4" s="42">
        <v>21.71875</v>
      </c>
      <c r="AI4" s="48"/>
      <c r="AJ4" s="48"/>
      <c r="AK4" s="48"/>
      <c r="AL4" s="48"/>
      <c r="AM4" s="48"/>
    </row>
    <row r="5" spans="1:39" ht="16" thickBot="1">
      <c r="A5" s="3" t="s">
        <v>14</v>
      </c>
      <c r="B5" s="106" t="s">
        <v>15</v>
      </c>
      <c r="C5" s="4" t="s">
        <v>16</v>
      </c>
      <c r="D5" s="4">
        <v>1288</v>
      </c>
      <c r="E5" s="4">
        <v>20</v>
      </c>
      <c r="F5" s="22">
        <v>2443</v>
      </c>
      <c r="G5" s="45">
        <v>1</v>
      </c>
      <c r="H5" s="42">
        <v>1288</v>
      </c>
      <c r="I5" s="42">
        <v>1</v>
      </c>
      <c r="J5" s="48">
        <v>8</v>
      </c>
      <c r="K5" s="48">
        <v>6.99</v>
      </c>
      <c r="L5" s="48">
        <v>2614</v>
      </c>
      <c r="M5" s="48" t="s">
        <v>82</v>
      </c>
      <c r="N5" s="69"/>
      <c r="O5" s="45">
        <v>0</v>
      </c>
      <c r="P5" s="32">
        <v>52.631578947368403</v>
      </c>
      <c r="Q5" s="48">
        <v>0.45600000000000007</v>
      </c>
      <c r="R5" s="48">
        <v>0.4538049999999999</v>
      </c>
      <c r="S5" s="48">
        <v>45.283018867924525</v>
      </c>
      <c r="T5" s="48">
        <v>0.53</v>
      </c>
      <c r="U5" s="48">
        <v>0.52800000000000002</v>
      </c>
      <c r="V5" s="32">
        <v>8.91015625</v>
      </c>
      <c r="W5" s="42"/>
      <c r="X5" s="42"/>
      <c r="Y5" s="42"/>
      <c r="Z5" s="42"/>
      <c r="AA5" s="42"/>
      <c r="AB5" s="42">
        <v>195.91836734693874</v>
      </c>
      <c r="AC5" s="42">
        <v>0.12250000000000003</v>
      </c>
      <c r="AD5" s="42">
        <v>0</v>
      </c>
      <c r="AE5" s="42">
        <v>126.31578947368421</v>
      </c>
      <c r="AF5" s="42">
        <v>0.19</v>
      </c>
      <c r="AG5" s="42">
        <v>0</v>
      </c>
      <c r="AH5" s="42">
        <v>0.9453125</v>
      </c>
      <c r="AI5" s="48"/>
      <c r="AJ5" s="48"/>
      <c r="AK5" s="48"/>
      <c r="AL5" s="48"/>
      <c r="AM5" s="48"/>
    </row>
    <row r="6" spans="1:39" ht="16" thickBot="1">
      <c r="A6" s="3" t="s">
        <v>17</v>
      </c>
      <c r="B6" s="107"/>
      <c r="C6" s="4" t="s">
        <v>18</v>
      </c>
      <c r="D6" s="4">
        <v>1288</v>
      </c>
      <c r="E6" s="4">
        <v>5</v>
      </c>
      <c r="F6" s="22">
        <v>104207</v>
      </c>
      <c r="G6" s="45">
        <v>2</v>
      </c>
      <c r="H6" s="42">
        <v>1288</v>
      </c>
      <c r="I6" s="48">
        <v>1</v>
      </c>
      <c r="J6" s="48">
        <v>8</v>
      </c>
      <c r="K6" s="48">
        <v>6.03</v>
      </c>
      <c r="L6" s="48">
        <v>110500</v>
      </c>
      <c r="M6" s="48" t="s">
        <v>81</v>
      </c>
      <c r="N6" s="69"/>
      <c r="O6" s="45">
        <v>0</v>
      </c>
      <c r="P6" s="32">
        <v>16.936257484039565</v>
      </c>
      <c r="Q6" s="48">
        <v>60.461999999999989</v>
      </c>
      <c r="R6" s="48">
        <v>60.116376000000002</v>
      </c>
      <c r="S6" s="48">
        <v>16.436597110754416</v>
      </c>
      <c r="T6" s="48">
        <v>62.3</v>
      </c>
      <c r="U6" s="48">
        <v>61.758400000000002</v>
      </c>
      <c r="V6" s="32">
        <v>174.9609375</v>
      </c>
      <c r="W6" s="42"/>
      <c r="X6" s="42"/>
      <c r="Y6" s="42"/>
      <c r="Z6" s="42"/>
      <c r="AA6" s="42"/>
      <c r="AB6" s="42">
        <v>227.2525521526853</v>
      </c>
      <c r="AC6" s="42">
        <v>4.5060000000000002</v>
      </c>
      <c r="AD6" s="42">
        <v>0</v>
      </c>
      <c r="AE6" s="42">
        <v>226.04856512141285</v>
      </c>
      <c r="AF6" s="42">
        <v>4.5299999999999994</v>
      </c>
      <c r="AG6" s="42">
        <v>0</v>
      </c>
      <c r="AH6" s="42">
        <v>1.96484375</v>
      </c>
      <c r="AI6" s="48"/>
      <c r="AJ6" s="48"/>
      <c r="AK6" s="48"/>
      <c r="AL6" s="48"/>
      <c r="AM6" s="48"/>
    </row>
    <row r="7" spans="1:39" ht="16" thickBot="1">
      <c r="A7" s="3" t="s">
        <v>19</v>
      </c>
      <c r="B7" s="108"/>
      <c r="C7" s="4" t="s">
        <v>13</v>
      </c>
      <c r="D7" s="4">
        <v>1288</v>
      </c>
      <c r="E7" s="4">
        <v>1</v>
      </c>
      <c r="F7" s="22">
        <v>1465402</v>
      </c>
      <c r="G7" s="45">
        <v>25</v>
      </c>
      <c r="H7" s="42">
        <v>1288</v>
      </c>
      <c r="I7" s="42">
        <v>1</v>
      </c>
      <c r="J7" s="48">
        <v>8</v>
      </c>
      <c r="K7" s="48">
        <v>6.05</v>
      </c>
      <c r="L7" s="48">
        <v>1554119</v>
      </c>
      <c r="M7" s="48" t="s">
        <v>81</v>
      </c>
      <c r="N7" s="69"/>
      <c r="O7" s="45">
        <v>0</v>
      </c>
      <c r="P7" s="32">
        <v>18.594801203496857</v>
      </c>
      <c r="Q7" s="48">
        <v>774.41</v>
      </c>
      <c r="R7" s="48">
        <v>773.42399999999998</v>
      </c>
      <c r="S7" s="48">
        <v>18.594801203496857</v>
      </c>
      <c r="T7" s="48">
        <v>774.41</v>
      </c>
      <c r="U7" s="48">
        <v>773.42399999999998</v>
      </c>
      <c r="V7" s="32">
        <v>201.328125</v>
      </c>
      <c r="W7" s="42"/>
      <c r="X7" s="42"/>
      <c r="Y7" s="42"/>
      <c r="Z7" s="42"/>
      <c r="AA7" s="42"/>
      <c r="AB7" s="42">
        <v>240.92354023757738</v>
      </c>
      <c r="AC7" s="42">
        <v>59.769999999999996</v>
      </c>
      <c r="AD7" s="42">
        <v>0</v>
      </c>
      <c r="AE7" s="42">
        <v>240.92354023757738</v>
      </c>
      <c r="AF7" s="42">
        <v>59.769999999999996</v>
      </c>
      <c r="AG7" s="42">
        <v>0</v>
      </c>
      <c r="AH7" s="42">
        <v>21.87109375</v>
      </c>
      <c r="AI7" s="48"/>
      <c r="AJ7" s="48"/>
      <c r="AK7" s="48"/>
      <c r="AL7" s="48"/>
      <c r="AM7" s="48"/>
    </row>
    <row r="8" spans="1:39" ht="16" thickBot="1">
      <c r="A8" s="3" t="s">
        <v>20</v>
      </c>
      <c r="B8" s="106" t="s">
        <v>21</v>
      </c>
      <c r="C8" s="4" t="s">
        <v>16</v>
      </c>
      <c r="D8" s="4">
        <v>1288</v>
      </c>
      <c r="E8" s="4">
        <v>20</v>
      </c>
      <c r="F8" s="22">
        <v>2443</v>
      </c>
      <c r="G8" s="45">
        <v>1</v>
      </c>
      <c r="H8" s="42">
        <v>1288</v>
      </c>
      <c r="I8" s="42">
        <v>1</v>
      </c>
      <c r="J8" s="48">
        <v>8</v>
      </c>
      <c r="K8" s="48">
        <v>28.98</v>
      </c>
      <c r="L8" s="48">
        <v>3151</v>
      </c>
      <c r="M8" s="48" t="s">
        <v>82</v>
      </c>
      <c r="N8" s="69"/>
      <c r="O8" s="45">
        <v>0</v>
      </c>
      <c r="P8" s="32">
        <v>57.142857142857139</v>
      </c>
      <c r="Q8" s="48">
        <v>0.42000000000000004</v>
      </c>
      <c r="R8" s="48">
        <v>0.41897100000000004</v>
      </c>
      <c r="S8" s="48">
        <v>47.058823529411761</v>
      </c>
      <c r="T8" s="48">
        <v>0.51</v>
      </c>
      <c r="U8" s="48">
        <v>0.49840000000000001</v>
      </c>
      <c r="V8" s="32">
        <v>9.015625</v>
      </c>
      <c r="W8" s="42"/>
      <c r="X8" s="42"/>
      <c r="Y8" s="42"/>
      <c r="Z8" s="42"/>
      <c r="AA8" s="42"/>
      <c r="AB8" s="42">
        <v>202.53164556962022</v>
      </c>
      <c r="AC8" s="42">
        <v>0.11850000000000002</v>
      </c>
      <c r="AD8" s="42">
        <v>0</v>
      </c>
      <c r="AE8" s="42">
        <v>159.99999999999997</v>
      </c>
      <c r="AF8" s="42">
        <v>0.15000000000000002</v>
      </c>
      <c r="AG8" s="42">
        <v>0</v>
      </c>
      <c r="AH8" s="42">
        <v>0.9453125</v>
      </c>
      <c r="AI8" s="48"/>
      <c r="AJ8" s="48"/>
      <c r="AK8" s="48"/>
      <c r="AL8" s="48"/>
      <c r="AM8" s="48"/>
    </row>
    <row r="9" spans="1:39" ht="16" thickBot="1">
      <c r="A9" s="3" t="s">
        <v>22</v>
      </c>
      <c r="B9" s="108"/>
      <c r="C9" s="4" t="s">
        <v>18</v>
      </c>
      <c r="D9" s="4">
        <v>1288</v>
      </c>
      <c r="E9" s="4">
        <v>5</v>
      </c>
      <c r="F9" s="22">
        <v>104207</v>
      </c>
      <c r="G9" s="46">
        <v>2</v>
      </c>
      <c r="H9" s="47">
        <v>1288</v>
      </c>
      <c r="I9" s="50">
        <v>1</v>
      </c>
      <c r="J9" s="50">
        <v>8</v>
      </c>
      <c r="K9" s="50">
        <v>26.87</v>
      </c>
      <c r="L9" s="50">
        <v>132207</v>
      </c>
      <c r="M9" s="50" t="s">
        <v>81</v>
      </c>
      <c r="N9" s="70"/>
      <c r="O9" s="45">
        <v>0</v>
      </c>
      <c r="P9" s="74">
        <v>21.617057209204134</v>
      </c>
      <c r="Q9" s="50">
        <v>47.370000000000005</v>
      </c>
      <c r="R9" s="50">
        <v>47.146100000000004</v>
      </c>
      <c r="S9" s="50">
        <v>19.984387197501952</v>
      </c>
      <c r="T9" s="50">
        <v>51.24</v>
      </c>
      <c r="U9" s="50">
        <v>51.155999999999992</v>
      </c>
      <c r="V9" s="74">
        <v>174.41015625</v>
      </c>
      <c r="W9" s="42"/>
      <c r="X9" s="42"/>
      <c r="Y9" s="42"/>
      <c r="Z9" s="42"/>
      <c r="AA9" s="42"/>
      <c r="AB9" s="42">
        <v>224.65993856954805</v>
      </c>
      <c r="AC9" s="42">
        <v>4.5579999999999998</v>
      </c>
      <c r="AD9" s="42">
        <v>0</v>
      </c>
      <c r="AE9" s="42">
        <v>223.09368191721134</v>
      </c>
      <c r="AF9" s="42">
        <v>4.59</v>
      </c>
      <c r="AG9" s="42">
        <v>0</v>
      </c>
      <c r="AH9" s="42">
        <v>1.96875</v>
      </c>
      <c r="AI9" s="48"/>
      <c r="AJ9" s="48"/>
      <c r="AK9" s="48"/>
      <c r="AL9" s="48"/>
      <c r="AM9" s="48"/>
    </row>
    <row r="10" spans="1:39" ht="16" thickBot="1">
      <c r="A10" s="37" t="s">
        <v>75</v>
      </c>
      <c r="B10" s="106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69"/>
      <c r="O10" s="45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28"/>
    </row>
    <row r="11" spans="1:39" ht="16" thickBot="1">
      <c r="A11" s="37" t="s">
        <v>76</v>
      </c>
      <c r="B11" s="107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69"/>
      <c r="O11" s="45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8"/>
      <c r="AJ11" s="48"/>
      <c r="AK11" s="48"/>
      <c r="AL11" s="48"/>
      <c r="AM11" s="76"/>
    </row>
    <row r="12" spans="1:39" ht="16" thickBot="1">
      <c r="A12" s="37" t="s">
        <v>77</v>
      </c>
      <c r="B12" s="108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8"/>
      <c r="O12" s="46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29"/>
    </row>
    <row r="13" spans="1:39" s="51" customFormat="1" ht="16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1" customFormat="1" ht="15.75" customHeight="1" thickBot="1">
      <c r="A14" s="103" t="s">
        <v>0</v>
      </c>
      <c r="B14" s="104"/>
      <c r="C14" s="104"/>
      <c r="D14" s="104"/>
      <c r="E14" s="104"/>
      <c r="F14" s="105"/>
      <c r="G14" s="103" t="s">
        <v>67</v>
      </c>
      <c r="H14" s="104"/>
      <c r="I14" s="104"/>
      <c r="J14" s="104"/>
      <c r="K14" s="104"/>
      <c r="L14" s="104"/>
      <c r="M14" s="104"/>
      <c r="N14" s="104"/>
      <c r="O14" s="103" t="s">
        <v>68</v>
      </c>
      <c r="P14" s="104"/>
      <c r="Q14" s="104"/>
      <c r="R14" s="104"/>
      <c r="S14" s="104"/>
      <c r="T14" s="104"/>
      <c r="U14" s="104"/>
      <c r="V14" s="104"/>
      <c r="W14" s="103"/>
      <c r="X14" s="104"/>
      <c r="Y14" s="104"/>
      <c r="Z14" s="104"/>
      <c r="AA14" s="104"/>
      <c r="AB14" s="103" t="s">
        <v>34</v>
      </c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5"/>
    </row>
    <row r="15" spans="1:39" s="51" customFormat="1" ht="16.5" customHeight="1" thickBot="1">
      <c r="A15" s="63" t="s">
        <v>1</v>
      </c>
      <c r="B15" s="62" t="s">
        <v>2</v>
      </c>
      <c r="C15" s="62" t="s">
        <v>3</v>
      </c>
      <c r="D15" s="62" t="s">
        <v>4</v>
      </c>
      <c r="E15" s="62" t="s">
        <v>62</v>
      </c>
      <c r="F15" s="62" t="s">
        <v>5</v>
      </c>
      <c r="G15" s="62" t="s">
        <v>6</v>
      </c>
      <c r="H15" s="62" t="s">
        <v>7</v>
      </c>
      <c r="I15" s="62" t="s">
        <v>83</v>
      </c>
      <c r="J15" s="62" t="s">
        <v>84</v>
      </c>
      <c r="K15" s="62" t="s">
        <v>85</v>
      </c>
      <c r="L15" s="62" t="s">
        <v>8</v>
      </c>
      <c r="M15" s="62" t="s">
        <v>9</v>
      </c>
      <c r="N15" s="62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1" t="s">
        <v>72</v>
      </c>
      <c r="X15" s="71" t="s">
        <v>30</v>
      </c>
      <c r="Y15" s="71" t="s">
        <v>31</v>
      </c>
      <c r="Z15" s="71" t="s">
        <v>32</v>
      </c>
      <c r="AA15" s="71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1" t="s">
        <v>72</v>
      </c>
      <c r="AJ15" s="71" t="s">
        <v>30</v>
      </c>
      <c r="AK15" s="71" t="s">
        <v>31</v>
      </c>
      <c r="AL15" s="71" t="s">
        <v>32</v>
      </c>
      <c r="AM15" s="71" t="s">
        <v>33</v>
      </c>
    </row>
    <row r="16" spans="1:39" s="51" customFormat="1" ht="16" thickBot="1">
      <c r="A16" s="3" t="s">
        <v>11</v>
      </c>
      <c r="B16" s="5" t="s">
        <v>12</v>
      </c>
      <c r="C16" s="41" t="s">
        <v>13</v>
      </c>
      <c r="D16" s="41">
        <v>1288</v>
      </c>
      <c r="E16" s="41">
        <v>1</v>
      </c>
      <c r="F16" s="22">
        <v>1465402</v>
      </c>
      <c r="G16" s="43">
        <v>25</v>
      </c>
      <c r="H16" s="44">
        <v>1288</v>
      </c>
      <c r="I16" s="44">
        <v>1</v>
      </c>
      <c r="J16" s="49">
        <v>8</v>
      </c>
      <c r="K16" s="30">
        <f>100*(L16-F16)/F16</f>
        <v>25.984132681680521</v>
      </c>
      <c r="L16" s="48">
        <v>1846174</v>
      </c>
      <c r="M16" s="49" t="s">
        <v>81</v>
      </c>
      <c r="N16" s="68"/>
      <c r="O16" s="83">
        <v>0</v>
      </c>
      <c r="P16" s="84">
        <v>54.899000000000001</v>
      </c>
      <c r="Q16" s="85">
        <v>275.04000000000002</v>
      </c>
      <c r="R16" s="85">
        <v>273.76</v>
      </c>
      <c r="S16" s="86">
        <v>54.899000000000001</v>
      </c>
      <c r="T16" s="85">
        <v>275.04000000000002</v>
      </c>
      <c r="U16" s="85">
        <v>273.76</v>
      </c>
      <c r="V16" s="86">
        <v>195.691</v>
      </c>
      <c r="W16" s="44"/>
      <c r="X16" s="44"/>
      <c r="Y16" s="44"/>
      <c r="Z16" s="44"/>
      <c r="AA16" s="44"/>
      <c r="AB16" s="86">
        <v>253.304</v>
      </c>
      <c r="AC16" s="85">
        <v>59.61</v>
      </c>
      <c r="AD16" s="85">
        <v>0</v>
      </c>
      <c r="AE16" s="86">
        <v>253.304</v>
      </c>
      <c r="AF16" s="85">
        <v>59.61</v>
      </c>
      <c r="AG16" s="85">
        <v>0</v>
      </c>
      <c r="AH16" s="86">
        <v>21.808</v>
      </c>
      <c r="AI16" s="49"/>
      <c r="AJ16" s="49"/>
      <c r="AK16" s="49"/>
      <c r="AL16" s="49"/>
      <c r="AM16" s="75"/>
    </row>
    <row r="17" spans="1:40" s="51" customFormat="1" ht="16" thickBot="1">
      <c r="A17" s="97" t="s">
        <v>14</v>
      </c>
      <c r="B17" s="106" t="s">
        <v>15</v>
      </c>
      <c r="C17" s="41" t="s">
        <v>16</v>
      </c>
      <c r="D17" s="41">
        <v>1288</v>
      </c>
      <c r="E17" s="41">
        <v>20</v>
      </c>
      <c r="F17" s="22">
        <v>2443</v>
      </c>
      <c r="G17" s="45">
        <v>1</v>
      </c>
      <c r="H17" s="42">
        <v>1288</v>
      </c>
      <c r="I17" s="42">
        <v>1</v>
      </c>
      <c r="J17" s="48">
        <v>8</v>
      </c>
      <c r="K17" s="32">
        <f t="shared" ref="K17:K21" si="0">100*(L17-F17)/F17</f>
        <v>6.9995906672124439</v>
      </c>
      <c r="L17" s="48">
        <v>2614</v>
      </c>
      <c r="M17" s="48" t="s">
        <v>82</v>
      </c>
      <c r="N17" s="69"/>
      <c r="O17" s="87">
        <v>0</v>
      </c>
      <c r="P17" s="88">
        <v>59.216000000000001</v>
      </c>
      <c r="Q17" s="89">
        <v>0.43</v>
      </c>
      <c r="R17" s="89">
        <v>0.42799999999999999</v>
      </c>
      <c r="S17" s="90">
        <v>51.358800000000002</v>
      </c>
      <c r="T17" s="89">
        <v>0.49</v>
      </c>
      <c r="U17" s="89">
        <v>0.495</v>
      </c>
      <c r="V17" s="90">
        <v>8.0419999999999998</v>
      </c>
      <c r="W17" s="42"/>
      <c r="X17" s="42"/>
      <c r="Y17" s="42"/>
      <c r="Z17" s="42"/>
      <c r="AA17" s="42"/>
      <c r="AB17" s="90">
        <v>255.85</v>
      </c>
      <c r="AC17" s="89">
        <v>0.98</v>
      </c>
      <c r="AD17" s="89">
        <v>0</v>
      </c>
      <c r="AE17" s="90">
        <v>251.65799999999999</v>
      </c>
      <c r="AF17" s="89">
        <v>0.1</v>
      </c>
      <c r="AG17" s="89">
        <v>0</v>
      </c>
      <c r="AH17" s="90">
        <v>0.93700000000000006</v>
      </c>
      <c r="AI17" s="48"/>
      <c r="AJ17" s="48"/>
      <c r="AK17" s="48"/>
      <c r="AL17" s="48"/>
      <c r="AM17" s="76"/>
    </row>
    <row r="18" spans="1:40" s="51" customFormat="1" ht="16" thickBot="1">
      <c r="A18" s="3" t="s">
        <v>17</v>
      </c>
      <c r="B18" s="107"/>
      <c r="C18" s="41" t="s">
        <v>18</v>
      </c>
      <c r="D18" s="41">
        <v>1288</v>
      </c>
      <c r="E18" s="41">
        <v>5</v>
      </c>
      <c r="F18" s="22">
        <v>104207</v>
      </c>
      <c r="G18" s="45">
        <v>2</v>
      </c>
      <c r="H18" s="42">
        <v>1288</v>
      </c>
      <c r="I18" s="48">
        <v>1</v>
      </c>
      <c r="J18" s="48">
        <v>8</v>
      </c>
      <c r="K18" s="32">
        <f t="shared" si="0"/>
        <v>6.0389417217653323</v>
      </c>
      <c r="L18" s="48">
        <v>110500</v>
      </c>
      <c r="M18" s="48" t="s">
        <v>81</v>
      </c>
      <c r="N18" s="69"/>
      <c r="O18" s="87">
        <v>0</v>
      </c>
      <c r="P18" s="88">
        <v>19.23</v>
      </c>
      <c r="Q18" s="89">
        <v>55.86</v>
      </c>
      <c r="R18" s="89">
        <v>55.68</v>
      </c>
      <c r="S18" s="90">
        <v>18.64</v>
      </c>
      <c r="T18" s="89">
        <v>57.48</v>
      </c>
      <c r="U18" s="89">
        <v>57.55</v>
      </c>
      <c r="V18" s="90">
        <v>174.96</v>
      </c>
      <c r="W18" s="42"/>
      <c r="X18" s="42"/>
      <c r="Y18" s="42"/>
      <c r="Z18" s="42"/>
      <c r="AA18" s="42"/>
      <c r="AB18" s="90">
        <v>258.74099999999999</v>
      </c>
      <c r="AC18" s="89">
        <v>4.1520000000000001</v>
      </c>
      <c r="AD18" s="89">
        <v>0</v>
      </c>
      <c r="AE18" s="90">
        <v>248.55</v>
      </c>
      <c r="AF18" s="89">
        <v>4.32</v>
      </c>
      <c r="AG18" s="89">
        <v>0</v>
      </c>
      <c r="AH18" s="90">
        <v>1.96</v>
      </c>
      <c r="AI18" s="48"/>
      <c r="AJ18" s="48"/>
      <c r="AK18" s="48"/>
      <c r="AL18" s="48"/>
      <c r="AM18" s="76"/>
    </row>
    <row r="19" spans="1:40" s="51" customFormat="1" ht="16" thickBot="1">
      <c r="A19" s="3" t="s">
        <v>19</v>
      </c>
      <c r="B19" s="108"/>
      <c r="C19" s="41" t="s">
        <v>13</v>
      </c>
      <c r="D19" s="41">
        <v>1288</v>
      </c>
      <c r="E19" s="41">
        <v>1</v>
      </c>
      <c r="F19" s="22">
        <v>1465402</v>
      </c>
      <c r="G19" s="45">
        <v>25</v>
      </c>
      <c r="H19" s="42">
        <v>1288</v>
      </c>
      <c r="I19" s="42">
        <v>1</v>
      </c>
      <c r="J19" s="48">
        <v>8</v>
      </c>
      <c r="K19" s="32">
        <f t="shared" si="0"/>
        <v>6.0541066546927054</v>
      </c>
      <c r="L19" s="48">
        <v>1554119</v>
      </c>
      <c r="M19" s="48" t="s">
        <v>81</v>
      </c>
      <c r="N19" s="69"/>
      <c r="O19" s="87">
        <v>0</v>
      </c>
      <c r="P19" s="88">
        <v>21.175999999999998</v>
      </c>
      <c r="Q19" s="89">
        <v>713.02</v>
      </c>
      <c r="R19" s="89">
        <v>706.00699999999995</v>
      </c>
      <c r="S19" s="90">
        <v>21.175999999999998</v>
      </c>
      <c r="T19" s="89">
        <v>713.02</v>
      </c>
      <c r="U19" s="89">
        <v>706.00699999999995</v>
      </c>
      <c r="V19" s="90">
        <v>201.214</v>
      </c>
      <c r="W19" s="42"/>
      <c r="X19" s="42"/>
      <c r="Y19" s="42"/>
      <c r="Z19" s="42"/>
      <c r="AA19" s="42"/>
      <c r="AB19" s="90">
        <v>257.58199999999999</v>
      </c>
      <c r="AC19" s="89">
        <v>58.62</v>
      </c>
      <c r="AD19" s="89">
        <v>0</v>
      </c>
      <c r="AE19" s="90">
        <v>257.58199999999999</v>
      </c>
      <c r="AF19" s="89">
        <v>58.62</v>
      </c>
      <c r="AG19" s="89">
        <v>0</v>
      </c>
      <c r="AH19" s="90">
        <v>21.718</v>
      </c>
      <c r="AI19" s="48"/>
      <c r="AJ19" s="48"/>
      <c r="AK19" s="48"/>
      <c r="AL19" s="48"/>
      <c r="AM19" s="76"/>
    </row>
    <row r="20" spans="1:40" s="51" customFormat="1" ht="16" thickBot="1">
      <c r="A20" s="3" t="s">
        <v>20</v>
      </c>
      <c r="B20" s="106" t="s">
        <v>21</v>
      </c>
      <c r="C20" s="41" t="s">
        <v>16</v>
      </c>
      <c r="D20" s="41">
        <v>1288</v>
      </c>
      <c r="E20" s="41">
        <v>20</v>
      </c>
      <c r="F20" s="22">
        <v>2443</v>
      </c>
      <c r="G20" s="45">
        <v>1</v>
      </c>
      <c r="H20" s="42">
        <v>1288</v>
      </c>
      <c r="I20" s="42">
        <v>1</v>
      </c>
      <c r="J20" s="48">
        <v>8</v>
      </c>
      <c r="K20" s="32">
        <f t="shared" si="0"/>
        <v>28.980761358984854</v>
      </c>
      <c r="L20" s="48">
        <v>3151</v>
      </c>
      <c r="M20" s="48" t="s">
        <v>82</v>
      </c>
      <c r="N20" s="69"/>
      <c r="O20" s="87">
        <v>0</v>
      </c>
      <c r="P20" s="88">
        <v>65.778000000000006</v>
      </c>
      <c r="Q20" s="89">
        <v>0.38900000000000001</v>
      </c>
      <c r="R20" s="89">
        <v>0.38700000000000001</v>
      </c>
      <c r="S20" s="90">
        <v>52.429000000000002</v>
      </c>
      <c r="T20" s="89">
        <v>0.48</v>
      </c>
      <c r="U20" s="89">
        <v>0.47499999999999998</v>
      </c>
      <c r="V20" s="90">
        <v>8.2616999999999994</v>
      </c>
      <c r="W20" s="42"/>
      <c r="X20" s="42"/>
      <c r="Y20" s="42"/>
      <c r="Z20" s="42"/>
      <c r="AA20" s="42"/>
      <c r="AB20" s="90">
        <v>255.85</v>
      </c>
      <c r="AC20" s="89">
        <v>9.8000000000000004E-2</v>
      </c>
      <c r="AD20" s="89">
        <v>0</v>
      </c>
      <c r="AE20" s="90">
        <v>251.65</v>
      </c>
      <c r="AF20" s="89">
        <v>0.1</v>
      </c>
      <c r="AG20" s="89">
        <v>0</v>
      </c>
      <c r="AH20" s="90">
        <v>0.93799999999999994</v>
      </c>
      <c r="AI20" s="48"/>
      <c r="AJ20" s="48"/>
      <c r="AK20" s="48"/>
      <c r="AL20" s="48"/>
      <c r="AM20" s="76"/>
    </row>
    <row r="21" spans="1:40" s="51" customFormat="1" ht="16" thickBot="1">
      <c r="A21" s="3" t="s">
        <v>22</v>
      </c>
      <c r="B21" s="108"/>
      <c r="C21" s="41" t="s">
        <v>18</v>
      </c>
      <c r="D21" s="41">
        <v>1288</v>
      </c>
      <c r="E21" s="41">
        <v>5</v>
      </c>
      <c r="F21" s="22">
        <v>104207</v>
      </c>
      <c r="G21" s="46">
        <v>2</v>
      </c>
      <c r="H21" s="47">
        <v>1288</v>
      </c>
      <c r="I21" s="50">
        <v>1</v>
      </c>
      <c r="J21" s="50">
        <v>8</v>
      </c>
      <c r="K21" s="74">
        <f t="shared" si="0"/>
        <v>26.869596092393024</v>
      </c>
      <c r="L21" s="50">
        <v>132207</v>
      </c>
      <c r="M21" s="50" t="s">
        <v>81</v>
      </c>
      <c r="N21" s="70"/>
      <c r="O21" s="87">
        <v>0</v>
      </c>
      <c r="P21" s="88">
        <v>25.11</v>
      </c>
      <c r="Q21" s="89">
        <v>42.956000000000003</v>
      </c>
      <c r="R21" s="89">
        <v>42.753999999999998</v>
      </c>
      <c r="S21" s="90">
        <v>22.952999999999999</v>
      </c>
      <c r="T21" s="89">
        <v>46.78</v>
      </c>
      <c r="U21" s="89">
        <v>46.515000000000001</v>
      </c>
      <c r="V21" s="90">
        <v>174.41</v>
      </c>
      <c r="W21" s="42"/>
      <c r="X21" s="42"/>
      <c r="Y21" s="42"/>
      <c r="Z21" s="42"/>
      <c r="AA21" s="42"/>
      <c r="AB21" s="90">
        <v>255.78</v>
      </c>
      <c r="AC21" s="89">
        <v>4.1980000000000004</v>
      </c>
      <c r="AD21" s="89">
        <v>0</v>
      </c>
      <c r="AE21" s="90">
        <v>253.24</v>
      </c>
      <c r="AF21" s="89">
        <v>4.24</v>
      </c>
      <c r="AG21" s="89">
        <v>0</v>
      </c>
      <c r="AH21" s="90">
        <v>1.968</v>
      </c>
      <c r="AI21" s="48"/>
      <c r="AJ21" s="48"/>
      <c r="AK21" s="48"/>
      <c r="AL21" s="48"/>
      <c r="AM21" s="76"/>
    </row>
    <row r="22" spans="1:40" s="51" customFormat="1" ht="16" thickBot="1">
      <c r="A22" s="37" t="s">
        <v>75</v>
      </c>
      <c r="B22" s="106" t="s">
        <v>73</v>
      </c>
      <c r="C22" s="41" t="s">
        <v>16</v>
      </c>
      <c r="D22" s="41">
        <v>1288</v>
      </c>
      <c r="E22" s="41">
        <v>20</v>
      </c>
      <c r="F22" s="22">
        <v>2443</v>
      </c>
      <c r="G22" s="45"/>
      <c r="H22" s="42"/>
      <c r="I22" s="42"/>
      <c r="J22" s="48"/>
      <c r="K22" s="32"/>
      <c r="L22" s="33"/>
      <c r="M22" s="42"/>
      <c r="N22" s="69"/>
      <c r="O22" s="72"/>
      <c r="P22" s="77"/>
      <c r="Q22" s="42"/>
      <c r="R22" s="42"/>
      <c r="S22" s="32"/>
      <c r="T22" s="42"/>
      <c r="U22" s="42"/>
      <c r="V22" s="32"/>
      <c r="W22" s="42"/>
      <c r="X22" s="42"/>
      <c r="Y22" s="42"/>
      <c r="Z22" s="42"/>
      <c r="AA22" s="42"/>
      <c r="AB22" s="32"/>
      <c r="AC22" s="42"/>
      <c r="AD22" s="42"/>
      <c r="AE22" s="32"/>
      <c r="AF22" s="42"/>
      <c r="AG22" s="42"/>
      <c r="AH22" s="32"/>
      <c r="AI22" s="42"/>
      <c r="AJ22" s="42"/>
      <c r="AK22" s="42"/>
      <c r="AL22" s="42"/>
      <c r="AM22" s="28"/>
    </row>
    <row r="23" spans="1:40" s="51" customFormat="1" ht="16" thickBot="1">
      <c r="A23" s="37" t="s">
        <v>76</v>
      </c>
      <c r="B23" s="107"/>
      <c r="C23" s="41" t="s">
        <v>18</v>
      </c>
      <c r="D23" s="41">
        <v>1288</v>
      </c>
      <c r="E23" s="41">
        <v>5</v>
      </c>
      <c r="F23" s="22">
        <v>104207</v>
      </c>
      <c r="G23" s="45"/>
      <c r="H23" s="42"/>
      <c r="I23" s="48"/>
      <c r="J23" s="48"/>
      <c r="K23" s="32"/>
      <c r="L23" s="33"/>
      <c r="M23" s="42"/>
      <c r="N23" s="69"/>
      <c r="O23" s="72"/>
      <c r="P23" s="77"/>
      <c r="Q23" s="42"/>
      <c r="R23" s="42"/>
      <c r="S23" s="32"/>
      <c r="T23" s="42"/>
      <c r="U23" s="42"/>
      <c r="V23" s="32"/>
      <c r="W23" s="42"/>
      <c r="X23" s="42"/>
      <c r="Y23" s="42"/>
      <c r="Z23" s="42"/>
      <c r="AA23" s="42"/>
      <c r="AB23" s="32"/>
      <c r="AC23" s="42"/>
      <c r="AD23" s="42"/>
      <c r="AE23" s="32"/>
      <c r="AF23" s="42"/>
      <c r="AG23" s="42"/>
      <c r="AH23" s="32"/>
      <c r="AI23" s="48"/>
      <c r="AJ23" s="48"/>
      <c r="AK23" s="48"/>
      <c r="AL23" s="48"/>
      <c r="AM23" s="76"/>
    </row>
    <row r="24" spans="1:40" s="51" customFormat="1" ht="16" thickBot="1">
      <c r="A24" s="37" t="s">
        <v>77</v>
      </c>
      <c r="B24" s="108"/>
      <c r="C24" s="41" t="s">
        <v>13</v>
      </c>
      <c r="D24" s="41">
        <v>1288</v>
      </c>
      <c r="E24" s="41">
        <v>1</v>
      </c>
      <c r="F24" s="22">
        <v>1465402</v>
      </c>
      <c r="G24" s="43"/>
      <c r="H24" s="44"/>
      <c r="I24" s="44"/>
      <c r="J24" s="49"/>
      <c r="K24" s="30"/>
      <c r="L24" s="31"/>
      <c r="M24" s="44"/>
      <c r="N24" s="68"/>
      <c r="O24" s="73"/>
      <c r="P24" s="78"/>
      <c r="Q24" s="47"/>
      <c r="R24" s="47"/>
      <c r="S24" s="74"/>
      <c r="T24" s="47"/>
      <c r="U24" s="47"/>
      <c r="V24" s="74"/>
      <c r="W24" s="47"/>
      <c r="X24" s="47"/>
      <c r="Y24" s="47"/>
      <c r="Z24" s="47"/>
      <c r="AA24" s="47"/>
      <c r="AB24" s="74"/>
      <c r="AC24" s="47"/>
      <c r="AD24" s="47"/>
      <c r="AE24" s="74"/>
      <c r="AF24" s="47"/>
      <c r="AG24" s="47"/>
      <c r="AH24" s="74"/>
      <c r="AI24" s="47"/>
      <c r="AJ24" s="47"/>
      <c r="AK24" s="47"/>
      <c r="AL24" s="47"/>
      <c r="AM24" s="29"/>
    </row>
    <row r="25" spans="1:40" ht="16" thickBot="1"/>
    <row r="26" spans="1:40" ht="16" thickBot="1">
      <c r="A26" s="64" t="s">
        <v>88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6"/>
      <c r="AB26" s="51"/>
    </row>
    <row r="27" spans="1:40" ht="16.5" customHeight="1" thickBot="1">
      <c r="A27" s="103" t="s">
        <v>0</v>
      </c>
      <c r="B27" s="104"/>
      <c r="C27" s="104"/>
      <c r="D27" s="104"/>
      <c r="E27" s="104"/>
      <c r="F27" s="105"/>
      <c r="G27" s="103" t="s">
        <v>67</v>
      </c>
      <c r="H27" s="104"/>
      <c r="I27" s="104"/>
      <c r="J27" s="104"/>
      <c r="K27" s="104"/>
      <c r="L27" s="104"/>
      <c r="M27" s="104"/>
      <c r="N27" s="104"/>
      <c r="O27" s="103" t="s">
        <v>68</v>
      </c>
      <c r="P27" s="104"/>
      <c r="Q27" s="104"/>
      <c r="R27" s="104"/>
      <c r="S27" s="104"/>
      <c r="T27" s="104"/>
      <c r="U27" s="104"/>
      <c r="V27" s="104"/>
      <c r="W27" s="103"/>
      <c r="X27" s="104"/>
      <c r="Y27" s="104"/>
      <c r="Z27" s="104"/>
      <c r="AA27" s="104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</row>
    <row r="28" spans="1:40" ht="16" thickBot="1">
      <c r="A28" s="40" t="s">
        <v>1</v>
      </c>
      <c r="B28" s="39" t="s">
        <v>2</v>
      </c>
      <c r="C28" s="39" t="s">
        <v>3</v>
      </c>
      <c r="D28" s="39" t="s">
        <v>4</v>
      </c>
      <c r="E28" s="39" t="s">
        <v>62</v>
      </c>
      <c r="F28" s="39" t="s">
        <v>5</v>
      </c>
      <c r="G28" s="39" t="s">
        <v>6</v>
      </c>
      <c r="H28" s="39" t="s">
        <v>7</v>
      </c>
      <c r="I28" s="52" t="s">
        <v>83</v>
      </c>
      <c r="J28" s="52" t="s">
        <v>84</v>
      </c>
      <c r="K28" s="52" t="s">
        <v>85</v>
      </c>
      <c r="L28" s="39" t="s">
        <v>8</v>
      </c>
      <c r="M28" s="39" t="s">
        <v>9</v>
      </c>
      <c r="N28" s="39" t="s">
        <v>10</v>
      </c>
      <c r="O28" s="39" t="s">
        <v>23</v>
      </c>
      <c r="P28" s="39" t="s">
        <v>24</v>
      </c>
      <c r="Q28" s="39" t="s">
        <v>25</v>
      </c>
      <c r="R28" s="39" t="s">
        <v>26</v>
      </c>
      <c r="S28" s="39" t="s">
        <v>27</v>
      </c>
      <c r="T28" s="39" t="s">
        <v>64</v>
      </c>
      <c r="U28" s="39" t="s">
        <v>28</v>
      </c>
      <c r="V28" s="39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6"/>
      <c r="AJ28" s="56"/>
      <c r="AK28" s="56"/>
      <c r="AL28" s="56"/>
      <c r="AM28" s="56"/>
      <c r="AN28" s="56"/>
    </row>
    <row r="29" spans="1:40" ht="16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3">
        <v>25</v>
      </c>
      <c r="H29" s="44">
        <v>1288</v>
      </c>
      <c r="I29" s="44">
        <v>20</v>
      </c>
      <c r="J29" s="49">
        <v>8</v>
      </c>
      <c r="K29" s="48">
        <v>25.98</v>
      </c>
      <c r="L29" s="48">
        <v>1846174</v>
      </c>
      <c r="M29" s="49" t="s">
        <v>81</v>
      </c>
      <c r="N29" s="27"/>
      <c r="O29" s="23">
        <v>0</v>
      </c>
      <c r="P29" s="23">
        <v>18.820085213163601</v>
      </c>
      <c r="Q29" s="23">
        <v>765.1400000000001</v>
      </c>
      <c r="R29" s="23">
        <v>761.58709999999996</v>
      </c>
      <c r="S29" s="23">
        <v>18.820085213163601</v>
      </c>
      <c r="T29" s="23">
        <v>765.1400000000001</v>
      </c>
      <c r="U29" s="23">
        <v>761.58709999999996</v>
      </c>
      <c r="V29" s="23">
        <v>124.08984375</v>
      </c>
      <c r="W29" s="14"/>
      <c r="X29" s="15"/>
      <c r="Y29" s="15"/>
      <c r="Z29" s="15"/>
      <c r="AA29" s="16"/>
      <c r="AB29" s="54"/>
      <c r="AJ29" s="54"/>
      <c r="AK29" s="54"/>
      <c r="AL29" s="54"/>
      <c r="AM29" s="54"/>
      <c r="AN29" s="54"/>
    </row>
    <row r="30" spans="1:40" ht="16" thickBot="1">
      <c r="A30" s="3" t="s">
        <v>14</v>
      </c>
      <c r="B30" s="106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5">
        <v>1</v>
      </c>
      <c r="H30" s="42">
        <v>1288</v>
      </c>
      <c r="I30" s="42">
        <v>3</v>
      </c>
      <c r="J30" s="48">
        <v>8</v>
      </c>
      <c r="K30" s="48">
        <v>6.99</v>
      </c>
      <c r="L30" s="48">
        <v>2614</v>
      </c>
      <c r="M30" s="48" t="s">
        <v>82</v>
      </c>
      <c r="N30" s="28"/>
      <c r="O30" s="12">
        <v>0</v>
      </c>
      <c r="P30" s="12">
        <v>45.283018867924525</v>
      </c>
      <c r="Q30" s="12">
        <v>0.53</v>
      </c>
      <c r="R30" s="12">
        <v>0.54922050000000011</v>
      </c>
      <c r="S30" s="12">
        <v>39.999999999999993</v>
      </c>
      <c r="T30" s="12">
        <v>0.60000000000000009</v>
      </c>
      <c r="U30" s="12">
        <v>0.59519999999999995</v>
      </c>
      <c r="V30" s="12">
        <v>4.19921875</v>
      </c>
      <c r="W30" s="10"/>
      <c r="X30" s="11"/>
      <c r="Y30" s="11"/>
      <c r="Z30" s="11"/>
      <c r="AA30" s="18"/>
      <c r="AB30" s="54"/>
      <c r="AJ30" s="54"/>
      <c r="AK30" s="51"/>
      <c r="AL30" s="51"/>
      <c r="AM30" s="51"/>
      <c r="AN30" s="54"/>
    </row>
    <row r="31" spans="1:40" ht="16" thickBot="1">
      <c r="A31" s="3" t="s">
        <v>17</v>
      </c>
      <c r="B31" s="107"/>
      <c r="C31" s="4" t="s">
        <v>18</v>
      </c>
      <c r="D31" s="4">
        <v>1288</v>
      </c>
      <c r="E31" s="4">
        <v>5</v>
      </c>
      <c r="F31" s="22">
        <v>104207</v>
      </c>
      <c r="G31" s="45">
        <v>2</v>
      </c>
      <c r="H31" s="42">
        <v>1288</v>
      </c>
      <c r="I31" s="48">
        <v>20</v>
      </c>
      <c r="J31" s="48">
        <v>8</v>
      </c>
      <c r="K31" s="48">
        <v>6.03</v>
      </c>
      <c r="L31" s="48">
        <v>110500</v>
      </c>
      <c r="M31" s="48" t="s">
        <v>81</v>
      </c>
      <c r="N31" s="28"/>
      <c r="O31" s="12">
        <v>0</v>
      </c>
      <c r="P31" s="12">
        <v>11.65623221400114</v>
      </c>
      <c r="Q31" s="12">
        <v>87.85</v>
      </c>
      <c r="R31" s="12">
        <v>87.536591999999999</v>
      </c>
      <c r="S31" s="12">
        <v>11.377777777777778</v>
      </c>
      <c r="T31" s="12">
        <v>90</v>
      </c>
      <c r="U31" s="12">
        <v>89.596300000000014</v>
      </c>
      <c r="V31" s="12">
        <v>101.17578125</v>
      </c>
      <c r="W31" s="10"/>
      <c r="X31" s="11"/>
      <c r="Y31" s="11"/>
      <c r="Z31" s="11"/>
      <c r="AA31" s="18"/>
      <c r="AB31" s="54"/>
      <c r="AJ31" s="54"/>
      <c r="AK31" s="54"/>
      <c r="AL31" s="54"/>
      <c r="AM31" s="54"/>
      <c r="AN31" s="54"/>
    </row>
    <row r="32" spans="1:40" ht="16" thickBot="1">
      <c r="A32" s="3" t="s">
        <v>19</v>
      </c>
      <c r="B32" s="108"/>
      <c r="C32" s="4" t="s">
        <v>13</v>
      </c>
      <c r="D32" s="4">
        <v>1288</v>
      </c>
      <c r="E32" s="4">
        <v>1</v>
      </c>
      <c r="F32" s="22">
        <v>1465402</v>
      </c>
      <c r="G32" s="45">
        <v>25</v>
      </c>
      <c r="H32" s="42">
        <v>1288</v>
      </c>
      <c r="I32" s="42">
        <v>20</v>
      </c>
      <c r="J32" s="48">
        <v>8</v>
      </c>
      <c r="K32" s="48">
        <v>6.05</v>
      </c>
      <c r="L32" s="48">
        <v>1554119</v>
      </c>
      <c r="M32" s="48" t="s">
        <v>81</v>
      </c>
      <c r="N32" s="28"/>
      <c r="O32" s="12">
        <v>0</v>
      </c>
      <c r="P32" s="12">
        <v>16.28553979778788</v>
      </c>
      <c r="Q32" s="12">
        <v>884.22</v>
      </c>
      <c r="R32" s="12">
        <v>878.65880000000004</v>
      </c>
      <c r="S32" s="12">
        <v>16.28553979778788</v>
      </c>
      <c r="T32" s="12">
        <v>884.22</v>
      </c>
      <c r="U32" s="12">
        <v>878.65880000000004</v>
      </c>
      <c r="V32" s="12">
        <v>125.44140625</v>
      </c>
      <c r="W32" s="10"/>
      <c r="X32" s="11"/>
      <c r="Y32" s="11"/>
      <c r="Z32" s="11"/>
      <c r="AA32" s="18"/>
      <c r="AB32" s="54"/>
      <c r="AJ32" s="54"/>
      <c r="AK32" s="54"/>
      <c r="AL32" s="54"/>
      <c r="AM32" s="54"/>
      <c r="AN32" s="54"/>
    </row>
    <row r="33" spans="1:40" ht="16" thickBot="1">
      <c r="A33" s="3" t="s">
        <v>20</v>
      </c>
      <c r="B33" s="106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5">
        <v>1</v>
      </c>
      <c r="H33" s="42">
        <v>1288</v>
      </c>
      <c r="I33" s="42">
        <v>3</v>
      </c>
      <c r="J33" s="48">
        <v>8</v>
      </c>
      <c r="K33" s="48">
        <v>28.98</v>
      </c>
      <c r="L33" s="48">
        <v>3151</v>
      </c>
      <c r="M33" s="48" t="s">
        <v>82</v>
      </c>
      <c r="N33" s="28"/>
      <c r="O33" s="12">
        <v>0</v>
      </c>
      <c r="P33" s="12">
        <v>47.952047952047948</v>
      </c>
      <c r="Q33" s="12">
        <v>0.50050000000000006</v>
      </c>
      <c r="R33" s="12">
        <v>0.50662499999999999</v>
      </c>
      <c r="S33" s="12">
        <v>41.379310344827587</v>
      </c>
      <c r="T33" s="12">
        <v>0.57999999999999996</v>
      </c>
      <c r="U33" s="12">
        <v>0.58079999999999998</v>
      </c>
      <c r="V33" s="12">
        <v>4.24609375</v>
      </c>
      <c r="W33" s="10"/>
      <c r="X33" s="11"/>
      <c r="Y33" s="11"/>
      <c r="Z33" s="11"/>
      <c r="AA33" s="18"/>
      <c r="AB33" s="53"/>
      <c r="AJ33" s="54"/>
      <c r="AK33" s="51"/>
      <c r="AL33" s="51"/>
      <c r="AM33" s="51"/>
      <c r="AN33" s="54"/>
    </row>
    <row r="34" spans="1:40" ht="16" thickBot="1">
      <c r="A34" s="3" t="s">
        <v>22</v>
      </c>
      <c r="B34" s="108"/>
      <c r="C34" s="4" t="s">
        <v>18</v>
      </c>
      <c r="D34" s="4">
        <v>1288</v>
      </c>
      <c r="E34" s="4">
        <v>5</v>
      </c>
      <c r="F34" s="22">
        <v>104207</v>
      </c>
      <c r="G34" s="46">
        <v>2</v>
      </c>
      <c r="H34" s="47">
        <v>1288</v>
      </c>
      <c r="I34" s="50">
        <v>20</v>
      </c>
      <c r="J34" s="50">
        <v>8</v>
      </c>
      <c r="K34" s="50">
        <v>26.87</v>
      </c>
      <c r="L34" s="50">
        <v>132207</v>
      </c>
      <c r="M34" s="50" t="s">
        <v>81</v>
      </c>
      <c r="N34" s="29"/>
      <c r="O34" s="24">
        <v>0</v>
      </c>
      <c r="P34" s="24">
        <v>13.576940415263451</v>
      </c>
      <c r="Q34" s="24">
        <v>75.421999999999997</v>
      </c>
      <c r="R34" s="24">
        <v>74.979492000000008</v>
      </c>
      <c r="S34" s="24">
        <v>12.790407194604049</v>
      </c>
      <c r="T34" s="24">
        <v>80.059999999999988</v>
      </c>
      <c r="U34" s="24">
        <v>79.951200000000014</v>
      </c>
      <c r="V34" s="24">
        <v>95.828125</v>
      </c>
      <c r="W34" s="19"/>
      <c r="X34" s="19"/>
      <c r="Y34" s="19"/>
      <c r="Z34" s="19"/>
      <c r="AA34" s="19"/>
      <c r="AB34" s="54"/>
      <c r="AJ34" s="54"/>
      <c r="AK34" s="54"/>
      <c r="AL34" s="54"/>
      <c r="AM34" s="54"/>
      <c r="AN34" s="54"/>
    </row>
    <row r="35" spans="1:40" s="51" customFormat="1" ht="16" thickBot="1">
      <c r="A35" s="38" t="s">
        <v>90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40" s="51" customFormat="1" ht="15.75" customHeight="1" thickBot="1">
      <c r="A36" s="103" t="s">
        <v>0</v>
      </c>
      <c r="B36" s="104"/>
      <c r="C36" s="104"/>
      <c r="D36" s="104"/>
      <c r="E36" s="104"/>
      <c r="F36" s="105"/>
      <c r="G36" s="103" t="s">
        <v>67</v>
      </c>
      <c r="H36" s="104"/>
      <c r="I36" s="104"/>
      <c r="J36" s="104"/>
      <c r="K36" s="104"/>
      <c r="L36" s="104"/>
      <c r="M36" s="104"/>
      <c r="N36" s="104"/>
      <c r="O36" s="103" t="s">
        <v>68</v>
      </c>
      <c r="P36" s="104"/>
      <c r="Q36" s="104"/>
      <c r="R36" s="104"/>
      <c r="S36" s="104"/>
      <c r="T36" s="104"/>
      <c r="U36" s="104"/>
      <c r="V36" s="104"/>
      <c r="W36" s="103"/>
      <c r="X36" s="104"/>
      <c r="Y36" s="104"/>
      <c r="Z36" s="104"/>
      <c r="AA36" s="104"/>
    </row>
    <row r="37" spans="1:40" s="51" customFormat="1" ht="16.5" customHeight="1" thickBot="1">
      <c r="A37" s="63" t="s">
        <v>1</v>
      </c>
      <c r="B37" s="62" t="s">
        <v>2</v>
      </c>
      <c r="C37" s="62" t="s">
        <v>3</v>
      </c>
      <c r="D37" s="62" t="s">
        <v>4</v>
      </c>
      <c r="E37" s="62" t="s">
        <v>62</v>
      </c>
      <c r="F37" s="62" t="s">
        <v>5</v>
      </c>
      <c r="G37" s="62" t="s">
        <v>6</v>
      </c>
      <c r="H37" s="62" t="s">
        <v>7</v>
      </c>
      <c r="I37" s="62" t="s">
        <v>83</v>
      </c>
      <c r="J37" s="62" t="s">
        <v>84</v>
      </c>
      <c r="K37" s="62" t="s">
        <v>85</v>
      </c>
      <c r="L37" s="62" t="s">
        <v>8</v>
      </c>
      <c r="M37" s="62" t="s">
        <v>9</v>
      </c>
      <c r="N37" s="62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1" t="s">
        <v>72</v>
      </c>
      <c r="X37" s="71" t="s">
        <v>30</v>
      </c>
      <c r="Y37" s="71" t="s">
        <v>31</v>
      </c>
      <c r="Z37" s="71" t="s">
        <v>32</v>
      </c>
      <c r="AA37" s="71" t="s">
        <v>33</v>
      </c>
    </row>
    <row r="38" spans="1:40" s="51" customFormat="1" ht="16" thickBot="1">
      <c r="A38" s="3" t="s">
        <v>11</v>
      </c>
      <c r="B38" s="5" t="s">
        <v>12</v>
      </c>
      <c r="C38" s="41" t="s">
        <v>13</v>
      </c>
      <c r="D38" s="41">
        <v>1288</v>
      </c>
      <c r="E38" s="41">
        <v>1</v>
      </c>
      <c r="F38" s="22">
        <v>1465402</v>
      </c>
      <c r="G38" s="43"/>
      <c r="H38" s="44"/>
      <c r="I38" s="44"/>
      <c r="J38" s="49"/>
      <c r="K38" s="49"/>
      <c r="L38" s="49"/>
      <c r="M38" s="49"/>
      <c r="N38" s="68"/>
      <c r="O38" s="83">
        <v>0</v>
      </c>
      <c r="P38" s="86"/>
      <c r="Q38" s="85"/>
      <c r="R38" s="85"/>
      <c r="S38" s="86"/>
      <c r="T38" s="85"/>
      <c r="U38" s="85"/>
      <c r="V38" s="86"/>
      <c r="W38" s="85"/>
      <c r="X38" s="85"/>
      <c r="Y38" s="85"/>
      <c r="Z38" s="85"/>
      <c r="AA38" s="91"/>
    </row>
    <row r="39" spans="1:40" s="51" customFormat="1" ht="16" thickBot="1">
      <c r="A39" s="3" t="s">
        <v>14</v>
      </c>
      <c r="B39" s="106" t="s">
        <v>15</v>
      </c>
      <c r="C39" s="41" t="s">
        <v>16</v>
      </c>
      <c r="D39" s="41">
        <v>1288</v>
      </c>
      <c r="E39" s="41">
        <v>20</v>
      </c>
      <c r="F39" s="22">
        <v>2443</v>
      </c>
      <c r="G39" s="45"/>
      <c r="H39" s="42"/>
      <c r="I39" s="42"/>
      <c r="J39" s="48"/>
      <c r="K39" s="48"/>
      <c r="L39" s="48"/>
      <c r="M39" s="48"/>
      <c r="N39" s="69"/>
      <c r="O39" s="87">
        <v>0</v>
      </c>
      <c r="P39" s="90"/>
      <c r="Q39" s="89"/>
      <c r="R39" s="89"/>
      <c r="S39" s="90"/>
      <c r="T39" s="89"/>
      <c r="U39" s="89"/>
      <c r="V39" s="90"/>
      <c r="W39" s="89"/>
      <c r="X39" s="89"/>
      <c r="Y39" s="89"/>
      <c r="Z39" s="89"/>
      <c r="AA39" s="92"/>
    </row>
    <row r="40" spans="1:40" s="51" customFormat="1" ht="16" thickBot="1">
      <c r="A40" s="3" t="s">
        <v>17</v>
      </c>
      <c r="B40" s="107"/>
      <c r="C40" s="41" t="s">
        <v>18</v>
      </c>
      <c r="D40" s="41">
        <v>1288</v>
      </c>
      <c r="E40" s="41">
        <v>5</v>
      </c>
      <c r="F40" s="22">
        <v>104207</v>
      </c>
      <c r="G40" s="45"/>
      <c r="H40" s="42"/>
      <c r="I40" s="48"/>
      <c r="J40" s="48"/>
      <c r="K40" s="48"/>
      <c r="L40" s="48"/>
      <c r="M40" s="48"/>
      <c r="N40" s="69"/>
      <c r="O40" s="87">
        <v>0</v>
      </c>
      <c r="P40" s="90"/>
      <c r="Q40" s="89"/>
      <c r="R40" s="89"/>
      <c r="S40" s="90"/>
      <c r="T40" s="89"/>
      <c r="U40" s="89"/>
      <c r="V40" s="90"/>
      <c r="W40" s="89"/>
      <c r="X40" s="89"/>
      <c r="Y40" s="89"/>
      <c r="Z40" s="89"/>
      <c r="AA40" s="92"/>
    </row>
    <row r="41" spans="1:40" s="51" customFormat="1" ht="16" thickBot="1">
      <c r="A41" s="3" t="s">
        <v>19</v>
      </c>
      <c r="B41" s="108"/>
      <c r="C41" s="41" t="s">
        <v>13</v>
      </c>
      <c r="D41" s="41">
        <v>1288</v>
      </c>
      <c r="E41" s="41">
        <v>1</v>
      </c>
      <c r="F41" s="22">
        <v>1465402</v>
      </c>
      <c r="G41" s="45"/>
      <c r="H41" s="42"/>
      <c r="I41" s="42"/>
      <c r="J41" s="48"/>
      <c r="K41" s="48"/>
      <c r="L41" s="48"/>
      <c r="M41" s="48"/>
      <c r="N41" s="69"/>
      <c r="O41" s="87">
        <v>0</v>
      </c>
      <c r="P41" s="90"/>
      <c r="Q41" s="89"/>
      <c r="R41" s="89"/>
      <c r="S41" s="90"/>
      <c r="T41" s="89"/>
      <c r="U41" s="89"/>
      <c r="V41" s="90"/>
      <c r="W41" s="89"/>
      <c r="X41" s="89"/>
      <c r="Y41" s="89"/>
      <c r="Z41" s="89"/>
      <c r="AA41" s="92"/>
    </row>
    <row r="42" spans="1:40" s="51" customFormat="1" ht="16" thickBot="1">
      <c r="A42" s="3" t="s">
        <v>20</v>
      </c>
      <c r="B42" s="106" t="s">
        <v>21</v>
      </c>
      <c r="C42" s="41" t="s">
        <v>16</v>
      </c>
      <c r="D42" s="41">
        <v>1288</v>
      </c>
      <c r="E42" s="41">
        <v>20</v>
      </c>
      <c r="F42" s="22">
        <v>2443</v>
      </c>
      <c r="G42" s="45"/>
      <c r="H42" s="42"/>
      <c r="I42" s="42"/>
      <c r="J42" s="48"/>
      <c r="K42" s="48"/>
      <c r="L42" s="48"/>
      <c r="M42" s="48"/>
      <c r="N42" s="69"/>
      <c r="O42" s="87">
        <v>0</v>
      </c>
      <c r="P42" s="90"/>
      <c r="Q42" s="89"/>
      <c r="R42" s="89"/>
      <c r="S42" s="90"/>
      <c r="T42" s="89"/>
      <c r="U42" s="89"/>
      <c r="V42" s="90"/>
      <c r="W42" s="89"/>
      <c r="X42" s="89"/>
      <c r="Y42" s="89"/>
      <c r="Z42" s="89"/>
      <c r="AA42" s="92"/>
    </row>
    <row r="43" spans="1:40" s="51" customFormat="1" ht="16" thickBot="1">
      <c r="A43" s="3" t="s">
        <v>22</v>
      </c>
      <c r="B43" s="108"/>
      <c r="C43" s="41" t="s">
        <v>18</v>
      </c>
      <c r="D43" s="41">
        <v>1288</v>
      </c>
      <c r="E43" s="41">
        <v>5</v>
      </c>
      <c r="F43" s="22">
        <v>104207</v>
      </c>
      <c r="G43" s="46"/>
      <c r="H43" s="47"/>
      <c r="I43" s="50"/>
      <c r="J43" s="50"/>
      <c r="K43" s="50"/>
      <c r="L43" s="50"/>
      <c r="M43" s="50"/>
      <c r="N43" s="70"/>
      <c r="O43" s="93">
        <v>0</v>
      </c>
      <c r="P43" s="94"/>
      <c r="Q43" s="95"/>
      <c r="R43" s="95"/>
      <c r="S43" s="94"/>
      <c r="T43" s="95"/>
      <c r="U43" s="95"/>
      <c r="V43" s="94"/>
      <c r="W43" s="95"/>
      <c r="X43" s="95"/>
      <c r="Y43" s="95"/>
      <c r="Z43" s="95"/>
      <c r="AA43" s="96"/>
    </row>
    <row r="44" spans="1:40" ht="16" thickBot="1">
      <c r="P44" s="55"/>
      <c r="Q44" s="55"/>
      <c r="R44" s="55"/>
      <c r="S44" s="55"/>
      <c r="T44" s="55"/>
      <c r="U44" s="55"/>
      <c r="V44" s="55"/>
    </row>
    <row r="45" spans="1:40" ht="16" thickBot="1">
      <c r="A45" s="64" t="s">
        <v>87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6"/>
      <c r="AB45" s="64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</row>
    <row r="46" spans="1:40" ht="16.5" customHeight="1" thickBot="1">
      <c r="A46" s="103" t="s">
        <v>0</v>
      </c>
      <c r="B46" s="104"/>
      <c r="C46" s="104"/>
      <c r="D46" s="104"/>
      <c r="E46" s="104"/>
      <c r="F46" s="105"/>
      <c r="G46" s="103" t="s">
        <v>67</v>
      </c>
      <c r="H46" s="104"/>
      <c r="I46" s="104"/>
      <c r="J46" s="104"/>
      <c r="K46" s="104"/>
      <c r="L46" s="104"/>
      <c r="M46" s="104"/>
      <c r="N46" s="104"/>
      <c r="O46" s="103" t="s">
        <v>68</v>
      </c>
      <c r="P46" s="104"/>
      <c r="Q46" s="104"/>
      <c r="R46" s="104"/>
      <c r="S46" s="104"/>
      <c r="T46" s="104"/>
      <c r="U46" s="104"/>
      <c r="V46" s="104"/>
      <c r="W46" s="103"/>
      <c r="X46" s="104"/>
      <c r="Y46" s="104"/>
      <c r="Z46" s="104"/>
      <c r="AA46" s="104"/>
      <c r="AB46" s="103" t="s">
        <v>34</v>
      </c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5"/>
    </row>
    <row r="47" spans="1:40" ht="16" thickBot="1">
      <c r="A47" s="134" t="s">
        <v>1</v>
      </c>
      <c r="B47" s="99" t="s">
        <v>2</v>
      </c>
      <c r="C47" s="99" t="s">
        <v>3</v>
      </c>
      <c r="D47" s="99" t="s">
        <v>4</v>
      </c>
      <c r="E47" s="99" t="s">
        <v>62</v>
      </c>
      <c r="F47" s="99" t="s">
        <v>5</v>
      </c>
      <c r="G47" s="99" t="s">
        <v>6</v>
      </c>
      <c r="H47" s="99" t="s">
        <v>7</v>
      </c>
      <c r="I47" s="99" t="s">
        <v>83</v>
      </c>
      <c r="J47" s="99" t="s">
        <v>84</v>
      </c>
      <c r="K47" s="99" t="s">
        <v>85</v>
      </c>
      <c r="L47" s="99" t="s">
        <v>8</v>
      </c>
      <c r="M47" s="99" t="s">
        <v>9</v>
      </c>
      <c r="N47" s="99" t="s">
        <v>10</v>
      </c>
      <c r="O47" s="100" t="s">
        <v>23</v>
      </c>
      <c r="P47" s="100" t="s">
        <v>24</v>
      </c>
      <c r="Q47" s="100" t="s">
        <v>25</v>
      </c>
      <c r="R47" s="100" t="s">
        <v>26</v>
      </c>
      <c r="S47" s="100" t="s">
        <v>27</v>
      </c>
      <c r="T47" s="100" t="s">
        <v>64</v>
      </c>
      <c r="U47" s="100" t="s">
        <v>28</v>
      </c>
      <c r="V47" s="100" t="s">
        <v>29</v>
      </c>
      <c r="W47" s="135" t="s">
        <v>72</v>
      </c>
      <c r="X47" s="135" t="s">
        <v>30</v>
      </c>
      <c r="Y47" s="135" t="s">
        <v>31</v>
      </c>
      <c r="Z47" s="135" t="s">
        <v>32</v>
      </c>
      <c r="AA47" s="135" t="s">
        <v>33</v>
      </c>
      <c r="AB47" s="100" t="s">
        <v>24</v>
      </c>
      <c r="AC47" s="100" t="s">
        <v>25</v>
      </c>
      <c r="AD47" s="100" t="s">
        <v>26</v>
      </c>
      <c r="AE47" s="100" t="s">
        <v>27</v>
      </c>
      <c r="AF47" s="100" t="s">
        <v>64</v>
      </c>
      <c r="AG47" s="100" t="s">
        <v>28</v>
      </c>
      <c r="AH47" s="100" t="s">
        <v>29</v>
      </c>
      <c r="AI47" s="135" t="s">
        <v>72</v>
      </c>
      <c r="AJ47" s="135" t="s">
        <v>30</v>
      </c>
      <c r="AK47" s="135" t="s">
        <v>31</v>
      </c>
      <c r="AL47" s="135" t="s">
        <v>32</v>
      </c>
      <c r="AM47" s="135" t="s">
        <v>33</v>
      </c>
    </row>
    <row r="48" spans="1:40" ht="16" thickBot="1">
      <c r="A48" s="3" t="s">
        <v>11</v>
      </c>
      <c r="B48" s="5" t="s">
        <v>12</v>
      </c>
      <c r="C48" s="41" t="s">
        <v>13</v>
      </c>
      <c r="D48" s="41">
        <v>1288</v>
      </c>
      <c r="E48" s="41">
        <v>1</v>
      </c>
      <c r="F48" s="22">
        <v>1465402</v>
      </c>
      <c r="G48" s="43">
        <v>53</v>
      </c>
      <c r="H48" s="44">
        <v>1288</v>
      </c>
      <c r="I48" s="44">
        <v>1</v>
      </c>
      <c r="J48" s="49">
        <v>8</v>
      </c>
      <c r="K48" s="30">
        <v>26.437660109649098</v>
      </c>
      <c r="L48" s="31">
        <v>1852820</v>
      </c>
      <c r="M48" s="49" t="s">
        <v>81</v>
      </c>
      <c r="N48" s="27"/>
      <c r="O48" s="23">
        <v>0</v>
      </c>
      <c r="P48" s="49">
        <v>38.587276917305324</v>
      </c>
      <c r="Q48" s="49">
        <v>373.18</v>
      </c>
      <c r="R48" s="49">
        <v>369.81120000000004</v>
      </c>
      <c r="S48" s="49">
        <v>38.587276917305324</v>
      </c>
      <c r="T48" s="49">
        <v>373.18</v>
      </c>
      <c r="U48" s="49">
        <v>369.81120000000004</v>
      </c>
      <c r="V48" s="49">
        <v>104.671875</v>
      </c>
      <c r="W48" s="44"/>
      <c r="X48" s="15"/>
      <c r="Y48" s="15"/>
      <c r="Z48" s="15"/>
      <c r="AA48" s="16"/>
      <c r="AB48" s="42">
        <v>239.36170212765958</v>
      </c>
      <c r="AC48" s="42">
        <v>60.16</v>
      </c>
      <c r="AD48" s="42">
        <v>0</v>
      </c>
      <c r="AE48" s="42">
        <v>239.36170212765958</v>
      </c>
      <c r="AF48" s="42">
        <v>60.16</v>
      </c>
      <c r="AG48" s="42">
        <v>0</v>
      </c>
      <c r="AH48" s="42">
        <v>39.7421875</v>
      </c>
      <c r="AI48" s="42"/>
      <c r="AJ48" s="42"/>
      <c r="AK48" s="42"/>
      <c r="AL48" s="42"/>
      <c r="AM48" s="28"/>
    </row>
    <row r="49" spans="1:39" ht="16" thickBot="1">
      <c r="A49" s="3" t="s">
        <v>17</v>
      </c>
      <c r="B49" s="107" t="s">
        <v>15</v>
      </c>
      <c r="C49" s="41" t="s">
        <v>18</v>
      </c>
      <c r="D49" s="41">
        <v>1288</v>
      </c>
      <c r="E49" s="41">
        <v>5</v>
      </c>
      <c r="F49" s="22">
        <v>104207</v>
      </c>
      <c r="G49" s="126">
        <v>4</v>
      </c>
      <c r="H49" s="123">
        <v>1288</v>
      </c>
      <c r="I49" s="123">
        <v>1</v>
      </c>
      <c r="J49" s="122">
        <v>8</v>
      </c>
      <c r="K49" s="32">
        <v>6.2778892013012566</v>
      </c>
      <c r="L49" s="33">
        <v>110749</v>
      </c>
      <c r="M49" s="122" t="s">
        <v>81</v>
      </c>
      <c r="N49" s="127"/>
      <c r="O49" s="128">
        <v>0</v>
      </c>
      <c r="P49" s="122">
        <v>31.842776292057962</v>
      </c>
      <c r="Q49" s="122">
        <v>32.158000000000001</v>
      </c>
      <c r="R49" s="122">
        <v>31.918688000000003</v>
      </c>
      <c r="S49" s="122">
        <v>30.064591896652963</v>
      </c>
      <c r="T49" s="122">
        <v>34.06</v>
      </c>
      <c r="U49" s="122">
        <v>33.870199999999997</v>
      </c>
      <c r="V49" s="122">
        <v>84.05859375</v>
      </c>
      <c r="W49" s="123"/>
      <c r="X49" s="124"/>
      <c r="Y49" s="124"/>
      <c r="Z49" s="124"/>
      <c r="AA49" s="125"/>
      <c r="AB49" s="42">
        <v>231.46473779385175</v>
      </c>
      <c r="AC49" s="42">
        <v>4.4239999999999995</v>
      </c>
      <c r="AD49" s="42">
        <v>0</v>
      </c>
      <c r="AE49" s="42">
        <v>231.15124153498874</v>
      </c>
      <c r="AF49" s="42">
        <v>4.43</v>
      </c>
      <c r="AG49" s="42">
        <v>0</v>
      </c>
      <c r="AH49" s="42">
        <v>3.2734375</v>
      </c>
      <c r="AI49" s="42"/>
      <c r="AJ49" s="42"/>
      <c r="AK49" s="42"/>
      <c r="AL49" s="42"/>
      <c r="AM49" s="28"/>
    </row>
    <row r="50" spans="1:39" ht="16" thickBot="1">
      <c r="A50" s="3" t="s">
        <v>19</v>
      </c>
      <c r="B50" s="108"/>
      <c r="C50" s="41" t="s">
        <v>13</v>
      </c>
      <c r="D50" s="41">
        <v>1288</v>
      </c>
      <c r="E50" s="41">
        <v>1</v>
      </c>
      <c r="F50" s="22">
        <v>1465402</v>
      </c>
      <c r="G50" s="45">
        <v>53</v>
      </c>
      <c r="H50" s="42">
        <v>1288</v>
      </c>
      <c r="I50" s="42">
        <v>1</v>
      </c>
      <c r="J50" s="48">
        <v>8</v>
      </c>
      <c r="K50" s="32">
        <v>6.3332791957428691</v>
      </c>
      <c r="L50" s="33">
        <v>1558210</v>
      </c>
      <c r="M50" s="48" t="s">
        <v>81</v>
      </c>
      <c r="N50" s="28"/>
      <c r="O50" s="12">
        <v>0</v>
      </c>
      <c r="P50" s="48">
        <v>33.048746901679976</v>
      </c>
      <c r="Q50" s="48">
        <v>435.72</v>
      </c>
      <c r="R50" s="48">
        <v>435.10020000000003</v>
      </c>
      <c r="S50" s="48">
        <v>33.048746901679976</v>
      </c>
      <c r="T50" s="48">
        <v>435.72</v>
      </c>
      <c r="U50" s="48">
        <v>435.10020000000003</v>
      </c>
      <c r="V50" s="48">
        <v>104.625</v>
      </c>
      <c r="W50" s="42"/>
      <c r="X50" s="11"/>
      <c r="Y50" s="11"/>
      <c r="Z50" s="11"/>
      <c r="AA50" s="18"/>
      <c r="AB50" s="42">
        <v>241.2464399396884</v>
      </c>
      <c r="AC50" s="42">
        <v>59.69</v>
      </c>
      <c r="AD50" s="42">
        <v>0</v>
      </c>
      <c r="AE50" s="42">
        <v>241.2464399396884</v>
      </c>
      <c r="AF50" s="42">
        <v>59.69</v>
      </c>
      <c r="AG50" s="42">
        <v>0</v>
      </c>
      <c r="AH50" s="42">
        <v>39.71484375</v>
      </c>
      <c r="AI50" s="42"/>
      <c r="AJ50" s="42"/>
      <c r="AK50" s="42"/>
      <c r="AL50" s="42"/>
      <c r="AM50" s="28"/>
    </row>
    <row r="51" spans="1:39" ht="16" thickBot="1">
      <c r="A51" s="3" t="s">
        <v>22</v>
      </c>
      <c r="B51" s="98" t="s">
        <v>21</v>
      </c>
      <c r="C51" s="41" t="s">
        <v>18</v>
      </c>
      <c r="D51" s="41">
        <v>1288</v>
      </c>
      <c r="E51" s="41">
        <v>5</v>
      </c>
      <c r="F51" s="22">
        <v>104207</v>
      </c>
      <c r="G51" s="47">
        <v>4</v>
      </c>
      <c r="H51" s="47">
        <v>1288</v>
      </c>
      <c r="I51" s="47">
        <v>1</v>
      </c>
      <c r="J51" s="47">
        <v>8</v>
      </c>
      <c r="K51" s="47">
        <v>27.4</v>
      </c>
      <c r="L51" s="47">
        <v>132757</v>
      </c>
      <c r="M51" s="47" t="s">
        <v>81</v>
      </c>
      <c r="N51" s="29"/>
      <c r="O51" s="24">
        <v>0</v>
      </c>
      <c r="P51" s="47">
        <v>36.260623229461757</v>
      </c>
      <c r="Q51" s="47">
        <v>28.240000000000002</v>
      </c>
      <c r="R51" s="47">
        <v>28.004351999999997</v>
      </c>
      <c r="S51" s="47">
        <v>35.298173043778007</v>
      </c>
      <c r="T51" s="47">
        <v>29.01</v>
      </c>
      <c r="U51" s="47">
        <v>28.698199999999996</v>
      </c>
      <c r="V51" s="47">
        <v>84.3671875</v>
      </c>
      <c r="W51" s="47"/>
      <c r="X51" s="20"/>
      <c r="Y51" s="20"/>
      <c r="Z51" s="20"/>
      <c r="AA51" s="21"/>
      <c r="AB51" s="47">
        <v>231.67420814479638</v>
      </c>
      <c r="AC51" s="47">
        <v>4.42</v>
      </c>
      <c r="AD51" s="47">
        <v>0</v>
      </c>
      <c r="AE51" s="47">
        <v>227.55555555555554</v>
      </c>
      <c r="AF51" s="47">
        <v>4.5</v>
      </c>
      <c r="AG51" s="47">
        <v>0</v>
      </c>
      <c r="AH51" s="47">
        <v>3.24609375</v>
      </c>
      <c r="AI51" s="47"/>
      <c r="AJ51" s="47"/>
      <c r="AK51" s="47"/>
      <c r="AL51" s="47"/>
      <c r="AM51" s="29"/>
    </row>
    <row r="52" spans="1:39" ht="16" thickBot="1">
      <c r="A52" s="38" t="s">
        <v>90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" customHeight="1" thickBot="1">
      <c r="A53" s="103" t="s">
        <v>0</v>
      </c>
      <c r="B53" s="104"/>
      <c r="C53" s="104"/>
      <c r="D53" s="104"/>
      <c r="E53" s="104"/>
      <c r="F53" s="105"/>
      <c r="G53" s="103" t="s">
        <v>67</v>
      </c>
      <c r="H53" s="104"/>
      <c r="I53" s="104"/>
      <c r="J53" s="104"/>
      <c r="K53" s="104"/>
      <c r="L53" s="104"/>
      <c r="M53" s="104"/>
      <c r="N53" s="104"/>
      <c r="O53" s="103" t="s">
        <v>68</v>
      </c>
      <c r="P53" s="104"/>
      <c r="Q53" s="104"/>
      <c r="R53" s="104"/>
      <c r="S53" s="104"/>
      <c r="T53" s="104"/>
      <c r="U53" s="104"/>
      <c r="V53" s="104"/>
      <c r="W53" s="103"/>
      <c r="X53" s="104"/>
      <c r="Y53" s="104"/>
      <c r="Z53" s="104"/>
      <c r="AA53" s="104"/>
      <c r="AB53" s="103" t="s">
        <v>34</v>
      </c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5"/>
    </row>
    <row r="54" spans="1:39" ht="16" thickBot="1">
      <c r="A54" s="63" t="s">
        <v>1</v>
      </c>
      <c r="B54" s="62" t="s">
        <v>2</v>
      </c>
      <c r="C54" s="62" t="s">
        <v>3</v>
      </c>
      <c r="D54" s="62" t="s">
        <v>4</v>
      </c>
      <c r="E54" s="62" t="s">
        <v>62</v>
      </c>
      <c r="F54" s="62" t="s">
        <v>5</v>
      </c>
      <c r="G54" s="62" t="s">
        <v>6</v>
      </c>
      <c r="H54" s="62" t="s">
        <v>7</v>
      </c>
      <c r="I54" s="62" t="s">
        <v>83</v>
      </c>
      <c r="J54" s="62" t="s">
        <v>84</v>
      </c>
      <c r="K54" s="62" t="s">
        <v>85</v>
      </c>
      <c r="L54" s="62" t="s">
        <v>8</v>
      </c>
      <c r="M54" s="62" t="s">
        <v>9</v>
      </c>
      <c r="N54" s="62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1" t="s">
        <v>72</v>
      </c>
      <c r="X54" s="71" t="s">
        <v>30</v>
      </c>
      <c r="Y54" s="71" t="s">
        <v>31</v>
      </c>
      <c r="Z54" s="71" t="s">
        <v>32</v>
      </c>
      <c r="AA54" s="71" t="s">
        <v>33</v>
      </c>
      <c r="AB54" s="6" t="s">
        <v>24</v>
      </c>
      <c r="AC54" s="6" t="s">
        <v>25</v>
      </c>
      <c r="AD54" s="6" t="s">
        <v>26</v>
      </c>
      <c r="AE54" s="6" t="s">
        <v>27</v>
      </c>
      <c r="AF54" s="6" t="s">
        <v>64</v>
      </c>
      <c r="AG54" s="6" t="s">
        <v>28</v>
      </c>
      <c r="AH54" s="6" t="s">
        <v>29</v>
      </c>
      <c r="AI54" s="71" t="s">
        <v>72</v>
      </c>
      <c r="AJ54" s="71" t="s">
        <v>30</v>
      </c>
      <c r="AK54" s="71" t="s">
        <v>31</v>
      </c>
      <c r="AL54" s="71" t="s">
        <v>32</v>
      </c>
      <c r="AM54" s="71" t="s">
        <v>33</v>
      </c>
    </row>
    <row r="55" spans="1:39" ht="16" thickBot="1">
      <c r="A55" s="3" t="s">
        <v>11</v>
      </c>
      <c r="B55" s="5" t="s">
        <v>12</v>
      </c>
      <c r="C55" s="41" t="s">
        <v>13</v>
      </c>
      <c r="D55" s="41">
        <v>1288</v>
      </c>
      <c r="E55" s="41">
        <v>1</v>
      </c>
      <c r="F55" s="22">
        <v>1465402</v>
      </c>
      <c r="G55" s="43">
        <v>53</v>
      </c>
      <c r="H55" s="44">
        <v>1288</v>
      </c>
      <c r="I55" s="44">
        <v>1</v>
      </c>
      <c r="J55" s="49">
        <v>8</v>
      </c>
      <c r="K55" s="30">
        <v>26.437660109649098</v>
      </c>
      <c r="L55" s="31">
        <v>1852820</v>
      </c>
      <c r="M55" s="49" t="s">
        <v>81</v>
      </c>
      <c r="N55" s="27"/>
      <c r="O55" s="83">
        <v>0</v>
      </c>
      <c r="P55" s="86">
        <v>68.503</v>
      </c>
      <c r="Q55" s="85">
        <v>220.42</v>
      </c>
      <c r="R55" s="85">
        <v>217.19800000000001</v>
      </c>
      <c r="S55" s="86">
        <v>68.503</v>
      </c>
      <c r="T55" s="85">
        <v>220.42</v>
      </c>
      <c r="U55" s="85">
        <v>217.19800000000001</v>
      </c>
      <c r="V55" s="86">
        <v>94.346999999999994</v>
      </c>
      <c r="W55" s="85"/>
      <c r="X55" s="85"/>
      <c r="Y55" s="85"/>
      <c r="Z55" s="85"/>
      <c r="AA55" s="91"/>
      <c r="AB55" s="86">
        <v>251.65799999999999</v>
      </c>
      <c r="AC55" s="85">
        <v>60</v>
      </c>
      <c r="AD55" s="85">
        <v>0</v>
      </c>
      <c r="AE55" s="86">
        <v>251.65799999999999</v>
      </c>
      <c r="AF55" s="85">
        <v>60</v>
      </c>
      <c r="AG55" s="85">
        <v>0</v>
      </c>
      <c r="AH55" s="86">
        <v>39.795999999999999</v>
      </c>
      <c r="AI55" s="85"/>
      <c r="AJ55" s="85"/>
      <c r="AK55" s="85"/>
      <c r="AL55" s="85"/>
      <c r="AM55" s="91"/>
    </row>
    <row r="56" spans="1:39" ht="16" thickBot="1">
      <c r="A56" s="3" t="s">
        <v>17</v>
      </c>
      <c r="B56" s="107"/>
      <c r="C56" s="41" t="s">
        <v>18</v>
      </c>
      <c r="D56" s="41">
        <v>1288</v>
      </c>
      <c r="E56" s="41">
        <v>5</v>
      </c>
      <c r="F56" s="22">
        <v>104207</v>
      </c>
      <c r="G56" s="126">
        <v>4</v>
      </c>
      <c r="H56" s="123">
        <v>1288</v>
      </c>
      <c r="I56" s="123">
        <v>1</v>
      </c>
      <c r="J56" s="122">
        <v>8</v>
      </c>
      <c r="K56" s="32">
        <v>6.2778892013012566</v>
      </c>
      <c r="L56" s="33">
        <v>110749</v>
      </c>
      <c r="M56" s="122" t="s">
        <v>81</v>
      </c>
      <c r="N56" s="127"/>
      <c r="O56" s="87">
        <v>0</v>
      </c>
      <c r="P56" s="90">
        <v>37.100999999999999</v>
      </c>
      <c r="Q56" s="89">
        <v>29.038</v>
      </c>
      <c r="R56" s="89">
        <v>28.81</v>
      </c>
      <c r="S56" s="90">
        <v>34.781999999999996</v>
      </c>
      <c r="T56" s="89">
        <v>30.87</v>
      </c>
      <c r="U56" s="89">
        <v>30.521000000000001</v>
      </c>
      <c r="V56" s="90">
        <v>84.058000000000007</v>
      </c>
      <c r="W56" s="89"/>
      <c r="X56" s="89"/>
      <c r="Y56" s="89"/>
      <c r="Z56" s="89"/>
      <c r="AA56" s="92"/>
      <c r="AB56" s="90">
        <v>257.017</v>
      </c>
      <c r="AC56" s="89">
        <v>4.18</v>
      </c>
      <c r="AD56" s="89">
        <v>0</v>
      </c>
      <c r="AE56" s="90">
        <v>246.83</v>
      </c>
      <c r="AF56" s="89">
        <v>4.3499999999999996</v>
      </c>
      <c r="AG56" s="89">
        <v>0</v>
      </c>
      <c r="AH56" s="90">
        <v>3.246</v>
      </c>
      <c r="AI56" s="89"/>
      <c r="AJ56" s="89"/>
      <c r="AK56" s="89"/>
      <c r="AL56" s="89"/>
      <c r="AM56" s="92"/>
    </row>
    <row r="57" spans="1:39" ht="16" thickBot="1">
      <c r="A57" s="3" t="s">
        <v>19</v>
      </c>
      <c r="B57" s="108"/>
      <c r="C57" s="41" t="s">
        <v>13</v>
      </c>
      <c r="D57" s="41">
        <v>1288</v>
      </c>
      <c r="E57" s="41">
        <v>1</v>
      </c>
      <c r="F57" s="22">
        <v>1465402</v>
      </c>
      <c r="G57" s="45">
        <v>53</v>
      </c>
      <c r="H57" s="42">
        <v>1288</v>
      </c>
      <c r="I57" s="42">
        <v>1</v>
      </c>
      <c r="J57" s="48">
        <v>8</v>
      </c>
      <c r="K57" s="32">
        <v>6.3332791957428691</v>
      </c>
      <c r="L57" s="33">
        <v>1558210</v>
      </c>
      <c r="M57" s="48" t="s">
        <v>81</v>
      </c>
      <c r="N57" s="28"/>
      <c r="O57" s="87">
        <v>0</v>
      </c>
      <c r="P57" s="90"/>
      <c r="Q57" s="89"/>
      <c r="R57" s="89"/>
      <c r="S57" s="90"/>
      <c r="T57" s="89"/>
      <c r="U57" s="89"/>
      <c r="V57" s="90"/>
      <c r="W57" s="89"/>
      <c r="X57" s="89"/>
      <c r="Y57" s="89"/>
      <c r="Z57" s="89"/>
      <c r="AA57" s="92"/>
      <c r="AB57" s="90"/>
      <c r="AC57" s="89"/>
      <c r="AD57" s="89"/>
      <c r="AE57" s="90"/>
      <c r="AF57" s="89"/>
      <c r="AG57" s="89"/>
      <c r="AH57" s="90"/>
      <c r="AI57" s="89"/>
      <c r="AJ57" s="89"/>
      <c r="AK57" s="89"/>
      <c r="AL57" s="89"/>
      <c r="AM57" s="92"/>
    </row>
    <row r="58" spans="1:39" ht="16" thickBot="1">
      <c r="A58" s="3" t="s">
        <v>22</v>
      </c>
      <c r="B58" s="61"/>
      <c r="C58" s="41" t="s">
        <v>18</v>
      </c>
      <c r="D58" s="41">
        <v>1288</v>
      </c>
      <c r="E58" s="41">
        <v>5</v>
      </c>
      <c r="F58" s="22">
        <v>104207</v>
      </c>
      <c r="G58" s="42">
        <v>4</v>
      </c>
      <c r="H58" s="42">
        <v>1288</v>
      </c>
      <c r="I58" s="42">
        <v>1</v>
      </c>
      <c r="J58" s="42">
        <v>8</v>
      </c>
      <c r="K58" s="42">
        <v>27.4</v>
      </c>
      <c r="L58" s="42">
        <v>132757</v>
      </c>
      <c r="M58" s="42" t="s">
        <v>81</v>
      </c>
      <c r="N58" s="28"/>
      <c r="O58" s="93">
        <v>0</v>
      </c>
      <c r="P58" s="94">
        <v>42.935000000000002</v>
      </c>
      <c r="Q58" s="95">
        <v>25.05</v>
      </c>
      <c r="R58" s="95">
        <v>24.907</v>
      </c>
      <c r="S58" s="94">
        <v>41.65</v>
      </c>
      <c r="T58" s="95">
        <v>25.78</v>
      </c>
      <c r="U58" s="95">
        <v>25.69</v>
      </c>
      <c r="V58" s="94">
        <v>84.367000000000004</v>
      </c>
      <c r="W58" s="95"/>
      <c r="X58" s="95"/>
      <c r="Y58" s="95"/>
      <c r="Z58" s="95"/>
      <c r="AA58" s="96"/>
      <c r="AB58" s="94">
        <v>252.94399999999999</v>
      </c>
      <c r="AC58" s="95">
        <v>4.2460000000000004</v>
      </c>
      <c r="AD58" s="95">
        <v>0</v>
      </c>
      <c r="AE58" s="94">
        <v>245.70699999999999</v>
      </c>
      <c r="AF58" s="95">
        <v>4.37</v>
      </c>
      <c r="AG58" s="95">
        <v>0</v>
      </c>
      <c r="AH58" s="94">
        <v>3.25</v>
      </c>
      <c r="AI58" s="95"/>
      <c r="AJ58" s="95"/>
      <c r="AK58" s="95"/>
      <c r="AL58" s="95"/>
      <c r="AM58" s="96"/>
    </row>
    <row r="59" spans="1:39" ht="16" thickBot="1"/>
    <row r="60" spans="1:39" s="51" customFormat="1" ht="16" thickBot="1">
      <c r="A60" s="64" t="s">
        <v>91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64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</row>
    <row r="61" spans="1:39" s="51" customFormat="1" ht="16.5" customHeight="1" thickBot="1">
      <c r="A61" s="103" t="s">
        <v>0</v>
      </c>
      <c r="B61" s="104"/>
      <c r="C61" s="104"/>
      <c r="D61" s="104"/>
      <c r="E61" s="104"/>
      <c r="F61" s="105"/>
      <c r="G61" s="103" t="s">
        <v>67</v>
      </c>
      <c r="H61" s="104"/>
      <c r="I61" s="104"/>
      <c r="J61" s="104"/>
      <c r="K61" s="104"/>
      <c r="L61" s="104"/>
      <c r="M61" s="104"/>
      <c r="N61" s="104"/>
      <c r="O61" s="103" t="s">
        <v>68</v>
      </c>
      <c r="P61" s="104"/>
      <c r="Q61" s="104"/>
      <c r="R61" s="104"/>
      <c r="S61" s="104"/>
      <c r="T61" s="104"/>
      <c r="U61" s="104"/>
      <c r="V61" s="104"/>
      <c r="W61" s="103"/>
      <c r="X61" s="104"/>
      <c r="Y61" s="104"/>
      <c r="Z61" s="104"/>
      <c r="AA61" s="104"/>
      <c r="AB61" s="103" t="s">
        <v>34</v>
      </c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5"/>
    </row>
    <row r="62" spans="1:39" s="51" customFormat="1" ht="16" thickBot="1">
      <c r="A62" s="134" t="s">
        <v>1</v>
      </c>
      <c r="B62" s="99" t="s">
        <v>2</v>
      </c>
      <c r="C62" s="99" t="s">
        <v>3</v>
      </c>
      <c r="D62" s="99" t="s">
        <v>4</v>
      </c>
      <c r="E62" s="99" t="s">
        <v>62</v>
      </c>
      <c r="F62" s="99" t="s">
        <v>5</v>
      </c>
      <c r="G62" s="99" t="s">
        <v>6</v>
      </c>
      <c r="H62" s="99" t="s">
        <v>7</v>
      </c>
      <c r="I62" s="99" t="s">
        <v>83</v>
      </c>
      <c r="J62" s="99" t="s">
        <v>84</v>
      </c>
      <c r="K62" s="99" t="s">
        <v>85</v>
      </c>
      <c r="L62" s="99" t="s">
        <v>8</v>
      </c>
      <c r="M62" s="99" t="s">
        <v>9</v>
      </c>
      <c r="N62" s="99" t="s">
        <v>10</v>
      </c>
      <c r="O62" s="100" t="s">
        <v>23</v>
      </c>
      <c r="P62" s="100" t="s">
        <v>24</v>
      </c>
      <c r="Q62" s="100" t="s">
        <v>25</v>
      </c>
      <c r="R62" s="100" t="s">
        <v>26</v>
      </c>
      <c r="S62" s="100" t="s">
        <v>27</v>
      </c>
      <c r="T62" s="100" t="s">
        <v>64</v>
      </c>
      <c r="U62" s="100" t="s">
        <v>28</v>
      </c>
      <c r="V62" s="100" t="s">
        <v>29</v>
      </c>
      <c r="W62" s="135" t="s">
        <v>72</v>
      </c>
      <c r="X62" s="135" t="s">
        <v>30</v>
      </c>
      <c r="Y62" s="135" t="s">
        <v>31</v>
      </c>
      <c r="Z62" s="135" t="s">
        <v>32</v>
      </c>
      <c r="AA62" s="135" t="s">
        <v>33</v>
      </c>
      <c r="AB62" s="100" t="s">
        <v>24</v>
      </c>
      <c r="AC62" s="100" t="s">
        <v>25</v>
      </c>
      <c r="AD62" s="100" t="s">
        <v>26</v>
      </c>
      <c r="AE62" s="100" t="s">
        <v>27</v>
      </c>
      <c r="AF62" s="100" t="s">
        <v>64</v>
      </c>
      <c r="AG62" s="100" t="s">
        <v>28</v>
      </c>
      <c r="AH62" s="100" t="s">
        <v>29</v>
      </c>
      <c r="AI62" s="135" t="s">
        <v>72</v>
      </c>
      <c r="AJ62" s="135" t="s">
        <v>30</v>
      </c>
      <c r="AK62" s="135" t="s">
        <v>31</v>
      </c>
      <c r="AL62" s="135" t="s">
        <v>32</v>
      </c>
      <c r="AM62" s="135" t="s">
        <v>33</v>
      </c>
    </row>
    <row r="63" spans="1:39" s="51" customFormat="1" ht="16" thickBot="1">
      <c r="A63" s="3" t="s">
        <v>11</v>
      </c>
      <c r="B63" s="5" t="s">
        <v>12</v>
      </c>
      <c r="C63" s="41" t="s">
        <v>13</v>
      </c>
      <c r="D63" s="41">
        <v>1288</v>
      </c>
      <c r="E63" s="41">
        <v>1</v>
      </c>
      <c r="F63" s="22">
        <v>1465402</v>
      </c>
      <c r="G63" s="43"/>
      <c r="H63" s="44"/>
      <c r="I63" s="44"/>
      <c r="J63" s="49"/>
      <c r="K63" s="49"/>
      <c r="L63" s="49"/>
      <c r="M63" s="49"/>
      <c r="N63" s="68"/>
      <c r="O63" s="43"/>
      <c r="P63" s="49"/>
      <c r="Q63" s="49"/>
      <c r="R63" s="49"/>
      <c r="S63" s="49"/>
      <c r="T63" s="49"/>
      <c r="U63" s="49"/>
      <c r="V63" s="49"/>
      <c r="W63" s="44"/>
      <c r="X63" s="15"/>
      <c r="Y63" s="15"/>
      <c r="Z63" s="15"/>
      <c r="AA63" s="16"/>
      <c r="AB63" s="42"/>
      <c r="AC63" s="42"/>
      <c r="AD63" s="42"/>
      <c r="AE63" s="42"/>
      <c r="AF63" s="42"/>
      <c r="AG63" s="42"/>
      <c r="AH63" s="42"/>
      <c r="AI63" s="48"/>
      <c r="AJ63" s="48"/>
      <c r="AK63" s="48"/>
      <c r="AL63" s="48"/>
      <c r="AM63" s="76"/>
    </row>
    <row r="64" spans="1:39" s="51" customFormat="1" ht="16" thickBot="1">
      <c r="A64" s="3" t="s">
        <v>17</v>
      </c>
      <c r="B64" s="107" t="s">
        <v>15</v>
      </c>
      <c r="C64" s="41" t="s">
        <v>18</v>
      </c>
      <c r="D64" s="41">
        <v>1288</v>
      </c>
      <c r="E64" s="41">
        <v>5</v>
      </c>
      <c r="F64" s="22">
        <v>104207</v>
      </c>
      <c r="G64" s="45">
        <v>13</v>
      </c>
      <c r="H64" s="42">
        <v>1288</v>
      </c>
      <c r="I64" s="48">
        <v>1</v>
      </c>
      <c r="J64" s="48">
        <v>8</v>
      </c>
      <c r="K64" s="32">
        <v>6.6914890554377271</v>
      </c>
      <c r="L64" s="33">
        <v>111180</v>
      </c>
      <c r="M64" s="48" t="s">
        <v>81</v>
      </c>
      <c r="N64" s="28"/>
      <c r="O64" s="12">
        <v>0</v>
      </c>
      <c r="P64" s="42">
        <v>46.532763791693185</v>
      </c>
      <c r="Q64" s="42">
        <v>22.005999999999997</v>
      </c>
      <c r="R64" s="42">
        <v>21.834880000000002</v>
      </c>
      <c r="S64" s="42">
        <v>45.410199556541016</v>
      </c>
      <c r="T64" s="42">
        <v>22.55</v>
      </c>
      <c r="U64" s="42">
        <v>22.398099999999999</v>
      </c>
      <c r="V64" s="42">
        <v>26</v>
      </c>
      <c r="W64" s="42"/>
      <c r="X64" s="42"/>
      <c r="Y64" s="42"/>
      <c r="Z64" s="42"/>
      <c r="AA64" s="42"/>
      <c r="AB64" s="42">
        <v>227.55555555555554</v>
      </c>
      <c r="AC64" s="42">
        <v>4.5</v>
      </c>
      <c r="AD64" s="42">
        <v>0</v>
      </c>
      <c r="AE64" s="42">
        <v>226.54867256637166</v>
      </c>
      <c r="AF64" s="42">
        <v>4.5200000000000005</v>
      </c>
      <c r="AG64" s="42">
        <v>0</v>
      </c>
      <c r="AH64" s="42">
        <v>9.01953125</v>
      </c>
      <c r="AI64" s="48"/>
      <c r="AJ64" s="48"/>
      <c r="AK64" s="48"/>
      <c r="AL64" s="48"/>
      <c r="AM64" s="76"/>
    </row>
    <row r="65" spans="1:39" s="51" customFormat="1" ht="16" thickBot="1">
      <c r="A65" s="3" t="s">
        <v>19</v>
      </c>
      <c r="B65" s="108"/>
      <c r="C65" s="41" t="s">
        <v>13</v>
      </c>
      <c r="D65" s="41">
        <v>1288</v>
      </c>
      <c r="E65" s="41">
        <v>1</v>
      </c>
      <c r="F65" s="22">
        <v>1465402</v>
      </c>
      <c r="G65" s="45"/>
      <c r="H65" s="42"/>
      <c r="I65" s="42"/>
      <c r="J65" s="48"/>
      <c r="K65" s="48"/>
      <c r="L65" s="48"/>
      <c r="M65" s="48"/>
      <c r="N65" s="69"/>
      <c r="O65" s="45"/>
      <c r="P65" s="48"/>
      <c r="Q65" s="48"/>
      <c r="R65" s="48"/>
      <c r="S65" s="48"/>
      <c r="T65" s="48"/>
      <c r="U65" s="48"/>
      <c r="V65" s="48"/>
      <c r="W65" s="42"/>
      <c r="X65" s="11"/>
      <c r="Y65" s="11"/>
      <c r="Z65" s="11"/>
      <c r="AA65" s="18"/>
      <c r="AB65" s="42"/>
      <c r="AC65" s="42"/>
      <c r="AD65" s="42"/>
      <c r="AE65" s="42"/>
      <c r="AF65" s="42"/>
      <c r="AG65" s="42"/>
      <c r="AH65" s="42"/>
      <c r="AI65" s="48"/>
      <c r="AJ65" s="48"/>
      <c r="AK65" s="48"/>
      <c r="AL65" s="48"/>
      <c r="AM65" s="76"/>
    </row>
    <row r="66" spans="1:39" s="51" customFormat="1" ht="16" thickBot="1">
      <c r="A66" s="3" t="s">
        <v>22</v>
      </c>
      <c r="B66" s="98" t="s">
        <v>21</v>
      </c>
      <c r="C66" s="41" t="s">
        <v>18</v>
      </c>
      <c r="D66" s="41">
        <v>1288</v>
      </c>
      <c r="E66" s="41">
        <v>5</v>
      </c>
      <c r="F66" s="22">
        <v>104207</v>
      </c>
      <c r="G66" s="46">
        <v>13</v>
      </c>
      <c r="H66" s="47">
        <v>1288</v>
      </c>
      <c r="I66" s="50">
        <v>1</v>
      </c>
      <c r="J66" s="50">
        <v>8</v>
      </c>
      <c r="K66" s="74">
        <v>28.380051244158256</v>
      </c>
      <c r="L66" s="129">
        <v>133781</v>
      </c>
      <c r="M66" s="50" t="s">
        <v>81</v>
      </c>
      <c r="N66" s="29"/>
      <c r="O66" s="24">
        <v>0</v>
      </c>
      <c r="P66" s="42">
        <v>52.925366962993586</v>
      </c>
      <c r="Q66" s="42">
        <v>19.348000000000003</v>
      </c>
      <c r="R66" s="42">
        <v>19.227539999999998</v>
      </c>
      <c r="S66" s="42">
        <v>50.693069306930695</v>
      </c>
      <c r="T66" s="42">
        <v>20.2</v>
      </c>
      <c r="U66" s="42">
        <v>19.9755</v>
      </c>
      <c r="V66" s="42">
        <v>26.328125</v>
      </c>
      <c r="W66" s="42"/>
      <c r="X66" s="42"/>
      <c r="Y66" s="42"/>
      <c r="Z66" s="42"/>
      <c r="AA66" s="42"/>
      <c r="AB66" s="42">
        <v>223.38568935427571</v>
      </c>
      <c r="AC66" s="42">
        <v>4.5840000000000005</v>
      </c>
      <c r="AD66" s="42">
        <v>0</v>
      </c>
      <c r="AE66" s="42">
        <v>219.27194860813705</v>
      </c>
      <c r="AF66" s="42">
        <v>4.67</v>
      </c>
      <c r="AG66" s="42">
        <v>0</v>
      </c>
      <c r="AH66" s="42">
        <v>9.02734375</v>
      </c>
      <c r="AI66" s="48"/>
      <c r="AJ66" s="48"/>
      <c r="AK66" s="48"/>
      <c r="AL66" s="48"/>
      <c r="AM66" s="76"/>
    </row>
    <row r="67" spans="1:39" s="51" customFormat="1" ht="16" thickBot="1">
      <c r="A67" s="136" t="s">
        <v>90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9"/>
    </row>
    <row r="68" spans="1:39" s="51" customFormat="1" ht="16" customHeight="1" thickBot="1">
      <c r="A68" s="103" t="s">
        <v>0</v>
      </c>
      <c r="B68" s="104"/>
      <c r="C68" s="104"/>
      <c r="D68" s="104"/>
      <c r="E68" s="104"/>
      <c r="F68" s="105"/>
      <c r="G68" s="103" t="s">
        <v>67</v>
      </c>
      <c r="H68" s="104"/>
      <c r="I68" s="104"/>
      <c r="J68" s="104"/>
      <c r="K68" s="104"/>
      <c r="L68" s="104"/>
      <c r="M68" s="104"/>
      <c r="N68" s="104"/>
      <c r="O68" s="103" t="s">
        <v>68</v>
      </c>
      <c r="P68" s="104"/>
      <c r="Q68" s="104"/>
      <c r="R68" s="104"/>
      <c r="S68" s="104"/>
      <c r="T68" s="104"/>
      <c r="U68" s="104"/>
      <c r="V68" s="104"/>
      <c r="W68" s="103"/>
      <c r="X68" s="104"/>
      <c r="Y68" s="104"/>
      <c r="Z68" s="104"/>
      <c r="AA68" s="104"/>
      <c r="AB68" s="103" t="s">
        <v>34</v>
      </c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5"/>
    </row>
    <row r="69" spans="1:39" s="51" customFormat="1" ht="16" thickBot="1">
      <c r="A69" s="102" t="s">
        <v>1</v>
      </c>
      <c r="B69" s="101" t="s">
        <v>2</v>
      </c>
      <c r="C69" s="101" t="s">
        <v>3</v>
      </c>
      <c r="D69" s="101" t="s">
        <v>4</v>
      </c>
      <c r="E69" s="101" t="s">
        <v>62</v>
      </c>
      <c r="F69" s="101" t="s">
        <v>5</v>
      </c>
      <c r="G69" s="101" t="s">
        <v>6</v>
      </c>
      <c r="H69" s="101" t="s">
        <v>7</v>
      </c>
      <c r="I69" s="101" t="s">
        <v>83</v>
      </c>
      <c r="J69" s="101" t="s">
        <v>84</v>
      </c>
      <c r="K69" s="101" t="s">
        <v>85</v>
      </c>
      <c r="L69" s="101" t="s">
        <v>8</v>
      </c>
      <c r="M69" s="101" t="s">
        <v>9</v>
      </c>
      <c r="N69" s="101" t="s">
        <v>10</v>
      </c>
      <c r="O69" s="6" t="s">
        <v>23</v>
      </c>
      <c r="P69" s="6" t="s">
        <v>24</v>
      </c>
      <c r="Q69" s="6" t="s">
        <v>25</v>
      </c>
      <c r="R69" s="6" t="s">
        <v>26</v>
      </c>
      <c r="S69" s="6" t="s">
        <v>27</v>
      </c>
      <c r="T69" s="6" t="s">
        <v>64</v>
      </c>
      <c r="U69" s="6" t="s">
        <v>28</v>
      </c>
      <c r="V69" s="6" t="s">
        <v>29</v>
      </c>
      <c r="W69" s="71" t="s">
        <v>72</v>
      </c>
      <c r="X69" s="71" t="s">
        <v>30</v>
      </c>
      <c r="Y69" s="71" t="s">
        <v>31</v>
      </c>
      <c r="Z69" s="71" t="s">
        <v>32</v>
      </c>
      <c r="AA69" s="71" t="s">
        <v>33</v>
      </c>
      <c r="AB69" s="6" t="s">
        <v>24</v>
      </c>
      <c r="AC69" s="6" t="s">
        <v>25</v>
      </c>
      <c r="AD69" s="6" t="s">
        <v>26</v>
      </c>
      <c r="AE69" s="6" t="s">
        <v>27</v>
      </c>
      <c r="AF69" s="6" t="s">
        <v>64</v>
      </c>
      <c r="AG69" s="6" t="s">
        <v>28</v>
      </c>
      <c r="AH69" s="6" t="s">
        <v>29</v>
      </c>
      <c r="AI69" s="71" t="s">
        <v>72</v>
      </c>
      <c r="AJ69" s="71" t="s">
        <v>30</v>
      </c>
      <c r="AK69" s="71" t="s">
        <v>31</v>
      </c>
      <c r="AL69" s="71" t="s">
        <v>32</v>
      </c>
      <c r="AM69" s="71" t="s">
        <v>33</v>
      </c>
    </row>
    <row r="70" spans="1:39" s="51" customFormat="1" ht="16" thickBot="1">
      <c r="A70" s="130" t="s">
        <v>11</v>
      </c>
      <c r="B70" s="131" t="s">
        <v>12</v>
      </c>
      <c r="C70" s="132" t="s">
        <v>13</v>
      </c>
      <c r="D70" s="132">
        <v>1288</v>
      </c>
      <c r="E70" s="132">
        <v>1</v>
      </c>
      <c r="F70" s="133">
        <v>1465402</v>
      </c>
      <c r="G70" s="43"/>
      <c r="H70" s="44"/>
      <c r="I70" s="44"/>
      <c r="J70" s="49"/>
      <c r="K70" s="30"/>
      <c r="L70" s="49"/>
      <c r="M70" s="49" t="s">
        <v>81</v>
      </c>
      <c r="N70" s="68"/>
      <c r="O70" s="83"/>
      <c r="P70" s="86"/>
      <c r="Q70" s="85"/>
      <c r="R70" s="85"/>
      <c r="S70" s="86"/>
      <c r="T70" s="85"/>
      <c r="U70" s="85"/>
      <c r="V70" s="86"/>
      <c r="W70" s="85"/>
      <c r="X70" s="85"/>
      <c r="Y70" s="85"/>
      <c r="Z70" s="85"/>
      <c r="AA70" s="91"/>
      <c r="AB70" s="86"/>
      <c r="AC70" s="85"/>
      <c r="AD70" s="85"/>
      <c r="AE70" s="86"/>
      <c r="AF70" s="85"/>
      <c r="AG70" s="85"/>
      <c r="AH70" s="86"/>
      <c r="AI70" s="85"/>
      <c r="AJ70" s="85"/>
      <c r="AK70" s="85"/>
      <c r="AL70" s="85"/>
      <c r="AM70" s="91"/>
    </row>
    <row r="71" spans="1:39" s="51" customFormat="1" ht="16" thickBot="1">
      <c r="A71" s="3" t="s">
        <v>17</v>
      </c>
      <c r="B71" s="107"/>
      <c r="C71" s="41" t="s">
        <v>18</v>
      </c>
      <c r="D71" s="41">
        <v>1288</v>
      </c>
      <c r="E71" s="41">
        <v>5</v>
      </c>
      <c r="F71" s="22">
        <v>104207</v>
      </c>
      <c r="G71" s="45">
        <v>13</v>
      </c>
      <c r="H71" s="42">
        <v>1288</v>
      </c>
      <c r="I71" s="48">
        <v>1</v>
      </c>
      <c r="J71" s="48">
        <v>8</v>
      </c>
      <c r="K71" s="32">
        <f>100*(L71-F71)/F71</f>
        <v>6.6914890554377342</v>
      </c>
      <c r="L71" s="33">
        <v>111180</v>
      </c>
      <c r="M71" s="48" t="s">
        <v>81</v>
      </c>
      <c r="N71" s="69"/>
      <c r="O71" s="87"/>
      <c r="P71" s="90">
        <v>53.72</v>
      </c>
      <c r="Q71" s="89">
        <v>19.989999999999998</v>
      </c>
      <c r="R71" s="89">
        <v>19.856000000000002</v>
      </c>
      <c r="S71" s="90">
        <v>52.198999999999998</v>
      </c>
      <c r="T71" s="89">
        <v>20.57</v>
      </c>
      <c r="U71" s="89">
        <v>20.483000000000001</v>
      </c>
      <c r="V71" s="90">
        <v>26</v>
      </c>
      <c r="W71" s="89"/>
      <c r="X71" s="89"/>
      <c r="Y71" s="89"/>
      <c r="Z71" s="89"/>
      <c r="AA71" s="92"/>
      <c r="AB71" s="90">
        <v>250.33</v>
      </c>
      <c r="AC71" s="89">
        <v>4.29</v>
      </c>
      <c r="AD71" s="89">
        <v>0</v>
      </c>
      <c r="AE71" s="90">
        <v>244.03200000000001</v>
      </c>
      <c r="AF71" s="89">
        <v>4.4000000000000004</v>
      </c>
      <c r="AG71" s="89">
        <v>0</v>
      </c>
      <c r="AH71" s="90">
        <v>9.01</v>
      </c>
      <c r="AI71" s="89"/>
      <c r="AJ71" s="89"/>
      <c r="AK71" s="89"/>
      <c r="AL71" s="89"/>
      <c r="AM71" s="92"/>
    </row>
    <row r="72" spans="1:39" s="51" customFormat="1" ht="16" thickBot="1">
      <c r="A72" s="3" t="s">
        <v>19</v>
      </c>
      <c r="B72" s="108"/>
      <c r="C72" s="41" t="s">
        <v>13</v>
      </c>
      <c r="D72" s="41">
        <v>1288</v>
      </c>
      <c r="E72" s="41">
        <v>1</v>
      </c>
      <c r="F72" s="22">
        <v>1465402</v>
      </c>
      <c r="G72" s="45"/>
      <c r="H72" s="42"/>
      <c r="I72" s="42"/>
      <c r="J72" s="48"/>
      <c r="K72" s="32"/>
      <c r="L72" s="48"/>
      <c r="M72" s="48" t="s">
        <v>81</v>
      </c>
      <c r="N72" s="69"/>
      <c r="O72" s="87"/>
      <c r="P72" s="90"/>
      <c r="Q72" s="89"/>
      <c r="R72" s="89"/>
      <c r="S72" s="90"/>
      <c r="T72" s="89"/>
      <c r="U72" s="89"/>
      <c r="V72" s="90"/>
      <c r="W72" s="89"/>
      <c r="X72" s="89"/>
      <c r="Y72" s="89"/>
      <c r="Z72" s="89"/>
      <c r="AA72" s="92"/>
      <c r="AB72" s="90"/>
      <c r="AC72" s="89"/>
      <c r="AD72" s="89"/>
      <c r="AE72" s="90"/>
      <c r="AF72" s="89"/>
      <c r="AG72" s="89"/>
      <c r="AH72" s="90"/>
      <c r="AI72" s="89"/>
      <c r="AJ72" s="89"/>
      <c r="AK72" s="89"/>
      <c r="AL72" s="89"/>
      <c r="AM72" s="92"/>
    </row>
    <row r="73" spans="1:39" s="51" customFormat="1" ht="16" thickBot="1">
      <c r="A73" s="3" t="s">
        <v>22</v>
      </c>
      <c r="B73" s="98"/>
      <c r="C73" s="41" t="s">
        <v>18</v>
      </c>
      <c r="D73" s="41">
        <v>1288</v>
      </c>
      <c r="E73" s="41">
        <v>5</v>
      </c>
      <c r="F73" s="22">
        <v>104207</v>
      </c>
      <c r="G73" s="46">
        <v>13</v>
      </c>
      <c r="H73" s="47">
        <v>1288</v>
      </c>
      <c r="I73" s="50">
        <v>1</v>
      </c>
      <c r="J73" s="50">
        <v>8</v>
      </c>
      <c r="K73" s="74">
        <f>100*(L73-F73)/F73</f>
        <v>28.380051244158263</v>
      </c>
      <c r="L73" s="129">
        <v>133781</v>
      </c>
      <c r="M73" s="50" t="s">
        <v>81</v>
      </c>
      <c r="N73" s="70"/>
      <c r="O73" s="93"/>
      <c r="P73" s="94">
        <v>63.86</v>
      </c>
      <c r="Q73" s="95">
        <v>16.835999999999999</v>
      </c>
      <c r="R73" s="95">
        <v>16.645</v>
      </c>
      <c r="S73" s="94">
        <v>60.628999999999998</v>
      </c>
      <c r="T73" s="95">
        <v>17.71</v>
      </c>
      <c r="U73" s="95">
        <v>17.664000000000001</v>
      </c>
      <c r="V73" s="94">
        <v>26.327999999999999</v>
      </c>
      <c r="W73" s="95"/>
      <c r="X73" s="95"/>
      <c r="Y73" s="95"/>
      <c r="Z73" s="95"/>
      <c r="AA73" s="96"/>
      <c r="AB73" s="94">
        <v>244.7</v>
      </c>
      <c r="AC73" s="95">
        <v>4.3879999999999999</v>
      </c>
      <c r="AD73" s="95">
        <v>0</v>
      </c>
      <c r="AE73" s="94">
        <v>242.92</v>
      </c>
      <c r="AF73" s="95">
        <v>4.42</v>
      </c>
      <c r="AG73" s="95">
        <v>0</v>
      </c>
      <c r="AH73" s="94">
        <v>9.0269999999999992</v>
      </c>
      <c r="AI73" s="95"/>
      <c r="AJ73" s="95"/>
      <c r="AK73" s="95"/>
      <c r="AL73" s="95"/>
      <c r="AM73" s="96"/>
    </row>
  </sheetData>
  <mergeCells count="52">
    <mergeCell ref="AB68:AM68"/>
    <mergeCell ref="B71:B72"/>
    <mergeCell ref="B64:B65"/>
    <mergeCell ref="A68:F68"/>
    <mergeCell ref="G68:N68"/>
    <mergeCell ref="O68:V68"/>
    <mergeCell ref="W68:AA68"/>
    <mergeCell ref="A61:F61"/>
    <mergeCell ref="G61:N61"/>
    <mergeCell ref="O61:V61"/>
    <mergeCell ref="W61:AA61"/>
    <mergeCell ref="AB61:AM61"/>
    <mergeCell ref="AB46:AM46"/>
    <mergeCell ref="AB53:AM53"/>
    <mergeCell ref="B56:B57"/>
    <mergeCell ref="B39:B41"/>
    <mergeCell ref="B42:B43"/>
    <mergeCell ref="A53:F53"/>
    <mergeCell ref="G53:N53"/>
    <mergeCell ref="G46:N46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A14:F14"/>
    <mergeCell ref="B17:B19"/>
    <mergeCell ref="B22:B24"/>
    <mergeCell ref="A36:F36"/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</mergeCells>
  <conditionalFormatting sqref="P16">
    <cfRule type="expression" dxfId="724" priority="997" stopIfTrue="1">
      <formula>AND(IF(P16 &gt;= 0.75*P4, 1, 0), IF(P16 &lt;= 1.25*P4, 1, 0))</formula>
    </cfRule>
    <cfRule type="expression" dxfId="723" priority="998" stopIfTrue="1">
      <formula>IF(P16 &gt; 1.25*P4, 1, 0)</formula>
    </cfRule>
    <cfRule type="expression" dxfId="722" priority="999" stopIfTrue="1">
      <formula>IF(P16 &lt; 0.75*P4, 1, 0)</formula>
    </cfRule>
  </conditionalFormatting>
  <conditionalFormatting sqref="V16">
    <cfRule type="expression" dxfId="721" priority="943" stopIfTrue="1">
      <formula>AND(IF(V16 &gt;= 0.75*V4, 1, 0), IF(V16 &lt;= 1.25*V4, 1, 0))</formula>
    </cfRule>
    <cfRule type="expression" dxfId="720" priority="944" stopIfTrue="1">
      <formula>IF(V16 &gt; 1.25*V4, 1, 0)</formula>
    </cfRule>
    <cfRule type="expression" dxfId="719" priority="945" stopIfTrue="1">
      <formula>IF(V16 &lt; 0.75*V4, 1, 0)</formula>
    </cfRule>
  </conditionalFormatting>
  <conditionalFormatting sqref="P38">
    <cfRule type="expression" dxfId="718" priority="832" stopIfTrue="1">
      <formula>AND(IF(P38 &gt;= 0.75*P29, 1, 0), IF(P38 &lt;= 1.25*P29, 1, 0))</formula>
    </cfRule>
    <cfRule type="expression" dxfId="717" priority="833" stopIfTrue="1">
      <formula>IF(P38 &gt; 1.25*P29, 1, 0)</formula>
    </cfRule>
    <cfRule type="expression" dxfId="716" priority="834" stopIfTrue="1">
      <formula>IF(P38 &lt; 0.75*P29, 1, 0)</formula>
    </cfRule>
  </conditionalFormatting>
  <conditionalFormatting sqref="V43">
    <cfRule type="expression" dxfId="715" priority="763" stopIfTrue="1">
      <formula>AND(IF(V43 &gt;= 0.75*V34, 1, 0), IF(V43 &lt;= 1.25*V34, 1, 0))</formula>
    </cfRule>
    <cfRule type="expression" dxfId="714" priority="764" stopIfTrue="1">
      <formula>IF(V43 &gt; 1.25*V34, 1, 0)</formula>
    </cfRule>
    <cfRule type="expression" dxfId="713" priority="765" stopIfTrue="1">
      <formula>IF(V43 &lt; 0.75*V34, 1, 0)</formula>
    </cfRule>
  </conditionalFormatting>
  <conditionalFormatting sqref="P17">
    <cfRule type="expression" dxfId="712" priority="556" stopIfTrue="1">
      <formula>AND(IF(P17 &gt;= 0.75*P5, 1, 0), IF(P17 &lt;= 1.25*P5, 1, 0))</formula>
    </cfRule>
    <cfRule type="expression" dxfId="711" priority="557" stopIfTrue="1">
      <formula>IF(P17 &gt; 1.25*P5, 1, 0)</formula>
    </cfRule>
    <cfRule type="expression" dxfId="710" priority="558" stopIfTrue="1">
      <formula>IF(P17 &lt; 0.75*P5, 1, 0)</formula>
    </cfRule>
  </conditionalFormatting>
  <conditionalFormatting sqref="P18">
    <cfRule type="expression" dxfId="709" priority="553" stopIfTrue="1">
      <formula>AND(IF(P18 &gt;= 0.75*P6, 1, 0), IF(P18 &lt;= 1.25*P6, 1, 0))</formula>
    </cfRule>
    <cfRule type="expression" dxfId="708" priority="554" stopIfTrue="1">
      <formula>IF(P18 &gt; 1.25*P6, 1, 0)</formula>
    </cfRule>
    <cfRule type="expression" dxfId="707" priority="555" stopIfTrue="1">
      <formula>IF(P18 &lt; 0.75*P6, 1, 0)</formula>
    </cfRule>
  </conditionalFormatting>
  <conditionalFormatting sqref="P19">
    <cfRule type="expression" dxfId="706" priority="550" stopIfTrue="1">
      <formula>AND(IF(P19 &gt;= 0.75*P7, 1, 0), IF(P19 &lt;= 1.25*P7, 1, 0))</formula>
    </cfRule>
    <cfRule type="expression" dxfId="705" priority="551" stopIfTrue="1">
      <formula>IF(P19 &gt; 1.25*P7, 1, 0)</formula>
    </cfRule>
    <cfRule type="expression" dxfId="704" priority="552" stopIfTrue="1">
      <formula>IF(P19 &lt; 0.75*P7, 1, 0)</formula>
    </cfRule>
  </conditionalFormatting>
  <conditionalFormatting sqref="P20">
    <cfRule type="expression" dxfId="703" priority="547" stopIfTrue="1">
      <formula>AND(IF(P20 &gt;= 0.75*P8, 1, 0), IF(P20 &lt;= 1.25*P8, 1, 0))</formula>
    </cfRule>
    <cfRule type="expression" dxfId="702" priority="548" stopIfTrue="1">
      <formula>IF(P20 &gt; 1.25*P8, 1, 0)</formula>
    </cfRule>
    <cfRule type="expression" dxfId="701" priority="549" stopIfTrue="1">
      <formula>IF(P20 &lt; 0.75*P8, 1, 0)</formula>
    </cfRule>
  </conditionalFormatting>
  <conditionalFormatting sqref="P21">
    <cfRule type="expression" dxfId="700" priority="544" stopIfTrue="1">
      <formula>AND(IF(P21 &gt;= 0.75*P9, 1, 0), IF(P21 &lt;= 1.25*P9, 1, 0))</formula>
    </cfRule>
    <cfRule type="expression" dxfId="699" priority="545" stopIfTrue="1">
      <formula>IF(P21 &gt; 1.25*P9, 1, 0)</formula>
    </cfRule>
    <cfRule type="expression" dxfId="698" priority="546" stopIfTrue="1">
      <formula>IF(P21 &lt; 0.75*P9, 1, 0)</formula>
    </cfRule>
  </conditionalFormatting>
  <conditionalFormatting sqref="P22">
    <cfRule type="expression" dxfId="697" priority="541" stopIfTrue="1">
      <formula>AND(IF(P22 &gt;= 0.75*P10, 1, 0), IF(P22 &lt;= 1.25*P10, 1, 0))</formula>
    </cfRule>
    <cfRule type="expression" dxfId="696" priority="542" stopIfTrue="1">
      <formula>IF(P22 &gt; 1.25*P10, 1, 0)</formula>
    </cfRule>
    <cfRule type="expression" dxfId="695" priority="543" stopIfTrue="1">
      <formula>IF(P22 &lt; 0.75*P10, 1, 0)</formula>
    </cfRule>
  </conditionalFormatting>
  <conditionalFormatting sqref="P23">
    <cfRule type="expression" dxfId="694" priority="538" stopIfTrue="1">
      <formula>AND(IF(P23 &gt;= 0.75*P11, 1, 0), IF(P23 &lt;= 1.25*P11, 1, 0))</formula>
    </cfRule>
    <cfRule type="expression" dxfId="693" priority="539" stopIfTrue="1">
      <formula>IF(P23 &gt; 1.25*P11, 1, 0)</formula>
    </cfRule>
    <cfRule type="expression" dxfId="692" priority="540" stopIfTrue="1">
      <formula>IF(P23 &lt; 0.75*P11, 1, 0)</formula>
    </cfRule>
  </conditionalFormatting>
  <conditionalFormatting sqref="P24">
    <cfRule type="expression" dxfId="691" priority="535" stopIfTrue="1">
      <formula>AND(IF(P24 &gt;= 0.75*P12, 1, 0), IF(P24 &lt;= 1.25*P12, 1, 0))</formula>
    </cfRule>
    <cfRule type="expression" dxfId="690" priority="536" stopIfTrue="1">
      <formula>IF(P24 &gt; 1.25*P12, 1, 0)</formula>
    </cfRule>
    <cfRule type="expression" dxfId="689" priority="537" stopIfTrue="1">
      <formula>IF(P24 &lt; 0.75*P12, 1, 0)</formula>
    </cfRule>
  </conditionalFormatting>
  <conditionalFormatting sqref="S16">
    <cfRule type="expression" dxfId="688" priority="532" stopIfTrue="1">
      <formula>AND(IF(S16 &gt;= 0.75*S4, 1, 0), IF(S16 &lt;= 1.25*S4, 1, 0))</formula>
    </cfRule>
    <cfRule type="expression" dxfId="687" priority="533" stopIfTrue="1">
      <formula>IF(S16 &gt; 1.25*S4, 1, 0)</formula>
    </cfRule>
    <cfRule type="expression" dxfId="686" priority="534" stopIfTrue="1">
      <formula>IF(S16 &lt; 0.75*S4, 1, 0)</formula>
    </cfRule>
  </conditionalFormatting>
  <conditionalFormatting sqref="S17">
    <cfRule type="expression" dxfId="685" priority="529" stopIfTrue="1">
      <formula>AND(IF(S17 &gt;= 0.75*S5, 1, 0), IF(S17 &lt;= 1.25*S5, 1, 0))</formula>
    </cfRule>
    <cfRule type="expression" dxfId="684" priority="530" stopIfTrue="1">
      <formula>IF(S17 &gt; 1.25*S5, 1, 0)</formula>
    </cfRule>
    <cfRule type="expression" dxfId="683" priority="531" stopIfTrue="1">
      <formula>IF(S17 &lt; 0.75*S5, 1, 0)</formula>
    </cfRule>
  </conditionalFormatting>
  <conditionalFormatting sqref="S18">
    <cfRule type="expression" dxfId="682" priority="526" stopIfTrue="1">
      <formula>AND(IF(S18 &gt;= 0.75*S6, 1, 0), IF(S18 &lt;= 1.25*S6, 1, 0))</formula>
    </cfRule>
    <cfRule type="expression" dxfId="681" priority="527" stopIfTrue="1">
      <formula>IF(S18 &gt; 1.25*S6, 1, 0)</formula>
    </cfRule>
    <cfRule type="expression" dxfId="680" priority="528" stopIfTrue="1">
      <formula>IF(S18 &lt; 0.75*S6, 1, 0)</formula>
    </cfRule>
  </conditionalFormatting>
  <conditionalFormatting sqref="S19">
    <cfRule type="expression" dxfId="679" priority="523" stopIfTrue="1">
      <formula>AND(IF(S19 &gt;= 0.75*S7, 1, 0), IF(S19 &lt;= 1.25*S7, 1, 0))</formula>
    </cfRule>
    <cfRule type="expression" dxfId="678" priority="524" stopIfTrue="1">
      <formula>IF(S19 &gt; 1.25*S7, 1, 0)</formula>
    </cfRule>
    <cfRule type="expression" dxfId="677" priority="525" stopIfTrue="1">
      <formula>IF(S19 &lt; 0.75*S7, 1, 0)</formula>
    </cfRule>
  </conditionalFormatting>
  <conditionalFormatting sqref="S20">
    <cfRule type="expression" dxfId="676" priority="520" stopIfTrue="1">
      <formula>AND(IF(S20 &gt;= 0.75*S8, 1, 0), IF(S20 &lt;= 1.25*S8, 1, 0))</formula>
    </cfRule>
    <cfRule type="expression" dxfId="675" priority="521" stopIfTrue="1">
      <formula>IF(S20 &gt; 1.25*S8, 1, 0)</formula>
    </cfRule>
    <cfRule type="expression" dxfId="674" priority="522" stopIfTrue="1">
      <formula>IF(S20 &lt; 0.75*S8, 1, 0)</formula>
    </cfRule>
  </conditionalFormatting>
  <conditionalFormatting sqref="S21">
    <cfRule type="expression" dxfId="673" priority="517" stopIfTrue="1">
      <formula>AND(IF(S21 &gt;= 0.75*S9, 1, 0), IF(S21 &lt;= 1.25*S9, 1, 0))</formula>
    </cfRule>
    <cfRule type="expression" dxfId="672" priority="518" stopIfTrue="1">
      <formula>IF(S21 &gt; 1.25*S9, 1, 0)</formula>
    </cfRule>
    <cfRule type="expression" dxfId="671" priority="519" stopIfTrue="1">
      <formula>IF(S21 &lt; 0.75*S9, 1, 0)</formula>
    </cfRule>
  </conditionalFormatting>
  <conditionalFormatting sqref="S22">
    <cfRule type="expression" dxfId="670" priority="514" stopIfTrue="1">
      <formula>AND(IF(S22 &gt;= 0.75*S10, 1, 0), IF(S22 &lt;= 1.25*S10, 1, 0))</formula>
    </cfRule>
    <cfRule type="expression" dxfId="669" priority="515" stopIfTrue="1">
      <formula>IF(S22 &gt; 1.25*S10, 1, 0)</formula>
    </cfRule>
    <cfRule type="expression" dxfId="668" priority="516" stopIfTrue="1">
      <formula>IF(S22 &lt; 0.75*S10, 1, 0)</formula>
    </cfRule>
  </conditionalFormatting>
  <conditionalFormatting sqref="S23">
    <cfRule type="expression" dxfId="667" priority="511" stopIfTrue="1">
      <formula>AND(IF(S23 &gt;= 0.75*S11, 1, 0), IF(S23 &lt;= 1.25*S11, 1, 0))</formula>
    </cfRule>
    <cfRule type="expression" dxfId="666" priority="512" stopIfTrue="1">
      <formula>IF(S23 &gt; 1.25*S11, 1, 0)</formula>
    </cfRule>
    <cfRule type="expression" dxfId="665" priority="513" stopIfTrue="1">
      <formula>IF(S23 &lt; 0.75*S11, 1, 0)</formula>
    </cfRule>
  </conditionalFormatting>
  <conditionalFormatting sqref="S24">
    <cfRule type="expression" dxfId="664" priority="508" stopIfTrue="1">
      <formula>AND(IF(S24 &gt;= 0.75*S12, 1, 0), IF(S24 &lt;= 1.25*S12, 1, 0))</formula>
    </cfRule>
    <cfRule type="expression" dxfId="663" priority="509" stopIfTrue="1">
      <formula>IF(S24 &gt; 1.25*S12, 1, 0)</formula>
    </cfRule>
    <cfRule type="expression" dxfId="662" priority="510" stopIfTrue="1">
      <formula>IF(S24 &lt; 0.75*S12, 1, 0)</formula>
    </cfRule>
  </conditionalFormatting>
  <conditionalFormatting sqref="V17">
    <cfRule type="expression" dxfId="661" priority="505" stopIfTrue="1">
      <formula>AND(IF(V17 &gt;= 0.75*V5, 1, 0), IF(V17 &lt;= 1.25*V5, 1, 0))</formula>
    </cfRule>
    <cfRule type="expression" dxfId="660" priority="506" stopIfTrue="1">
      <formula>IF(V17 &gt; 1.25*V5, 1, 0)</formula>
    </cfRule>
    <cfRule type="expression" dxfId="659" priority="507" stopIfTrue="1">
      <formula>IF(V17 &lt; 0.75*V5, 1, 0)</formula>
    </cfRule>
  </conditionalFormatting>
  <conditionalFormatting sqref="V24">
    <cfRule type="expression" dxfId="658" priority="484" stopIfTrue="1">
      <formula>AND(IF(V24 &gt;= 0.75*V12, 1, 0), IF(V24 &lt;= 1.25*V12, 1, 0))</formula>
    </cfRule>
    <cfRule type="expression" dxfId="657" priority="485" stopIfTrue="1">
      <formula>IF(V24 &gt; 1.25*V12, 1, 0)</formula>
    </cfRule>
    <cfRule type="expression" dxfId="656" priority="486" stopIfTrue="1">
      <formula>IF(V24 &lt; 0.75*V12, 1, 0)</formula>
    </cfRule>
  </conditionalFormatting>
  <conditionalFormatting sqref="AB16">
    <cfRule type="expression" dxfId="655" priority="481" stopIfTrue="1">
      <formula>AND(IF(AB16 &gt;= 0.75*AB4, 1, 0), IF(AB16 &lt;= 1.25*AB4, 1, 0))</formula>
    </cfRule>
    <cfRule type="expression" dxfId="654" priority="482" stopIfTrue="1">
      <formula>IF(AB16 &gt; 1.25*AB4, 1, 0)</formula>
    </cfRule>
    <cfRule type="expression" dxfId="653" priority="483" stopIfTrue="1">
      <formula>IF(AB16 &lt; 0.75*AB4, 1, 0)</formula>
    </cfRule>
  </conditionalFormatting>
  <conditionalFormatting sqref="AB17">
    <cfRule type="expression" dxfId="652" priority="475" stopIfTrue="1">
      <formula>AND(IF(AB17 &gt;= 0.75*AB5, 1, 0), IF(AB17 &lt;= 1.25*AB5, 1, 0))</formula>
    </cfRule>
    <cfRule type="expression" dxfId="651" priority="476" stopIfTrue="1">
      <formula>IF(AB17 &gt; 1.25*AB5, 1, 0)</formula>
    </cfRule>
    <cfRule type="expression" dxfId="650" priority="477" stopIfTrue="1">
      <formula>IF(AB17 &lt; 0.75*AB5, 1, 0)</formula>
    </cfRule>
  </conditionalFormatting>
  <conditionalFormatting sqref="AB18">
    <cfRule type="expression" dxfId="649" priority="472" stopIfTrue="1">
      <formula>AND(IF(AB18 &gt;= 0.75*AB6, 1, 0), IF(AB18 &lt;= 1.25*AB6, 1, 0))</formula>
    </cfRule>
    <cfRule type="expression" dxfId="648" priority="473" stopIfTrue="1">
      <formula>IF(AB18 &gt; 1.25*AB6, 1, 0)</formula>
    </cfRule>
    <cfRule type="expression" dxfId="647" priority="474" stopIfTrue="1">
      <formula>IF(AB18 &lt; 0.75*AB6, 1, 0)</formula>
    </cfRule>
  </conditionalFormatting>
  <conditionalFormatting sqref="AB19">
    <cfRule type="expression" dxfId="646" priority="469" stopIfTrue="1">
      <formula>AND(IF(AB19 &gt;= 0.75*AB7, 1, 0), IF(AB19 &lt;= 1.25*AB7, 1, 0))</formula>
    </cfRule>
    <cfRule type="expression" dxfId="645" priority="470" stopIfTrue="1">
      <formula>IF(AB19 &gt; 1.25*AB7, 1, 0)</formula>
    </cfRule>
    <cfRule type="expression" dxfId="644" priority="471" stopIfTrue="1">
      <formula>IF(AB19 &lt; 0.75*AB7, 1, 0)</formula>
    </cfRule>
  </conditionalFormatting>
  <conditionalFormatting sqref="AB20">
    <cfRule type="expression" dxfId="643" priority="466" stopIfTrue="1">
      <formula>AND(IF(AB20 &gt;= 0.75*AB8, 1, 0), IF(AB20 &lt;= 1.25*AB8, 1, 0))</formula>
    </cfRule>
    <cfRule type="expression" dxfId="642" priority="467" stopIfTrue="1">
      <formula>IF(AB20 &gt; 1.25*AB8, 1, 0)</formula>
    </cfRule>
    <cfRule type="expression" dxfId="641" priority="468" stopIfTrue="1">
      <formula>IF(AB20 &lt; 0.75*AB8, 1, 0)</formula>
    </cfRule>
  </conditionalFormatting>
  <conditionalFormatting sqref="AB21">
    <cfRule type="expression" dxfId="640" priority="463" stopIfTrue="1">
      <formula>AND(IF(AB21 &gt;= 0.75*AB9, 1, 0), IF(AB21 &lt;= 1.25*AB9, 1, 0))</formula>
    </cfRule>
    <cfRule type="expression" dxfId="639" priority="464" stopIfTrue="1">
      <formula>IF(AB21 &gt; 1.25*AB9, 1, 0)</formula>
    </cfRule>
    <cfRule type="expression" dxfId="638" priority="465" stopIfTrue="1">
      <formula>IF(AB21 &lt; 0.75*AB9, 1, 0)</formula>
    </cfRule>
  </conditionalFormatting>
  <conditionalFormatting sqref="AB22">
    <cfRule type="expression" dxfId="637" priority="460" stopIfTrue="1">
      <formula>AND(IF(AB22 &gt;= 0.75*AB10, 1, 0), IF(AB22 &lt;= 1.25*AB10, 1, 0))</formula>
    </cfRule>
    <cfRule type="expression" dxfId="636" priority="461" stopIfTrue="1">
      <formula>IF(AB22 &gt; 1.25*AB10, 1, 0)</formula>
    </cfRule>
    <cfRule type="expression" dxfId="635" priority="462" stopIfTrue="1">
      <formula>IF(AB22 &lt; 0.75*AB10, 1, 0)</formula>
    </cfRule>
  </conditionalFormatting>
  <conditionalFormatting sqref="AB23">
    <cfRule type="expression" dxfId="634" priority="457" stopIfTrue="1">
      <formula>AND(IF(AB23 &gt;= 0.75*AB11, 1, 0), IF(AB23 &lt;= 1.25*AB11, 1, 0))</formula>
    </cfRule>
    <cfRule type="expression" dxfId="633" priority="458" stopIfTrue="1">
      <formula>IF(AB23 &gt; 1.25*AB11, 1, 0)</formula>
    </cfRule>
    <cfRule type="expression" dxfId="632" priority="459" stopIfTrue="1">
      <formula>IF(AB23 &lt; 0.75*AB11, 1, 0)</formula>
    </cfRule>
  </conditionalFormatting>
  <conditionalFormatting sqref="AB24">
    <cfRule type="expression" dxfId="631" priority="454" stopIfTrue="1">
      <formula>AND(IF(AB24 &gt;= 0.75*AB12, 1, 0), IF(AB24 &lt;= 1.25*AB12, 1, 0))</formula>
    </cfRule>
    <cfRule type="expression" dxfId="630" priority="455" stopIfTrue="1">
      <formula>IF(AB24 &gt; 1.25*AB12, 1, 0)</formula>
    </cfRule>
    <cfRule type="expression" dxfId="629" priority="456" stopIfTrue="1">
      <formula>IF(AB24 &lt; 0.75*AB12, 1, 0)</formula>
    </cfRule>
  </conditionalFormatting>
  <conditionalFormatting sqref="AE16">
    <cfRule type="expression" dxfId="628" priority="451" stopIfTrue="1">
      <formula>AND(IF(AE16 &gt;= 0.75*AE4, 1, 0), IF(AE16 &lt;= 1.25*AE4, 1, 0))</formula>
    </cfRule>
    <cfRule type="expression" dxfId="627" priority="452" stopIfTrue="1">
      <formula>IF(AE16 &gt; 1.25*AE4, 1, 0)</formula>
    </cfRule>
    <cfRule type="expression" dxfId="626" priority="453" stopIfTrue="1">
      <formula>IF(AE16 &lt; 0.75*AE4, 1, 0)</formula>
    </cfRule>
  </conditionalFormatting>
  <conditionalFormatting sqref="AE17">
    <cfRule type="expression" dxfId="625" priority="448" stopIfTrue="1">
      <formula>AND(IF(AE17 &gt;= 0.75*AE5, 1, 0), IF(AE17 &lt;= 1.25*AE5, 1, 0))</formula>
    </cfRule>
    <cfRule type="expression" dxfId="624" priority="449" stopIfTrue="1">
      <formula>IF(AE17 &gt; 1.25*AE5, 1, 0)</formula>
    </cfRule>
    <cfRule type="expression" dxfId="623" priority="450" stopIfTrue="1">
      <formula>IF(AE17 &lt; 0.75*AE5, 1, 0)</formula>
    </cfRule>
  </conditionalFormatting>
  <conditionalFormatting sqref="AE18">
    <cfRule type="expression" dxfId="622" priority="445" stopIfTrue="1">
      <formula>AND(IF(AE18 &gt;= 0.75*AE6, 1, 0), IF(AE18 &lt;= 1.25*AE6, 1, 0))</formula>
    </cfRule>
    <cfRule type="expression" dxfId="621" priority="446" stopIfTrue="1">
      <formula>IF(AE18 &gt; 1.25*AE6, 1, 0)</formula>
    </cfRule>
    <cfRule type="expression" dxfId="620" priority="447" stopIfTrue="1">
      <formula>IF(AE18 &lt; 0.75*AE6, 1, 0)</formula>
    </cfRule>
  </conditionalFormatting>
  <conditionalFormatting sqref="AE19">
    <cfRule type="expression" dxfId="619" priority="442" stopIfTrue="1">
      <formula>AND(IF(AE19 &gt;= 0.75*AE7, 1, 0), IF(AE19 &lt;= 1.25*AE7, 1, 0))</formula>
    </cfRule>
    <cfRule type="expression" dxfId="618" priority="443" stopIfTrue="1">
      <formula>IF(AE19 &gt; 1.25*AE7, 1, 0)</formula>
    </cfRule>
    <cfRule type="expression" dxfId="617" priority="444" stopIfTrue="1">
      <formula>IF(AE19 &lt; 0.75*AE7, 1, 0)</formula>
    </cfRule>
  </conditionalFormatting>
  <conditionalFormatting sqref="AE20">
    <cfRule type="expression" dxfId="616" priority="439" stopIfTrue="1">
      <formula>AND(IF(AE20 &gt;= 0.75*AE8, 1, 0), IF(AE20 &lt;= 1.25*AE8, 1, 0))</formula>
    </cfRule>
    <cfRule type="expression" dxfId="615" priority="440" stopIfTrue="1">
      <formula>IF(AE20 &gt; 1.25*AE8, 1, 0)</formula>
    </cfRule>
    <cfRule type="expression" dxfId="614" priority="441" stopIfTrue="1">
      <formula>IF(AE20 &lt; 0.75*AE8, 1, 0)</formula>
    </cfRule>
  </conditionalFormatting>
  <conditionalFormatting sqref="AE21">
    <cfRule type="expression" dxfId="613" priority="436" stopIfTrue="1">
      <formula>AND(IF(AE21 &gt;= 0.75*AE9, 1, 0), IF(AE21 &lt;= 1.25*AE9, 1, 0))</formula>
    </cfRule>
    <cfRule type="expression" dxfId="612" priority="437" stopIfTrue="1">
      <formula>IF(AE21 &gt; 1.25*AE9, 1, 0)</formula>
    </cfRule>
    <cfRule type="expression" dxfId="611" priority="438" stopIfTrue="1">
      <formula>IF(AE21 &lt; 0.75*AE9, 1, 0)</formula>
    </cfRule>
  </conditionalFormatting>
  <conditionalFormatting sqref="AE22">
    <cfRule type="expression" dxfId="610" priority="433" stopIfTrue="1">
      <formula>AND(IF(AE22 &gt;= 0.75*AE10, 1, 0), IF(AE22 &lt;= 1.25*AE10, 1, 0))</formula>
    </cfRule>
    <cfRule type="expression" dxfId="609" priority="434" stopIfTrue="1">
      <formula>IF(AE22 &gt; 1.25*AE10, 1, 0)</formula>
    </cfRule>
    <cfRule type="expression" dxfId="608" priority="435" stopIfTrue="1">
      <formula>IF(AE22 &lt; 0.75*AE10, 1, 0)</formula>
    </cfRule>
  </conditionalFormatting>
  <conditionalFormatting sqref="AE23">
    <cfRule type="expression" dxfId="607" priority="430" stopIfTrue="1">
      <formula>AND(IF(AE23 &gt;= 0.75*AE11, 1, 0), IF(AE23 &lt;= 1.25*AE11, 1, 0))</formula>
    </cfRule>
    <cfRule type="expression" dxfId="606" priority="431" stopIfTrue="1">
      <formula>IF(AE23 &gt; 1.25*AE11, 1, 0)</formula>
    </cfRule>
    <cfRule type="expression" dxfId="605" priority="432" stopIfTrue="1">
      <formula>IF(AE23 &lt; 0.75*AE11, 1, 0)</formula>
    </cfRule>
  </conditionalFormatting>
  <conditionalFormatting sqref="AE24">
    <cfRule type="expression" dxfId="604" priority="427" stopIfTrue="1">
      <formula>AND(IF(AE24 &gt;= 0.75*AE12, 1, 0), IF(AE24 &lt;= 1.25*AE12, 1, 0))</formula>
    </cfRule>
    <cfRule type="expression" dxfId="603" priority="428" stopIfTrue="1">
      <formula>IF(AE24 &gt; 1.25*AE12, 1, 0)</formula>
    </cfRule>
    <cfRule type="expression" dxfId="602" priority="429" stopIfTrue="1">
      <formula>IF(AE24 &lt; 0.75*AE12, 1, 0)</formula>
    </cfRule>
  </conditionalFormatting>
  <conditionalFormatting sqref="P39">
    <cfRule type="expression" dxfId="601" priority="400" stopIfTrue="1">
      <formula>AND(IF(P39 &gt;= 0.75*P30, 1, 0), IF(P39 &lt;= 1.25*P30, 1, 0))</formula>
    </cfRule>
    <cfRule type="expression" dxfId="600" priority="401" stopIfTrue="1">
      <formula>IF(P39 &gt; 1.25*P30, 1, 0)</formula>
    </cfRule>
    <cfRule type="expression" dxfId="599" priority="402" stopIfTrue="1">
      <formula>IF(P39 &lt; 0.75*P30, 1, 0)</formula>
    </cfRule>
  </conditionalFormatting>
  <conditionalFormatting sqref="P40">
    <cfRule type="expression" dxfId="598" priority="397" stopIfTrue="1">
      <formula>AND(IF(P40 &gt;= 0.75*P31, 1, 0), IF(P40 &lt;= 1.25*P31, 1, 0))</formula>
    </cfRule>
    <cfRule type="expression" dxfId="597" priority="398" stopIfTrue="1">
      <formula>IF(P40 &gt; 1.25*P31, 1, 0)</formula>
    </cfRule>
    <cfRule type="expression" dxfId="596" priority="399" stopIfTrue="1">
      <formula>IF(P40 &lt; 0.75*P31, 1, 0)</formula>
    </cfRule>
  </conditionalFormatting>
  <conditionalFormatting sqref="P41">
    <cfRule type="expression" dxfId="595" priority="394" stopIfTrue="1">
      <formula>AND(IF(P41 &gt;= 0.75*P32, 1, 0), IF(P41 &lt;= 1.25*P32, 1, 0))</formula>
    </cfRule>
    <cfRule type="expression" dxfId="594" priority="395" stopIfTrue="1">
      <formula>IF(P41 &gt; 1.25*P32, 1, 0)</formula>
    </cfRule>
    <cfRule type="expression" dxfId="593" priority="396" stopIfTrue="1">
      <formula>IF(P41 &lt; 0.75*P32, 1, 0)</formula>
    </cfRule>
  </conditionalFormatting>
  <conditionalFormatting sqref="P42">
    <cfRule type="expression" dxfId="592" priority="391" stopIfTrue="1">
      <formula>AND(IF(P42 &gt;= 0.75*P33, 1, 0), IF(P42 &lt;= 1.25*P33, 1, 0))</formula>
    </cfRule>
    <cfRule type="expression" dxfId="591" priority="392" stopIfTrue="1">
      <formula>IF(P42 &gt; 1.25*P33, 1, 0)</formula>
    </cfRule>
    <cfRule type="expression" dxfId="590" priority="393" stopIfTrue="1">
      <formula>IF(P42 &lt; 0.75*P33, 1, 0)</formula>
    </cfRule>
  </conditionalFormatting>
  <conditionalFormatting sqref="P43">
    <cfRule type="expression" dxfId="589" priority="388" stopIfTrue="1">
      <formula>AND(IF(P43 &gt;= 0.75*P34, 1, 0), IF(P43 &lt;= 1.25*P34, 1, 0))</formula>
    </cfRule>
    <cfRule type="expression" dxfId="588" priority="389" stopIfTrue="1">
      <formula>IF(P43 &gt; 1.25*P34, 1, 0)</formula>
    </cfRule>
    <cfRule type="expression" dxfId="587" priority="390" stopIfTrue="1">
      <formula>IF(P43 &lt; 0.75*P34, 1, 0)</formula>
    </cfRule>
  </conditionalFormatting>
  <conditionalFormatting sqref="S38">
    <cfRule type="expression" dxfId="586" priority="373" stopIfTrue="1">
      <formula>AND(IF(S38 &gt;= 0.75*S29, 1, 0), IF(S38 &lt;= 1.25*S29, 1, 0))</formula>
    </cfRule>
    <cfRule type="expression" dxfId="585" priority="374" stopIfTrue="1">
      <formula>IF(S38 &gt; 1.25*S29, 1, 0)</formula>
    </cfRule>
    <cfRule type="expression" dxfId="584" priority="375" stopIfTrue="1">
      <formula>IF(S38 &lt; 0.75*S29, 1, 0)</formula>
    </cfRule>
  </conditionalFormatting>
  <conditionalFormatting sqref="S39">
    <cfRule type="expression" dxfId="583" priority="370" stopIfTrue="1">
      <formula>AND(IF(S39 &gt;= 0.75*S30, 1, 0), IF(S39 &lt;= 1.25*S30, 1, 0))</formula>
    </cfRule>
    <cfRule type="expression" dxfId="582" priority="371" stopIfTrue="1">
      <formula>IF(S39 &gt; 1.25*S30, 1, 0)</formula>
    </cfRule>
    <cfRule type="expression" dxfId="581" priority="372" stopIfTrue="1">
      <formula>IF(S39 &lt; 0.75*S30, 1, 0)</formula>
    </cfRule>
  </conditionalFormatting>
  <conditionalFormatting sqref="S40">
    <cfRule type="expression" dxfId="580" priority="367" stopIfTrue="1">
      <formula>AND(IF(S40 &gt;= 0.75*S31, 1, 0), IF(S40 &lt;= 1.25*S31, 1, 0))</formula>
    </cfRule>
    <cfRule type="expression" dxfId="579" priority="368" stopIfTrue="1">
      <formula>IF(S40 &gt; 1.25*S31, 1, 0)</formula>
    </cfRule>
    <cfRule type="expression" dxfId="578" priority="369" stopIfTrue="1">
      <formula>IF(S40 &lt; 0.75*S31, 1, 0)</formula>
    </cfRule>
  </conditionalFormatting>
  <conditionalFormatting sqref="S41">
    <cfRule type="expression" dxfId="577" priority="364" stopIfTrue="1">
      <formula>AND(IF(S41 &gt;= 0.75*S32, 1, 0), IF(S41 &lt;= 1.25*S32, 1, 0))</formula>
    </cfRule>
    <cfRule type="expression" dxfId="576" priority="365" stopIfTrue="1">
      <formula>IF(S41 &gt; 1.25*S32, 1, 0)</formula>
    </cfRule>
    <cfRule type="expression" dxfId="575" priority="366" stopIfTrue="1">
      <formula>IF(S41 &lt; 0.75*S32, 1, 0)</formula>
    </cfRule>
  </conditionalFormatting>
  <conditionalFormatting sqref="S42">
    <cfRule type="expression" dxfId="574" priority="361" stopIfTrue="1">
      <formula>AND(IF(S42 &gt;= 0.75*S33, 1, 0), IF(S42 &lt;= 1.25*S33, 1, 0))</formula>
    </cfRule>
    <cfRule type="expression" dxfId="573" priority="362" stopIfTrue="1">
      <formula>IF(S42 &gt; 1.25*S33, 1, 0)</formula>
    </cfRule>
    <cfRule type="expression" dxfId="572" priority="363" stopIfTrue="1">
      <formula>IF(S42 &lt; 0.75*S33, 1, 0)</formula>
    </cfRule>
  </conditionalFormatting>
  <conditionalFormatting sqref="S43">
    <cfRule type="expression" dxfId="571" priority="358" stopIfTrue="1">
      <formula>AND(IF(S43 &gt;= 0.75*S34, 1, 0), IF(S43 &lt;= 1.25*S34, 1, 0))</formula>
    </cfRule>
    <cfRule type="expression" dxfId="570" priority="359" stopIfTrue="1">
      <formula>IF(S43 &gt; 1.25*S34, 1, 0)</formula>
    </cfRule>
    <cfRule type="expression" dxfId="569" priority="360" stopIfTrue="1">
      <formula>IF(S43 &lt; 0.75*S34, 1, 0)</formula>
    </cfRule>
  </conditionalFormatting>
  <conditionalFormatting sqref="V38">
    <cfRule type="expression" dxfId="568" priority="355" stopIfTrue="1">
      <formula>AND(IF(V38 &gt;= 0.75*V29, 1, 0), IF(V38 &lt;= 1.25*V29, 1, 0))</formula>
    </cfRule>
    <cfRule type="expression" dxfId="567" priority="356" stopIfTrue="1">
      <formula>IF(V38 &gt; 1.25*V29, 1, 0)</formula>
    </cfRule>
    <cfRule type="expression" dxfId="566" priority="357" stopIfTrue="1">
      <formula>IF(V38 &lt; 0.75*V29, 1, 0)</formula>
    </cfRule>
  </conditionalFormatting>
  <conditionalFormatting sqref="V39">
    <cfRule type="expression" dxfId="565" priority="352" stopIfTrue="1">
      <formula>AND(IF(V39 &gt;= 0.75*V30, 1, 0), IF(V39 &lt;= 1.25*V30, 1, 0))</formula>
    </cfRule>
    <cfRule type="expression" dxfId="564" priority="353" stopIfTrue="1">
      <formula>IF(V39 &gt; 1.25*V30, 1, 0)</formula>
    </cfRule>
    <cfRule type="expression" dxfId="563" priority="354" stopIfTrue="1">
      <formula>IF(V39 &lt; 0.75*V30, 1, 0)</formula>
    </cfRule>
  </conditionalFormatting>
  <conditionalFormatting sqref="P55">
    <cfRule type="expression" dxfId="562" priority="340" stopIfTrue="1">
      <formula>AND(IF(P55 &gt;= 0.75*P48, 1, 0), IF(P55 &lt;= 1.25*P48, 1, 0))</formula>
    </cfRule>
    <cfRule type="expression" dxfId="561" priority="341" stopIfTrue="1">
      <formula>IF(P55 &gt; 1.25*P48, 1, 0)</formula>
    </cfRule>
    <cfRule type="expression" dxfId="560" priority="342" stopIfTrue="1">
      <formula>IF(P55 &lt; 0.75*P48, 1, 0)</formula>
    </cfRule>
  </conditionalFormatting>
  <conditionalFormatting sqref="P56">
    <cfRule type="expression" dxfId="559" priority="337" stopIfTrue="1">
      <formula>AND(IF(P56 &gt;= 0.75*P49, 1, 0), IF(P56 &lt;= 1.25*P49, 1, 0))</formula>
    </cfRule>
    <cfRule type="expression" dxfId="558" priority="338" stopIfTrue="1">
      <formula>IF(P56 &gt; 1.25*P49, 1, 0)</formula>
    </cfRule>
    <cfRule type="expression" dxfId="557" priority="339" stopIfTrue="1">
      <formula>IF(P56 &lt; 0.75*P49, 1, 0)</formula>
    </cfRule>
  </conditionalFormatting>
  <conditionalFormatting sqref="P57">
    <cfRule type="expression" dxfId="556" priority="334" stopIfTrue="1">
      <formula>AND(IF(P57 &gt;= 0.75*P50, 1, 0), IF(P57 &lt;= 1.25*P50, 1, 0))</formula>
    </cfRule>
    <cfRule type="expression" dxfId="555" priority="335" stopIfTrue="1">
      <formula>IF(P57 &gt; 1.25*P50, 1, 0)</formula>
    </cfRule>
    <cfRule type="expression" dxfId="554" priority="336" stopIfTrue="1">
      <formula>IF(P57 &lt; 0.75*P50, 1, 0)</formula>
    </cfRule>
  </conditionalFormatting>
  <conditionalFormatting sqref="P58">
    <cfRule type="expression" dxfId="553" priority="331" stopIfTrue="1">
      <formula>AND(IF(P58 &gt;= 0.75*P51, 1, 0), IF(P58 &lt;= 1.25*P51, 1, 0))</formula>
    </cfRule>
    <cfRule type="expression" dxfId="552" priority="332" stopIfTrue="1">
      <formula>IF(P58 &gt; 1.25*P51, 1, 0)</formula>
    </cfRule>
    <cfRule type="expression" dxfId="551" priority="333" stopIfTrue="1">
      <formula>IF(P58 &lt; 0.75*P51, 1, 0)</formula>
    </cfRule>
  </conditionalFormatting>
  <conditionalFormatting sqref="S55">
    <cfRule type="expression" dxfId="550" priority="328" stopIfTrue="1">
      <formula>AND(IF(S55 &gt;= 0.75*S48, 1, 0), IF(S55 &lt;= 1.25*S48, 1, 0))</formula>
    </cfRule>
    <cfRule type="expression" dxfId="549" priority="329" stopIfTrue="1">
      <formula>IF(S55 &gt; 1.25*S48, 1, 0)</formula>
    </cfRule>
    <cfRule type="expression" dxfId="548" priority="330" stopIfTrue="1">
      <formula>IF(S55 &lt; 0.75*S48, 1, 0)</formula>
    </cfRule>
  </conditionalFormatting>
  <conditionalFormatting sqref="S56">
    <cfRule type="expression" dxfId="547" priority="325" stopIfTrue="1">
      <formula>AND(IF(S56 &gt;= 0.75*S49, 1, 0), IF(S56 &lt;= 1.25*S49, 1, 0))</formula>
    </cfRule>
    <cfRule type="expression" dxfId="546" priority="326" stopIfTrue="1">
      <formula>IF(S56 &gt; 1.25*S49, 1, 0)</formula>
    </cfRule>
    <cfRule type="expression" dxfId="545" priority="327" stopIfTrue="1">
      <formula>IF(S56 &lt; 0.75*S49, 1, 0)</formula>
    </cfRule>
  </conditionalFormatting>
  <conditionalFormatting sqref="S57">
    <cfRule type="expression" dxfId="544" priority="322" stopIfTrue="1">
      <formula>AND(IF(S57 &gt;= 0.75*S50, 1, 0), IF(S57 &lt;= 1.25*S50, 1, 0))</formula>
    </cfRule>
    <cfRule type="expression" dxfId="543" priority="323" stopIfTrue="1">
      <formula>IF(S57 &gt; 1.25*S50, 1, 0)</formula>
    </cfRule>
    <cfRule type="expression" dxfId="542" priority="324" stopIfTrue="1">
      <formula>IF(S57 &lt; 0.75*S50, 1, 0)</formula>
    </cfRule>
  </conditionalFormatting>
  <conditionalFormatting sqref="S58">
    <cfRule type="expression" dxfId="541" priority="319" stopIfTrue="1">
      <formula>AND(IF(S58 &gt;= 0.75*S51, 1, 0), IF(S58 &lt;= 1.25*S51, 1, 0))</formula>
    </cfRule>
    <cfRule type="expression" dxfId="540" priority="320" stopIfTrue="1">
      <formula>IF(S58 &gt; 1.25*S51, 1, 0)</formula>
    </cfRule>
    <cfRule type="expression" dxfId="539" priority="321" stopIfTrue="1">
      <formula>IF(S58 &lt; 0.75*S51, 1, 0)</formula>
    </cfRule>
  </conditionalFormatting>
  <conditionalFormatting sqref="V55">
    <cfRule type="expression" dxfId="538" priority="316" stopIfTrue="1">
      <formula>AND(IF(V55 &gt;= 0.75*V48, 1, 0), IF(V55 &lt;= 1.25*V48, 1, 0))</formula>
    </cfRule>
    <cfRule type="expression" dxfId="537" priority="317" stopIfTrue="1">
      <formula>IF(V55 &gt; 1.25*V48, 1, 0)</formula>
    </cfRule>
    <cfRule type="expression" dxfId="536" priority="318" stopIfTrue="1">
      <formula>IF(V55 &lt; 0.75*V48, 1, 0)</formula>
    </cfRule>
  </conditionalFormatting>
  <conditionalFormatting sqref="O38">
    <cfRule type="expression" dxfId="535" priority="305" stopIfTrue="1">
      <formula>IF(O38=O29, 1, 0)</formula>
    </cfRule>
    <cfRule type="expression" dxfId="534" priority="306" stopIfTrue="1">
      <formula>IF(O38=O29, 0, 1)</formula>
    </cfRule>
  </conditionalFormatting>
  <conditionalFormatting sqref="O39">
    <cfRule type="expression" dxfId="533" priority="303" stopIfTrue="1">
      <formula>IF(O39=O30, 1, 0)</formula>
    </cfRule>
    <cfRule type="expression" dxfId="532" priority="304" stopIfTrue="1">
      <formula>IF(O39=O30, 0, 1)</formula>
    </cfRule>
  </conditionalFormatting>
  <conditionalFormatting sqref="O40">
    <cfRule type="expression" dxfId="531" priority="301" stopIfTrue="1">
      <formula>IF(O40=O31, 1, 0)</formula>
    </cfRule>
    <cfRule type="expression" dxfId="530" priority="302" stopIfTrue="1">
      <formula>IF(O40=O31, 0, 1)</formula>
    </cfRule>
  </conditionalFormatting>
  <conditionalFormatting sqref="O41">
    <cfRule type="expression" dxfId="529" priority="299" stopIfTrue="1">
      <formula>IF(O41=O32, 1, 0)</formula>
    </cfRule>
    <cfRule type="expression" dxfId="528" priority="300" stopIfTrue="1">
      <formula>IF(O41=O32, 0, 1)</formula>
    </cfRule>
  </conditionalFormatting>
  <conditionalFormatting sqref="O42">
    <cfRule type="expression" dxfId="527" priority="297" stopIfTrue="1">
      <formula>IF(O42=O33, 1, 0)</formula>
    </cfRule>
    <cfRule type="expression" dxfId="526" priority="298" stopIfTrue="1">
      <formula>IF(O42=O33, 0, 1)</formula>
    </cfRule>
  </conditionalFormatting>
  <conditionalFormatting sqref="O43">
    <cfRule type="expression" dxfId="525" priority="295" stopIfTrue="1">
      <formula>IF(O43=O34, 1, 0)</formula>
    </cfRule>
    <cfRule type="expression" dxfId="524" priority="296" stopIfTrue="1">
      <formula>IF(O43=O34, 0, 1)</formula>
    </cfRule>
  </conditionalFormatting>
  <conditionalFormatting sqref="O16">
    <cfRule type="expression" dxfId="523" priority="293" stopIfTrue="1">
      <formula>IF(O16=O4, 1, 0)</formula>
    </cfRule>
    <cfRule type="expression" dxfId="522" priority="294" stopIfTrue="1">
      <formula>IF(O16=O4, 0, 1)</formula>
    </cfRule>
  </conditionalFormatting>
  <conditionalFormatting sqref="O17">
    <cfRule type="expression" dxfId="521" priority="291" stopIfTrue="1">
      <formula>IF(O17=O5, 1, 0)</formula>
    </cfRule>
    <cfRule type="expression" dxfId="520" priority="292" stopIfTrue="1">
      <formula>IF(O17=O5, 0, 1)</formula>
    </cfRule>
  </conditionalFormatting>
  <conditionalFormatting sqref="O18">
    <cfRule type="expression" dxfId="519" priority="289" stopIfTrue="1">
      <formula>IF(O18=O6, 1, 0)</formula>
    </cfRule>
    <cfRule type="expression" dxfId="518" priority="290" stopIfTrue="1">
      <formula>IF(O18=O6, 0, 1)</formula>
    </cfRule>
  </conditionalFormatting>
  <conditionalFormatting sqref="O19">
    <cfRule type="expression" dxfId="517" priority="287" stopIfTrue="1">
      <formula>IF(O19=O7, 1, 0)</formula>
    </cfRule>
    <cfRule type="expression" dxfId="516" priority="288" stopIfTrue="1">
      <formula>IF(O19=O7, 0, 1)</formula>
    </cfRule>
  </conditionalFormatting>
  <conditionalFormatting sqref="O20">
    <cfRule type="expression" dxfId="515" priority="285" stopIfTrue="1">
      <formula>IF(O20=O8, 1, 0)</formula>
    </cfRule>
    <cfRule type="expression" dxfId="514" priority="286" stopIfTrue="1">
      <formula>IF(O20=O8, 0, 1)</formula>
    </cfRule>
  </conditionalFormatting>
  <conditionalFormatting sqref="O21">
    <cfRule type="expression" dxfId="513" priority="283" stopIfTrue="1">
      <formula>IF(O21=O9, 1, 0)</formula>
    </cfRule>
    <cfRule type="expression" dxfId="512" priority="284" stopIfTrue="1">
      <formula>IF(O21=O9, 0, 1)</formula>
    </cfRule>
  </conditionalFormatting>
  <conditionalFormatting sqref="O22">
    <cfRule type="expression" dxfId="511" priority="281" stopIfTrue="1">
      <formula>IF(O22=O10, 1, 0)</formula>
    </cfRule>
    <cfRule type="expression" dxfId="510" priority="282" stopIfTrue="1">
      <formula>IF(O22=O10, 0, 1)</formula>
    </cfRule>
  </conditionalFormatting>
  <conditionalFormatting sqref="O23">
    <cfRule type="expression" dxfId="509" priority="279" stopIfTrue="1">
      <formula>IF(O23=O11, 1, 0)</formula>
    </cfRule>
    <cfRule type="expression" dxfId="508" priority="280" stopIfTrue="1">
      <formula>IF(O23=O11, 0, 1)</formula>
    </cfRule>
  </conditionalFormatting>
  <conditionalFormatting sqref="O24">
    <cfRule type="expression" dxfId="507" priority="277" stopIfTrue="1">
      <formula>IF(O24=O12, 1, 0)</formula>
    </cfRule>
    <cfRule type="expression" dxfId="506" priority="278" stopIfTrue="1">
      <formula>IF(O24=O12, 0, 1)</formula>
    </cfRule>
  </conditionalFormatting>
  <conditionalFormatting sqref="O55">
    <cfRule type="expression" dxfId="505" priority="275" stopIfTrue="1">
      <formula>IF(O55=O48, 1, 0)</formula>
    </cfRule>
    <cfRule type="expression" dxfId="504" priority="276" stopIfTrue="1">
      <formula>IF(O55=O48, 0, 1)</formula>
    </cfRule>
  </conditionalFormatting>
  <conditionalFormatting sqref="O56">
    <cfRule type="expression" dxfId="503" priority="273" stopIfTrue="1">
      <formula>IF(O56=O49, 1, 0)</formula>
    </cfRule>
    <cfRule type="expression" dxfId="502" priority="274" stopIfTrue="1">
      <formula>IF(O56=O49, 0, 1)</formula>
    </cfRule>
  </conditionalFormatting>
  <conditionalFormatting sqref="O57">
    <cfRule type="expression" dxfId="501" priority="271" stopIfTrue="1">
      <formula>IF(O57=O50, 1, 0)</formula>
    </cfRule>
    <cfRule type="expression" dxfId="500" priority="272" stopIfTrue="1">
      <formula>IF(O57=O50, 0, 1)</formula>
    </cfRule>
  </conditionalFormatting>
  <conditionalFormatting sqref="O58">
    <cfRule type="expression" dxfId="499" priority="269" stopIfTrue="1">
      <formula>IF(O58=O51, 1, 0)</formula>
    </cfRule>
    <cfRule type="expression" dxfId="498" priority="270" stopIfTrue="1">
      <formula>IF(O58=O51, 0, 1)</formula>
    </cfRule>
  </conditionalFormatting>
  <conditionalFormatting sqref="V18">
    <cfRule type="expression" dxfId="497" priority="266" stopIfTrue="1">
      <formula>AND(IF(V18 &gt;= 0.75*V6, 1, 0), IF(V18 &lt;= 1.25*V6, 1, 0))</formula>
    </cfRule>
    <cfRule type="expression" dxfId="496" priority="267" stopIfTrue="1">
      <formula>IF(V18 &gt; 1.25*V6, 1, 0)</formula>
    </cfRule>
    <cfRule type="expression" dxfId="495" priority="268" stopIfTrue="1">
      <formula>IF(V18 &lt; 0.75*V6, 1, 0)</formula>
    </cfRule>
  </conditionalFormatting>
  <conditionalFormatting sqref="V19">
    <cfRule type="expression" dxfId="494" priority="263" stopIfTrue="1">
      <formula>AND(IF(V19 &gt;= 0.75*V7, 1, 0), IF(V19 &lt;= 1.25*V7, 1, 0))</formula>
    </cfRule>
    <cfRule type="expression" dxfId="493" priority="264" stopIfTrue="1">
      <formula>IF(V19 &gt; 1.25*V7, 1, 0)</formula>
    </cfRule>
    <cfRule type="expression" dxfId="492" priority="265" stopIfTrue="1">
      <formula>IF(V19 &lt; 0.75*V7, 1, 0)</formula>
    </cfRule>
  </conditionalFormatting>
  <conditionalFormatting sqref="V20">
    <cfRule type="expression" dxfId="491" priority="260" stopIfTrue="1">
      <formula>AND(IF(V20 &gt;= 0.75*V8, 1, 0), IF(V20 &lt;= 1.25*V8, 1, 0))</formula>
    </cfRule>
    <cfRule type="expression" dxfId="490" priority="261" stopIfTrue="1">
      <formula>IF(V20 &gt; 1.25*V8, 1, 0)</formula>
    </cfRule>
    <cfRule type="expression" dxfId="489" priority="262" stopIfTrue="1">
      <formula>IF(V20 &lt; 0.75*V8, 1, 0)</formula>
    </cfRule>
  </conditionalFormatting>
  <conditionalFormatting sqref="V21">
    <cfRule type="expression" dxfId="488" priority="257" stopIfTrue="1">
      <formula>AND(IF(V21 &gt;= 0.75*V9, 1, 0), IF(V21 &lt;= 1.25*V9, 1, 0))</formula>
    </cfRule>
    <cfRule type="expression" dxfId="487" priority="258" stopIfTrue="1">
      <formula>IF(V21 &gt; 1.25*V9, 1, 0)</formula>
    </cfRule>
    <cfRule type="expression" dxfId="486" priority="259" stopIfTrue="1">
      <formula>IF(V21 &lt; 0.75*V9, 1, 0)</formula>
    </cfRule>
  </conditionalFormatting>
  <conditionalFormatting sqref="V22">
    <cfRule type="expression" dxfId="485" priority="254" stopIfTrue="1">
      <formula>AND(IF(V22 &gt;= 0.75*V10, 1, 0), IF(V22 &lt;= 1.25*V10, 1, 0))</formula>
    </cfRule>
    <cfRule type="expression" dxfId="484" priority="255" stopIfTrue="1">
      <formula>IF(V22 &gt; 1.25*V10, 1, 0)</formula>
    </cfRule>
    <cfRule type="expression" dxfId="483" priority="256" stopIfTrue="1">
      <formula>IF(V22 &lt; 0.75*V10, 1, 0)</formula>
    </cfRule>
  </conditionalFormatting>
  <conditionalFormatting sqref="V23">
    <cfRule type="expression" dxfId="482" priority="251" stopIfTrue="1">
      <formula>AND(IF(V23 &gt;= 0.75*V11, 1, 0), IF(V23 &lt;= 1.25*V11, 1, 0))</formula>
    </cfRule>
    <cfRule type="expression" dxfId="481" priority="252" stopIfTrue="1">
      <formula>IF(V23 &gt; 1.25*V11, 1, 0)</formula>
    </cfRule>
    <cfRule type="expression" dxfId="480" priority="253" stopIfTrue="1">
      <formula>IF(V23 &lt; 0.75*V11, 1, 0)</formula>
    </cfRule>
  </conditionalFormatting>
  <conditionalFormatting sqref="AH16">
    <cfRule type="expression" dxfId="479" priority="248" stopIfTrue="1">
      <formula>AND(IF(AH16 &gt;= 0.75*AH4, 1, 0), IF(AH16 &lt;= 1.25*AH4, 1, 0))</formula>
    </cfRule>
    <cfRule type="expression" dxfId="478" priority="249" stopIfTrue="1">
      <formula>IF(AH16 &gt; 1.25*AH4, 1, 0)</formula>
    </cfRule>
    <cfRule type="expression" dxfId="477" priority="250" stopIfTrue="1">
      <formula>IF(AH16 &lt; 0.75*AH4, 1, 0)</formula>
    </cfRule>
  </conditionalFormatting>
  <conditionalFormatting sqref="AH17">
    <cfRule type="expression" dxfId="476" priority="245" stopIfTrue="1">
      <formula>AND(IF(AH17 &gt;= 0.75*AH5, 1, 0), IF(AH17 &lt;= 1.25*AH5, 1, 0))</formula>
    </cfRule>
    <cfRule type="expression" dxfId="475" priority="246" stopIfTrue="1">
      <formula>IF(AH17 &gt; 1.25*AH5, 1, 0)</formula>
    </cfRule>
    <cfRule type="expression" dxfId="474" priority="247" stopIfTrue="1">
      <formula>IF(AH17 &lt; 0.75*AH5, 1, 0)</formula>
    </cfRule>
  </conditionalFormatting>
  <conditionalFormatting sqref="AH24">
    <cfRule type="expression" dxfId="473" priority="242" stopIfTrue="1">
      <formula>AND(IF(AH24 &gt;= 0.75*AH12, 1, 0), IF(AH24 &lt;= 1.25*AH12, 1, 0))</formula>
    </cfRule>
    <cfRule type="expression" dxfId="472" priority="243" stopIfTrue="1">
      <formula>IF(AH24 &gt; 1.25*AH12, 1, 0)</formula>
    </cfRule>
    <cfRule type="expression" dxfId="471" priority="244" stopIfTrue="1">
      <formula>IF(AH24 &lt; 0.75*AH12, 1, 0)</formula>
    </cfRule>
  </conditionalFormatting>
  <conditionalFormatting sqref="AH18">
    <cfRule type="expression" dxfId="470" priority="239" stopIfTrue="1">
      <formula>AND(IF(AH18 &gt;= 0.75*AH6, 1, 0), IF(AH18 &lt;= 1.25*AH6, 1, 0))</formula>
    </cfRule>
    <cfRule type="expression" dxfId="469" priority="240" stopIfTrue="1">
      <formula>IF(AH18 &gt; 1.25*AH6, 1, 0)</formula>
    </cfRule>
    <cfRule type="expression" dxfId="468" priority="241" stopIfTrue="1">
      <formula>IF(AH18 &lt; 0.75*AH6, 1, 0)</formula>
    </cfRule>
  </conditionalFormatting>
  <conditionalFormatting sqref="AH19">
    <cfRule type="expression" dxfId="467" priority="236" stopIfTrue="1">
      <formula>AND(IF(AH19 &gt;= 0.75*AH7, 1, 0), IF(AH19 &lt;= 1.25*AH7, 1, 0))</formula>
    </cfRule>
    <cfRule type="expression" dxfId="466" priority="237" stopIfTrue="1">
      <formula>IF(AH19 &gt; 1.25*AH7, 1, 0)</formula>
    </cfRule>
    <cfRule type="expression" dxfId="465" priority="238" stopIfTrue="1">
      <formula>IF(AH19 &lt; 0.75*AH7, 1, 0)</formula>
    </cfRule>
  </conditionalFormatting>
  <conditionalFormatting sqref="AH20">
    <cfRule type="expression" dxfId="464" priority="233" stopIfTrue="1">
      <formula>AND(IF(AH20 &gt;= 0.75*AH8, 1, 0), IF(AH20 &lt;= 1.25*AH8, 1, 0))</formula>
    </cfRule>
    <cfRule type="expression" dxfId="463" priority="234" stopIfTrue="1">
      <formula>IF(AH20 &gt; 1.25*AH8, 1, 0)</formula>
    </cfRule>
    <cfRule type="expression" dxfId="462" priority="235" stopIfTrue="1">
      <formula>IF(AH20 &lt; 0.75*AH8, 1, 0)</formula>
    </cfRule>
  </conditionalFormatting>
  <conditionalFormatting sqref="AH21">
    <cfRule type="expression" dxfId="461" priority="230" stopIfTrue="1">
      <formula>AND(IF(AH21 &gt;= 0.75*AH9, 1, 0), IF(AH21 &lt;= 1.25*AH9, 1, 0))</formula>
    </cfRule>
    <cfRule type="expression" dxfId="460" priority="231" stopIfTrue="1">
      <formula>IF(AH21 &gt; 1.25*AH9, 1, 0)</formula>
    </cfRule>
    <cfRule type="expression" dxfId="459" priority="232" stopIfTrue="1">
      <formula>IF(AH21 &lt; 0.75*AH9, 1, 0)</formula>
    </cfRule>
  </conditionalFormatting>
  <conditionalFormatting sqref="AH22">
    <cfRule type="expression" dxfId="458" priority="227" stopIfTrue="1">
      <formula>AND(IF(AH22 &gt;= 0.75*AH10, 1, 0), IF(AH22 &lt;= 1.25*AH10, 1, 0))</formula>
    </cfRule>
    <cfRule type="expression" dxfId="457" priority="228" stopIfTrue="1">
      <formula>IF(AH22 &gt; 1.25*AH10, 1, 0)</formula>
    </cfRule>
    <cfRule type="expression" dxfId="456" priority="229" stopIfTrue="1">
      <formula>IF(AH22 &lt; 0.75*AH10, 1, 0)</formula>
    </cfRule>
  </conditionalFormatting>
  <conditionalFormatting sqref="AH23">
    <cfRule type="expression" dxfId="455" priority="224" stopIfTrue="1">
      <formula>AND(IF(AH23 &gt;= 0.75*AH11, 1, 0), IF(AH23 &lt;= 1.25*AH11, 1, 0))</formula>
    </cfRule>
    <cfRule type="expression" dxfId="454" priority="225" stopIfTrue="1">
      <formula>IF(AH23 &gt; 1.25*AH11, 1, 0)</formula>
    </cfRule>
    <cfRule type="expression" dxfId="453" priority="226" stopIfTrue="1">
      <formula>IF(AH23 &lt; 0.75*AH11, 1, 0)</formula>
    </cfRule>
  </conditionalFormatting>
  <conditionalFormatting sqref="V40">
    <cfRule type="expression" dxfId="452" priority="221" stopIfTrue="1">
      <formula>AND(IF(V40 &gt;= 0.75*V31, 1, 0), IF(V40 &lt;= 1.25*V31, 1, 0))</formula>
    </cfRule>
    <cfRule type="expression" dxfId="451" priority="222" stopIfTrue="1">
      <formula>IF(V40 &gt; 1.25*V31, 1, 0)</formula>
    </cfRule>
    <cfRule type="expression" dxfId="450" priority="223" stopIfTrue="1">
      <formula>IF(V40 &lt; 0.75*V31, 1, 0)</formula>
    </cfRule>
  </conditionalFormatting>
  <conditionalFormatting sqref="V41">
    <cfRule type="expression" dxfId="449" priority="218" stopIfTrue="1">
      <formula>AND(IF(V41 &gt;= 0.75*V32, 1, 0), IF(V41 &lt;= 1.25*V32, 1, 0))</formula>
    </cfRule>
    <cfRule type="expression" dxfId="448" priority="219" stopIfTrue="1">
      <formula>IF(V41 &gt; 1.25*V32, 1, 0)</formula>
    </cfRule>
    <cfRule type="expression" dxfId="447" priority="220" stopIfTrue="1">
      <formula>IF(V41 &lt; 0.75*V32, 1, 0)</formula>
    </cfRule>
  </conditionalFormatting>
  <conditionalFormatting sqref="V42">
    <cfRule type="expression" dxfId="446" priority="215" stopIfTrue="1">
      <formula>AND(IF(V42 &gt;= 0.75*V33, 1, 0), IF(V42 &lt;= 1.25*V33, 1, 0))</formula>
    </cfRule>
    <cfRule type="expression" dxfId="445" priority="216" stopIfTrue="1">
      <formula>IF(V42 &gt; 1.25*V33, 1, 0)</formula>
    </cfRule>
    <cfRule type="expression" dxfId="444" priority="217" stopIfTrue="1">
      <formula>IF(V42 &lt; 0.75*V33, 1, 0)</formula>
    </cfRule>
  </conditionalFormatting>
  <conditionalFormatting sqref="V56">
    <cfRule type="expression" dxfId="443" priority="212" stopIfTrue="1">
      <formula>AND(IF(V56 &gt;= 0.75*V49, 1, 0), IF(V56 &lt;= 1.25*V49, 1, 0))</formula>
    </cfRule>
    <cfRule type="expression" dxfId="442" priority="213" stopIfTrue="1">
      <formula>IF(V56 &gt; 1.25*V49, 1, 0)</formula>
    </cfRule>
    <cfRule type="expression" dxfId="441" priority="214" stopIfTrue="1">
      <formula>IF(V56 &lt; 0.75*V49, 1, 0)</formula>
    </cfRule>
  </conditionalFormatting>
  <conditionalFormatting sqref="V57">
    <cfRule type="expression" dxfId="440" priority="209" stopIfTrue="1">
      <formula>AND(IF(V57 &gt;= 0.75*V50, 1, 0), IF(V57 &lt;= 1.25*V50, 1, 0))</formula>
    </cfRule>
    <cfRule type="expression" dxfId="439" priority="210" stopIfTrue="1">
      <formula>IF(V57 &gt; 1.25*V50, 1, 0)</formula>
    </cfRule>
    <cfRule type="expression" dxfId="438" priority="211" stopIfTrue="1">
      <formula>IF(V57 &lt; 0.75*V50, 1, 0)</formula>
    </cfRule>
  </conditionalFormatting>
  <conditionalFormatting sqref="V58">
    <cfRule type="expression" dxfId="437" priority="206" stopIfTrue="1">
      <formula>AND(IF(V58 &gt;= 0.75*V51, 1, 0), IF(V58 &lt;= 1.25*V51, 1, 0))</formula>
    </cfRule>
    <cfRule type="expression" dxfId="436" priority="207" stopIfTrue="1">
      <formula>IF(V58 &gt; 1.25*V51, 1, 0)</formula>
    </cfRule>
    <cfRule type="expression" dxfId="435" priority="208" stopIfTrue="1">
      <formula>IF(V58 &lt; 0.75*V51, 1, 0)</formula>
    </cfRule>
  </conditionalFormatting>
  <conditionalFormatting sqref="AB55">
    <cfRule type="expression" dxfId="390" priority="203" stopIfTrue="1">
      <formula>AND(IF(AB55 &gt;= 0.75*AB48, 1, 0), IF(AB55 &lt;= 1.25*AB48, 1, 0))</formula>
    </cfRule>
    <cfRule type="expression" dxfId="389" priority="204" stopIfTrue="1">
      <formula>IF(AB55 &gt; 1.25*AB48, 1, 0)</formula>
    </cfRule>
    <cfRule type="expression" dxfId="388" priority="205" stopIfTrue="1">
      <formula>IF(AB55 &lt; 0.75*AB48, 1, 0)</formula>
    </cfRule>
  </conditionalFormatting>
  <conditionalFormatting sqref="AB56">
    <cfRule type="expression" dxfId="387" priority="200" stopIfTrue="1">
      <formula>AND(IF(AB56 &gt;= 0.75*AB49, 1, 0), IF(AB56 &lt;= 1.25*AB49, 1, 0))</formula>
    </cfRule>
    <cfRule type="expression" dxfId="386" priority="201" stopIfTrue="1">
      <formula>IF(AB56 &gt; 1.25*AB49, 1, 0)</formula>
    </cfRule>
    <cfRule type="expression" dxfId="385" priority="202" stopIfTrue="1">
      <formula>IF(AB56 &lt; 0.75*AB49, 1, 0)</formula>
    </cfRule>
  </conditionalFormatting>
  <conditionalFormatting sqref="AB57">
    <cfRule type="expression" dxfId="384" priority="197" stopIfTrue="1">
      <formula>AND(IF(AB57 &gt;= 0.75*AB50, 1, 0), IF(AB57 &lt;= 1.25*AB50, 1, 0))</formula>
    </cfRule>
    <cfRule type="expression" dxfId="383" priority="198" stopIfTrue="1">
      <formula>IF(AB57 &gt; 1.25*AB50, 1, 0)</formula>
    </cfRule>
    <cfRule type="expression" dxfId="382" priority="199" stopIfTrue="1">
      <formula>IF(AB57 &lt; 0.75*AB50, 1, 0)</formula>
    </cfRule>
  </conditionalFormatting>
  <conditionalFormatting sqref="AB58">
    <cfRule type="expression" dxfId="381" priority="194" stopIfTrue="1">
      <formula>AND(IF(AB58 &gt;= 0.75*AB51, 1, 0), IF(AB58 &lt;= 1.25*AB51, 1, 0))</formula>
    </cfRule>
    <cfRule type="expression" dxfId="380" priority="195" stopIfTrue="1">
      <formula>IF(AB58 &gt; 1.25*AB51, 1, 0)</formula>
    </cfRule>
    <cfRule type="expression" dxfId="379" priority="196" stopIfTrue="1">
      <formula>IF(AB58 &lt; 0.75*AB51, 1, 0)</formula>
    </cfRule>
  </conditionalFormatting>
  <conditionalFormatting sqref="AE55">
    <cfRule type="expression" dxfId="378" priority="191" stopIfTrue="1">
      <formula>AND(IF(AE55 &gt;= 0.75*AE48, 1, 0), IF(AE55 &lt;= 1.25*AE48, 1, 0))</formula>
    </cfRule>
    <cfRule type="expression" dxfId="377" priority="192" stopIfTrue="1">
      <formula>IF(AE55 &gt; 1.25*AE48, 1, 0)</formula>
    </cfRule>
    <cfRule type="expression" dxfId="376" priority="193" stopIfTrue="1">
      <formula>IF(AE55 &lt; 0.75*AE48, 1, 0)</formula>
    </cfRule>
  </conditionalFormatting>
  <conditionalFormatting sqref="AE56">
    <cfRule type="expression" dxfId="375" priority="188" stopIfTrue="1">
      <formula>AND(IF(AE56 &gt;= 0.75*AE49, 1, 0), IF(AE56 &lt;= 1.25*AE49, 1, 0))</formula>
    </cfRule>
    <cfRule type="expression" dxfId="374" priority="189" stopIfTrue="1">
      <formula>IF(AE56 &gt; 1.25*AE49, 1, 0)</formula>
    </cfRule>
    <cfRule type="expression" dxfId="373" priority="190" stopIfTrue="1">
      <formula>IF(AE56 &lt; 0.75*AE49, 1, 0)</formula>
    </cfRule>
  </conditionalFormatting>
  <conditionalFormatting sqref="AE57">
    <cfRule type="expression" dxfId="372" priority="185" stopIfTrue="1">
      <formula>AND(IF(AE57 &gt;= 0.75*AE50, 1, 0), IF(AE57 &lt;= 1.25*AE50, 1, 0))</formula>
    </cfRule>
    <cfRule type="expression" dxfId="371" priority="186" stopIfTrue="1">
      <formula>IF(AE57 &gt; 1.25*AE50, 1, 0)</formula>
    </cfRule>
    <cfRule type="expression" dxfId="370" priority="187" stopIfTrue="1">
      <formula>IF(AE57 &lt; 0.75*AE50, 1, 0)</formula>
    </cfRule>
  </conditionalFormatting>
  <conditionalFormatting sqref="AE58">
    <cfRule type="expression" dxfId="369" priority="182" stopIfTrue="1">
      <formula>AND(IF(AE58 &gt;= 0.75*AE51, 1, 0), IF(AE58 &lt;= 1.25*AE51, 1, 0))</formula>
    </cfRule>
    <cfRule type="expression" dxfId="368" priority="183" stopIfTrue="1">
      <formula>IF(AE58 &gt; 1.25*AE51, 1, 0)</formula>
    </cfRule>
    <cfRule type="expression" dxfId="367" priority="184" stopIfTrue="1">
      <formula>IF(AE58 &lt; 0.75*AE51, 1, 0)</formula>
    </cfRule>
  </conditionalFormatting>
  <conditionalFormatting sqref="AH55">
    <cfRule type="expression" dxfId="366" priority="179" stopIfTrue="1">
      <formula>AND(IF(AH55 &gt;= 0.75*AH48, 1, 0), IF(AH55 &lt;= 1.25*AH48, 1, 0))</formula>
    </cfRule>
    <cfRule type="expression" dxfId="365" priority="180" stopIfTrue="1">
      <formula>IF(AH55 &gt; 1.25*AH48, 1, 0)</formula>
    </cfRule>
    <cfRule type="expression" dxfId="364" priority="181" stopIfTrue="1">
      <formula>IF(AH55 &lt; 0.75*AH48, 1, 0)</formula>
    </cfRule>
  </conditionalFormatting>
  <conditionalFormatting sqref="AH56">
    <cfRule type="expression" dxfId="363" priority="176" stopIfTrue="1">
      <formula>AND(IF(AH56 &gt;= 0.75*AH49, 1, 0), IF(AH56 &lt;= 1.25*AH49, 1, 0))</formula>
    </cfRule>
    <cfRule type="expression" dxfId="362" priority="177" stopIfTrue="1">
      <formula>IF(AH56 &gt; 1.25*AH49, 1, 0)</formula>
    </cfRule>
    <cfRule type="expression" dxfId="361" priority="178" stopIfTrue="1">
      <formula>IF(AH56 &lt; 0.75*AH49, 1, 0)</formula>
    </cfRule>
  </conditionalFormatting>
  <conditionalFormatting sqref="AH57">
    <cfRule type="expression" dxfId="360" priority="173" stopIfTrue="1">
      <formula>AND(IF(AH57 &gt;= 0.75*AH50, 1, 0), IF(AH57 &lt;= 1.25*AH50, 1, 0))</formula>
    </cfRule>
    <cfRule type="expression" dxfId="359" priority="174" stopIfTrue="1">
      <formula>IF(AH57 &gt; 1.25*AH50, 1, 0)</formula>
    </cfRule>
    <cfRule type="expression" dxfId="358" priority="175" stopIfTrue="1">
      <formula>IF(AH57 &lt; 0.75*AH50, 1, 0)</formula>
    </cfRule>
  </conditionalFormatting>
  <conditionalFormatting sqref="AH58">
    <cfRule type="expression" dxfId="357" priority="170" stopIfTrue="1">
      <formula>AND(IF(AH58 &gt;= 0.75*AH51, 1, 0), IF(AH58 &lt;= 1.25*AH51, 1, 0))</formula>
    </cfRule>
    <cfRule type="expression" dxfId="356" priority="171" stopIfTrue="1">
      <formula>IF(AH58 &gt; 1.25*AH51, 1, 0)</formula>
    </cfRule>
    <cfRule type="expression" dxfId="355" priority="172" stopIfTrue="1">
      <formula>IF(AH58 &lt; 0.75*AH51, 1, 0)</formula>
    </cfRule>
  </conditionalFormatting>
  <conditionalFormatting sqref="P70">
    <cfRule type="expression" dxfId="274" priority="87" stopIfTrue="1">
      <formula>AND(IF(P70 &gt;= 0.75*P63, 1, 0), IF(P70 &lt;= 1.25*P63, 1, 0))</formula>
    </cfRule>
    <cfRule type="expression" dxfId="273" priority="88" stopIfTrue="1">
      <formula>IF(P70 &gt; 1.25*P63, 1, 0)</formula>
    </cfRule>
    <cfRule type="expression" dxfId="272" priority="89" stopIfTrue="1">
      <formula>IF(P70 &lt; 0.75*P63, 1, 0)</formula>
    </cfRule>
  </conditionalFormatting>
  <conditionalFormatting sqref="P71">
    <cfRule type="expression" dxfId="271" priority="84" stopIfTrue="1">
      <formula>AND(IF(P71 &gt;= 0.75*P64, 1, 0), IF(P71 &lt;= 1.25*P64, 1, 0))</formula>
    </cfRule>
    <cfRule type="expression" dxfId="270" priority="85" stopIfTrue="1">
      <formula>IF(P71 &gt; 1.25*P64, 1, 0)</formula>
    </cfRule>
    <cfRule type="expression" dxfId="269" priority="86" stopIfTrue="1">
      <formula>IF(P71 &lt; 0.75*P64, 1, 0)</formula>
    </cfRule>
  </conditionalFormatting>
  <conditionalFormatting sqref="P72">
    <cfRule type="expression" dxfId="268" priority="81" stopIfTrue="1">
      <formula>AND(IF(P72 &gt;= 0.75*P65, 1, 0), IF(P72 &lt;= 1.25*P65, 1, 0))</formula>
    </cfRule>
    <cfRule type="expression" dxfId="267" priority="82" stopIfTrue="1">
      <formula>IF(P72 &gt; 1.25*P65, 1, 0)</formula>
    </cfRule>
    <cfRule type="expression" dxfId="266" priority="83" stopIfTrue="1">
      <formula>IF(P72 &lt; 0.75*P65, 1, 0)</formula>
    </cfRule>
  </conditionalFormatting>
  <conditionalFormatting sqref="P73">
    <cfRule type="expression" dxfId="265" priority="78" stopIfTrue="1">
      <formula>AND(IF(P73 &gt;= 0.75*P66, 1, 0), IF(P73 &lt;= 1.25*P66, 1, 0))</formula>
    </cfRule>
    <cfRule type="expression" dxfId="264" priority="79" stopIfTrue="1">
      <formula>IF(P73 &gt; 1.25*P66, 1, 0)</formula>
    </cfRule>
    <cfRule type="expression" dxfId="263" priority="80" stopIfTrue="1">
      <formula>IF(P73 &lt; 0.75*P66, 1, 0)</formula>
    </cfRule>
  </conditionalFormatting>
  <conditionalFormatting sqref="S70">
    <cfRule type="expression" dxfId="262" priority="75" stopIfTrue="1">
      <formula>AND(IF(S70 &gt;= 0.75*S63, 1, 0), IF(S70 &lt;= 1.25*S63, 1, 0))</formula>
    </cfRule>
    <cfRule type="expression" dxfId="261" priority="76" stopIfTrue="1">
      <formula>IF(S70 &gt; 1.25*S63, 1, 0)</formula>
    </cfRule>
    <cfRule type="expression" dxfId="260" priority="77" stopIfTrue="1">
      <formula>IF(S70 &lt; 0.75*S63, 1, 0)</formula>
    </cfRule>
  </conditionalFormatting>
  <conditionalFormatting sqref="S71">
    <cfRule type="expression" dxfId="259" priority="72" stopIfTrue="1">
      <formula>AND(IF(S71 &gt;= 0.75*S64, 1, 0), IF(S71 &lt;= 1.25*S64, 1, 0))</formula>
    </cfRule>
    <cfRule type="expression" dxfId="258" priority="73" stopIfTrue="1">
      <formula>IF(S71 &gt; 1.25*S64, 1, 0)</formula>
    </cfRule>
    <cfRule type="expression" dxfId="257" priority="74" stopIfTrue="1">
      <formula>IF(S71 &lt; 0.75*S64, 1, 0)</formula>
    </cfRule>
  </conditionalFormatting>
  <conditionalFormatting sqref="S72">
    <cfRule type="expression" dxfId="256" priority="69" stopIfTrue="1">
      <formula>AND(IF(S72 &gt;= 0.75*S65, 1, 0), IF(S72 &lt;= 1.25*S65, 1, 0))</formula>
    </cfRule>
    <cfRule type="expression" dxfId="255" priority="70" stopIfTrue="1">
      <formula>IF(S72 &gt; 1.25*S65, 1, 0)</formula>
    </cfRule>
    <cfRule type="expression" dxfId="254" priority="71" stopIfTrue="1">
      <formula>IF(S72 &lt; 0.75*S65, 1, 0)</formula>
    </cfRule>
  </conditionalFormatting>
  <conditionalFormatting sqref="S73">
    <cfRule type="expression" dxfId="253" priority="66" stopIfTrue="1">
      <formula>AND(IF(S73 &gt;= 0.75*S66, 1, 0), IF(S73 &lt;= 1.25*S66, 1, 0))</formula>
    </cfRule>
    <cfRule type="expression" dxfId="252" priority="67" stopIfTrue="1">
      <formula>IF(S73 &gt; 1.25*S66, 1, 0)</formula>
    </cfRule>
    <cfRule type="expression" dxfId="251" priority="68" stopIfTrue="1">
      <formula>IF(S73 &lt; 0.75*S66, 1, 0)</formula>
    </cfRule>
  </conditionalFormatting>
  <conditionalFormatting sqref="V70">
    <cfRule type="expression" dxfId="250" priority="63" stopIfTrue="1">
      <formula>AND(IF(V70 &gt;= 0.75*V63, 1, 0), IF(V70 &lt;= 1.25*V63, 1, 0))</formula>
    </cfRule>
    <cfRule type="expression" dxfId="249" priority="64" stopIfTrue="1">
      <formula>IF(V70 &gt; 1.25*V63, 1, 0)</formula>
    </cfRule>
    <cfRule type="expression" dxfId="248" priority="65" stopIfTrue="1">
      <formula>IF(V70 &lt; 0.75*V63, 1, 0)</formula>
    </cfRule>
  </conditionalFormatting>
  <conditionalFormatting sqref="O70">
    <cfRule type="expression" dxfId="247" priority="61" stopIfTrue="1">
      <formula>IF(O70=O63, 1, 0)</formula>
    </cfRule>
    <cfRule type="expression" dxfId="246" priority="62" stopIfTrue="1">
      <formula>IF(O70=O63, 0, 1)</formula>
    </cfRule>
  </conditionalFormatting>
  <conditionalFormatting sqref="O71">
    <cfRule type="expression" dxfId="245" priority="59" stopIfTrue="1">
      <formula>IF(O71=O64, 1, 0)</formula>
    </cfRule>
    <cfRule type="expression" dxfId="244" priority="60" stopIfTrue="1">
      <formula>IF(O71=O64, 0, 1)</formula>
    </cfRule>
  </conditionalFormatting>
  <conditionalFormatting sqref="O72">
    <cfRule type="expression" dxfId="243" priority="57" stopIfTrue="1">
      <formula>IF(O72=O65, 1, 0)</formula>
    </cfRule>
    <cfRule type="expression" dxfId="242" priority="58" stopIfTrue="1">
      <formula>IF(O72=O65, 0, 1)</formula>
    </cfRule>
  </conditionalFormatting>
  <conditionalFormatting sqref="O73">
    <cfRule type="expression" dxfId="241" priority="55" stopIfTrue="1">
      <formula>IF(O73=O66, 1, 0)</formula>
    </cfRule>
    <cfRule type="expression" dxfId="240" priority="56" stopIfTrue="1">
      <formula>IF(O73=O66, 0, 1)</formula>
    </cfRule>
  </conditionalFormatting>
  <conditionalFormatting sqref="V71">
    <cfRule type="expression" dxfId="239" priority="52" stopIfTrue="1">
      <formula>AND(IF(V71 &gt;= 0.75*V64, 1, 0), IF(V71 &lt;= 1.25*V64, 1, 0))</formula>
    </cfRule>
    <cfRule type="expression" dxfId="238" priority="53" stopIfTrue="1">
      <formula>IF(V71 &gt; 1.25*V64, 1, 0)</formula>
    </cfRule>
    <cfRule type="expression" dxfId="237" priority="54" stopIfTrue="1">
      <formula>IF(V71 &lt; 0.75*V64, 1, 0)</formula>
    </cfRule>
  </conditionalFormatting>
  <conditionalFormatting sqref="V72">
    <cfRule type="expression" dxfId="236" priority="49" stopIfTrue="1">
      <formula>AND(IF(V72 &gt;= 0.75*V65, 1, 0), IF(V72 &lt;= 1.25*V65, 1, 0))</formula>
    </cfRule>
    <cfRule type="expression" dxfId="235" priority="50" stopIfTrue="1">
      <formula>IF(V72 &gt; 1.25*V65, 1, 0)</formula>
    </cfRule>
    <cfRule type="expression" dxfId="234" priority="51" stopIfTrue="1">
      <formula>IF(V72 &lt; 0.75*V65, 1, 0)</formula>
    </cfRule>
  </conditionalFormatting>
  <conditionalFormatting sqref="V73">
    <cfRule type="expression" dxfId="233" priority="46" stopIfTrue="1">
      <formula>AND(IF(V73 &gt;= 0.75*V66, 1, 0), IF(V73 &lt;= 1.25*V66, 1, 0))</formula>
    </cfRule>
    <cfRule type="expression" dxfId="232" priority="47" stopIfTrue="1">
      <formula>IF(V73 &gt; 1.25*V66, 1, 0)</formula>
    </cfRule>
    <cfRule type="expression" dxfId="231" priority="48" stopIfTrue="1">
      <formula>IF(V73 &lt; 0.75*V66, 1, 0)</formula>
    </cfRule>
  </conditionalFormatting>
  <conditionalFormatting sqref="AB70">
    <cfRule type="expression" dxfId="230" priority="43" stopIfTrue="1">
      <formula>AND(IF(AB70 &gt;= 0.75*AB63, 1, 0), IF(AB70 &lt;= 1.25*AB63, 1, 0))</formula>
    </cfRule>
    <cfRule type="expression" dxfId="229" priority="44" stopIfTrue="1">
      <formula>IF(AB70 &gt; 1.25*AB63, 1, 0)</formula>
    </cfRule>
    <cfRule type="expression" dxfId="228" priority="45" stopIfTrue="1">
      <formula>IF(AB70 &lt; 0.75*AB63, 1, 0)</formula>
    </cfRule>
  </conditionalFormatting>
  <conditionalFormatting sqref="AB71">
    <cfRule type="expression" dxfId="227" priority="40" stopIfTrue="1">
      <formula>AND(IF(AB71 &gt;= 0.75*AB64, 1, 0), IF(AB71 &lt;= 1.25*AB64, 1, 0))</formula>
    </cfRule>
    <cfRule type="expression" dxfId="226" priority="41" stopIfTrue="1">
      <formula>IF(AB71 &gt; 1.25*AB64, 1, 0)</formula>
    </cfRule>
    <cfRule type="expression" dxfId="225" priority="42" stopIfTrue="1">
      <formula>IF(AB71 &lt; 0.75*AB64, 1, 0)</formula>
    </cfRule>
  </conditionalFormatting>
  <conditionalFormatting sqref="AB72">
    <cfRule type="expression" dxfId="224" priority="37" stopIfTrue="1">
      <formula>AND(IF(AB72 &gt;= 0.75*AB65, 1, 0), IF(AB72 &lt;= 1.25*AB65, 1, 0))</formula>
    </cfRule>
    <cfRule type="expression" dxfId="223" priority="38" stopIfTrue="1">
      <formula>IF(AB72 &gt; 1.25*AB65, 1, 0)</formula>
    </cfRule>
    <cfRule type="expression" dxfId="222" priority="39" stopIfTrue="1">
      <formula>IF(AB72 &lt; 0.75*AB65, 1, 0)</formula>
    </cfRule>
  </conditionalFormatting>
  <conditionalFormatting sqref="AB73">
    <cfRule type="expression" dxfId="221" priority="34" stopIfTrue="1">
      <formula>AND(IF(AB73 &gt;= 0.75*AB66, 1, 0), IF(AB73 &lt;= 1.25*AB66, 1, 0))</formula>
    </cfRule>
    <cfRule type="expression" dxfId="220" priority="35" stopIfTrue="1">
      <formula>IF(AB73 &gt; 1.25*AB66, 1, 0)</formula>
    </cfRule>
    <cfRule type="expression" dxfId="219" priority="36" stopIfTrue="1">
      <formula>IF(AB73 &lt; 0.75*AB66, 1, 0)</formula>
    </cfRule>
  </conditionalFormatting>
  <conditionalFormatting sqref="AE70">
    <cfRule type="expression" dxfId="218" priority="31" stopIfTrue="1">
      <formula>AND(IF(AE70 &gt;= 0.75*AE63, 1, 0), IF(AE70 &lt;= 1.25*AE63, 1, 0))</formula>
    </cfRule>
    <cfRule type="expression" dxfId="217" priority="32" stopIfTrue="1">
      <formula>IF(AE70 &gt; 1.25*AE63, 1, 0)</formula>
    </cfRule>
    <cfRule type="expression" dxfId="216" priority="33" stopIfTrue="1">
      <formula>IF(AE70 &lt; 0.75*AE63, 1, 0)</formula>
    </cfRule>
  </conditionalFormatting>
  <conditionalFormatting sqref="AE71">
    <cfRule type="expression" dxfId="215" priority="28" stopIfTrue="1">
      <formula>AND(IF(AE71 &gt;= 0.75*AE64, 1, 0), IF(AE71 &lt;= 1.25*AE64, 1, 0))</formula>
    </cfRule>
    <cfRule type="expression" dxfId="214" priority="29" stopIfTrue="1">
      <formula>IF(AE71 &gt; 1.25*AE64, 1, 0)</formula>
    </cfRule>
    <cfRule type="expression" dxfId="213" priority="30" stopIfTrue="1">
      <formula>IF(AE71 &lt; 0.75*AE64, 1, 0)</formula>
    </cfRule>
  </conditionalFormatting>
  <conditionalFormatting sqref="AE72">
    <cfRule type="expression" dxfId="212" priority="25" stopIfTrue="1">
      <formula>AND(IF(AE72 &gt;= 0.75*AE65, 1, 0), IF(AE72 &lt;= 1.25*AE65, 1, 0))</formula>
    </cfRule>
    <cfRule type="expression" dxfId="211" priority="26" stopIfTrue="1">
      <formula>IF(AE72 &gt; 1.25*AE65, 1, 0)</formula>
    </cfRule>
    <cfRule type="expression" dxfId="210" priority="27" stopIfTrue="1">
      <formula>IF(AE72 &lt; 0.75*AE65, 1, 0)</formula>
    </cfRule>
  </conditionalFormatting>
  <conditionalFormatting sqref="AE73">
    <cfRule type="expression" dxfId="209" priority="22" stopIfTrue="1">
      <formula>AND(IF(AE73 &gt;= 0.75*AE66, 1, 0), IF(AE73 &lt;= 1.25*AE66, 1, 0))</formula>
    </cfRule>
    <cfRule type="expression" dxfId="208" priority="23" stopIfTrue="1">
      <formula>IF(AE73 &gt; 1.25*AE66, 1, 0)</formula>
    </cfRule>
    <cfRule type="expression" dxfId="207" priority="24" stopIfTrue="1">
      <formula>IF(AE73 &lt; 0.75*AE66, 1, 0)</formula>
    </cfRule>
  </conditionalFormatting>
  <conditionalFormatting sqref="AH70">
    <cfRule type="expression" dxfId="206" priority="19" stopIfTrue="1">
      <formula>AND(IF(AH70 &gt;= 0.75*AH63, 1, 0), IF(AH70 &lt;= 1.25*AH63, 1, 0))</formula>
    </cfRule>
    <cfRule type="expression" dxfId="205" priority="20" stopIfTrue="1">
      <formula>IF(AH70 &gt; 1.25*AH63, 1, 0)</formula>
    </cfRule>
    <cfRule type="expression" dxfId="204" priority="21" stopIfTrue="1">
      <formula>IF(AH70 &lt; 0.75*AH63, 1, 0)</formula>
    </cfRule>
  </conditionalFormatting>
  <conditionalFormatting sqref="AH71">
    <cfRule type="expression" dxfId="203" priority="16" stopIfTrue="1">
      <formula>AND(IF(AH71 &gt;= 0.75*AH64, 1, 0), IF(AH71 &lt;= 1.25*AH64, 1, 0))</formula>
    </cfRule>
    <cfRule type="expression" dxfId="202" priority="17" stopIfTrue="1">
      <formula>IF(AH71 &gt; 1.25*AH64, 1, 0)</formula>
    </cfRule>
    <cfRule type="expression" dxfId="201" priority="18" stopIfTrue="1">
      <formula>IF(AH71 &lt; 0.75*AH64, 1, 0)</formula>
    </cfRule>
  </conditionalFormatting>
  <conditionalFormatting sqref="AH72">
    <cfRule type="expression" dxfId="200" priority="13" stopIfTrue="1">
      <formula>AND(IF(AH72 &gt;= 0.75*AH65, 1, 0), IF(AH72 &lt;= 1.25*AH65, 1, 0))</formula>
    </cfRule>
    <cfRule type="expression" dxfId="199" priority="14" stopIfTrue="1">
      <formula>IF(AH72 &gt; 1.25*AH65, 1, 0)</formula>
    </cfRule>
    <cfRule type="expression" dxfId="198" priority="15" stopIfTrue="1">
      <formula>IF(AH72 &lt; 0.75*AH65, 1, 0)</formula>
    </cfRule>
  </conditionalFormatting>
  <conditionalFormatting sqref="AH73">
    <cfRule type="expression" dxfId="197" priority="10" stopIfTrue="1">
      <formula>AND(IF(AH73 &gt;= 0.75*AH66, 1, 0), IF(AH73 &lt;= 1.25*AH66, 1, 0))</formula>
    </cfRule>
    <cfRule type="expression" dxfId="196" priority="11" stopIfTrue="1">
      <formula>IF(AH73 &gt; 1.25*AH66, 1, 0)</formula>
    </cfRule>
    <cfRule type="expression" dxfId="195" priority="12" stopIfTrue="1">
      <formula>IF(AH73 &lt; 0.75*AH66,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I1" workbookViewId="0">
      <selection activeCell="X20" sqref="X20:AB28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8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6" width="6" customWidth="1"/>
    <col min="27" max="27" width="5.1640625" customWidth="1"/>
    <col min="28" max="28" width="12.5" customWidth="1"/>
  </cols>
  <sheetData>
    <row r="1" spans="1:28" ht="15" customHeight="1" thickBot="1">
      <c r="A1" s="116" t="s">
        <v>35</v>
      </c>
      <c r="B1" s="117"/>
      <c r="C1" s="117"/>
      <c r="D1" s="117"/>
      <c r="E1" s="117"/>
      <c r="F1" s="117"/>
      <c r="G1" s="118"/>
      <c r="H1" s="116" t="s">
        <v>36</v>
      </c>
      <c r="I1" s="117"/>
      <c r="J1" s="117"/>
      <c r="K1" s="117"/>
      <c r="L1" s="116" t="s">
        <v>65</v>
      </c>
      <c r="M1" s="117"/>
      <c r="N1" s="117"/>
      <c r="O1" s="117"/>
      <c r="P1" s="117"/>
      <c r="Q1" s="117"/>
      <c r="R1" s="117"/>
      <c r="S1" s="117"/>
      <c r="T1" s="118"/>
      <c r="U1" s="116" t="s">
        <v>66</v>
      </c>
      <c r="V1" s="117"/>
      <c r="W1" s="117"/>
      <c r="X1" s="117"/>
      <c r="Y1" s="117"/>
      <c r="Z1" s="117"/>
      <c r="AA1" s="117"/>
      <c r="AB1" s="118"/>
    </row>
    <row r="2" spans="1:28">
      <c r="A2" s="116" t="s">
        <v>35</v>
      </c>
      <c r="B2" s="117"/>
      <c r="C2" s="117"/>
      <c r="D2" s="117"/>
      <c r="E2" s="117"/>
      <c r="F2" s="117"/>
      <c r="G2" s="118"/>
      <c r="H2" s="116" t="s">
        <v>36</v>
      </c>
      <c r="I2" s="117"/>
      <c r="J2" s="117"/>
      <c r="K2" s="117"/>
      <c r="L2" s="116" t="s">
        <v>65</v>
      </c>
      <c r="M2" s="117"/>
      <c r="N2" s="117"/>
      <c r="O2" s="117"/>
      <c r="P2" s="117"/>
      <c r="Q2" s="117"/>
      <c r="R2" s="117"/>
      <c r="S2" s="117"/>
      <c r="T2" s="118"/>
      <c r="U2" s="116" t="s">
        <v>66</v>
      </c>
      <c r="V2" s="117"/>
      <c r="W2" s="117"/>
      <c r="X2" s="117"/>
      <c r="Y2" s="117"/>
      <c r="Z2" s="117"/>
      <c r="AA2" s="117"/>
      <c r="AB2" s="118"/>
    </row>
    <row r="3" spans="1:28" ht="16" thickBot="1">
      <c r="A3" s="119"/>
      <c r="B3" s="120"/>
      <c r="C3" s="120"/>
      <c r="D3" s="120"/>
      <c r="E3" s="120"/>
      <c r="F3" s="120"/>
      <c r="G3" s="121"/>
      <c r="H3" s="119"/>
      <c r="I3" s="120"/>
      <c r="J3" s="120"/>
      <c r="K3" s="120"/>
      <c r="L3" s="119"/>
      <c r="M3" s="120"/>
      <c r="N3" s="120"/>
      <c r="O3" s="120"/>
      <c r="P3" s="120"/>
      <c r="Q3" s="120"/>
      <c r="R3" s="120"/>
      <c r="S3" s="120"/>
      <c r="T3" s="121"/>
      <c r="U3" s="119"/>
      <c r="V3" s="120"/>
      <c r="W3" s="120"/>
      <c r="X3" s="120"/>
      <c r="Y3" s="120"/>
      <c r="Z3" s="120"/>
      <c r="AA3" s="120"/>
      <c r="AB3" s="121"/>
    </row>
    <row r="4" spans="1:28" ht="22">
      <c r="A4" s="114" t="s">
        <v>1</v>
      </c>
      <c r="B4" s="114" t="s">
        <v>2</v>
      </c>
      <c r="C4" s="114" t="s">
        <v>37</v>
      </c>
      <c r="D4" s="114" t="s">
        <v>4</v>
      </c>
      <c r="E4" s="114" t="s">
        <v>38</v>
      </c>
      <c r="F4" s="114" t="s">
        <v>39</v>
      </c>
      <c r="G4" s="6" t="s">
        <v>40</v>
      </c>
      <c r="H4" s="114" t="s">
        <v>42</v>
      </c>
      <c r="I4" s="114" t="s">
        <v>43</v>
      </c>
      <c r="J4" s="57" t="s">
        <v>44</v>
      </c>
      <c r="K4" s="57" t="s">
        <v>46</v>
      </c>
      <c r="L4" s="114" t="s">
        <v>23</v>
      </c>
      <c r="M4" s="114" t="s">
        <v>58</v>
      </c>
      <c r="N4" s="114" t="s">
        <v>59</v>
      </c>
      <c r="O4" s="114" t="s">
        <v>60</v>
      </c>
      <c r="P4" s="114" t="s">
        <v>63</v>
      </c>
      <c r="Q4" s="114" t="s">
        <v>62</v>
      </c>
      <c r="R4" s="114" t="s">
        <v>61</v>
      </c>
      <c r="S4" s="109" t="s">
        <v>70</v>
      </c>
      <c r="T4" s="109" t="s">
        <v>71</v>
      </c>
      <c r="U4" s="114" t="s">
        <v>58</v>
      </c>
      <c r="V4" s="114" t="s">
        <v>59</v>
      </c>
      <c r="W4" s="114" t="s">
        <v>60</v>
      </c>
      <c r="X4" s="114" t="s">
        <v>63</v>
      </c>
      <c r="Y4" s="114" t="s">
        <v>62</v>
      </c>
      <c r="Z4" s="114" t="s">
        <v>61</v>
      </c>
      <c r="AA4" s="109" t="s">
        <v>70</v>
      </c>
      <c r="AB4" s="109" t="s">
        <v>71</v>
      </c>
    </row>
    <row r="5" spans="1:28" ht="16" thickBot="1">
      <c r="A5" s="115"/>
      <c r="B5" s="115"/>
      <c r="C5" s="115"/>
      <c r="D5" s="115"/>
      <c r="E5" s="115"/>
      <c r="F5" s="115"/>
      <c r="G5" s="58" t="s">
        <v>41</v>
      </c>
      <c r="H5" s="115"/>
      <c r="I5" s="115"/>
      <c r="J5" s="58" t="s">
        <v>45</v>
      </c>
      <c r="K5" s="58" t="s">
        <v>47</v>
      </c>
      <c r="L5" s="115"/>
      <c r="M5" s="115"/>
      <c r="N5" s="115"/>
      <c r="O5" s="115"/>
      <c r="P5" s="115"/>
      <c r="Q5" s="115"/>
      <c r="R5" s="115"/>
      <c r="S5" s="110"/>
      <c r="T5" s="110"/>
      <c r="U5" s="115"/>
      <c r="V5" s="115"/>
      <c r="W5" s="115"/>
      <c r="X5" s="115"/>
      <c r="Y5" s="115"/>
      <c r="Z5" s="115"/>
      <c r="AA5" s="110"/>
      <c r="AB5" s="110"/>
    </row>
    <row r="6" spans="1:28" ht="16" thickBot="1">
      <c r="A6" s="111" t="s">
        <v>69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3"/>
    </row>
    <row r="7" spans="1:28" ht="16" thickBot="1">
      <c r="A7" s="3" t="s">
        <v>48</v>
      </c>
      <c r="B7" s="107" t="s">
        <v>12</v>
      </c>
      <c r="C7" s="41">
        <v>1</v>
      </c>
      <c r="D7" s="41">
        <v>1288</v>
      </c>
      <c r="E7" s="41">
        <v>100</v>
      </c>
      <c r="F7" s="41" t="s">
        <v>49</v>
      </c>
      <c r="G7" s="41">
        <v>1800</v>
      </c>
      <c r="H7" s="35">
        <v>1</v>
      </c>
      <c r="I7" s="41">
        <v>35</v>
      </c>
      <c r="J7" s="41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59">
        <v>5.44</v>
      </c>
      <c r="R7" s="59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59">
        <v>3.29</v>
      </c>
      <c r="Z7" s="59">
        <v>1.3</v>
      </c>
      <c r="AA7" s="7"/>
      <c r="AB7" s="7"/>
    </row>
    <row r="8" spans="1:28" ht="16" thickBot="1">
      <c r="A8" s="3" t="s">
        <v>50</v>
      </c>
      <c r="B8" s="107"/>
      <c r="C8" s="41">
        <v>2</v>
      </c>
      <c r="D8" s="41">
        <v>1288</v>
      </c>
      <c r="E8" s="41">
        <v>200</v>
      </c>
      <c r="F8" s="41" t="s">
        <v>49</v>
      </c>
      <c r="G8" s="41">
        <v>900</v>
      </c>
      <c r="H8" s="35">
        <v>1</v>
      </c>
      <c r="I8" s="41">
        <v>103</v>
      </c>
      <c r="J8" s="41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59">
        <v>8.02</v>
      </c>
      <c r="R8" s="59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59">
        <v>3.58</v>
      </c>
      <c r="Z8" s="59">
        <v>1.46</v>
      </c>
      <c r="AA8" s="7"/>
      <c r="AB8" s="7"/>
    </row>
    <row r="9" spans="1:28" ht="16" thickBot="1">
      <c r="A9" s="3" t="s">
        <v>51</v>
      </c>
      <c r="B9" s="108"/>
      <c r="C9" s="41">
        <v>4</v>
      </c>
      <c r="D9" s="41">
        <v>1288</v>
      </c>
      <c r="E9" s="41">
        <v>400</v>
      </c>
      <c r="F9" s="41" t="s">
        <v>49</v>
      </c>
      <c r="G9" s="41">
        <v>450</v>
      </c>
      <c r="H9" s="35">
        <v>1</v>
      </c>
      <c r="I9" s="41">
        <v>248</v>
      </c>
      <c r="J9" s="41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59">
        <v>9.01</v>
      </c>
      <c r="R9" s="59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59">
        <v>3.51</v>
      </c>
      <c r="Z9" s="59">
        <v>1.56</v>
      </c>
      <c r="AA9" s="7"/>
      <c r="AB9" s="7"/>
    </row>
    <row r="10" spans="1:28" ht="16" thickBot="1">
      <c r="A10" s="3" t="s">
        <v>52</v>
      </c>
      <c r="B10" s="106" t="s">
        <v>15</v>
      </c>
      <c r="C10" s="41">
        <v>1</v>
      </c>
      <c r="D10" s="41">
        <v>1288</v>
      </c>
      <c r="E10" s="41">
        <v>100</v>
      </c>
      <c r="F10" s="41" t="s">
        <v>49</v>
      </c>
      <c r="G10" s="41">
        <v>1800</v>
      </c>
      <c r="H10" s="35">
        <v>1</v>
      </c>
      <c r="I10" s="41">
        <v>85</v>
      </c>
      <c r="J10" s="41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59">
        <v>9.5500000000000007</v>
      </c>
      <c r="R10" s="59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59">
        <v>3.07</v>
      </c>
      <c r="Z10" s="59">
        <v>1.81</v>
      </c>
      <c r="AA10" s="36"/>
      <c r="AB10" s="36"/>
    </row>
    <row r="11" spans="1:28" ht="16" thickBot="1">
      <c r="A11" s="3" t="s">
        <v>53</v>
      </c>
      <c r="B11" s="107"/>
      <c r="C11" s="41">
        <v>2</v>
      </c>
      <c r="D11" s="41">
        <v>1288</v>
      </c>
      <c r="E11" s="41">
        <v>200</v>
      </c>
      <c r="F11" s="41" t="s">
        <v>49</v>
      </c>
      <c r="G11" s="41">
        <v>900</v>
      </c>
      <c r="H11" s="35">
        <v>1</v>
      </c>
      <c r="I11" s="41">
        <v>177</v>
      </c>
      <c r="J11" s="41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0">
        <v>11.13</v>
      </c>
      <c r="R11" s="60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59">
        <v>3.66</v>
      </c>
      <c r="Z11" s="59">
        <v>1.5</v>
      </c>
      <c r="AA11" s="36"/>
      <c r="AB11" s="36"/>
    </row>
    <row r="12" spans="1:28" ht="16" thickBot="1">
      <c r="A12" s="3" t="s">
        <v>54</v>
      </c>
      <c r="B12" s="108"/>
      <c r="C12" s="41">
        <v>4</v>
      </c>
      <c r="D12" s="41">
        <v>1288</v>
      </c>
      <c r="E12" s="41">
        <v>400</v>
      </c>
      <c r="F12" s="41" t="s">
        <v>49</v>
      </c>
      <c r="G12" s="41">
        <v>450</v>
      </c>
      <c r="H12" s="35">
        <v>1</v>
      </c>
      <c r="I12" s="41">
        <v>363</v>
      </c>
      <c r="J12" s="41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59">
        <v>11</v>
      </c>
      <c r="R12" s="59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59">
        <v>4.53</v>
      </c>
      <c r="Z12" s="59">
        <v>1.49</v>
      </c>
      <c r="AA12" s="36"/>
      <c r="AB12" s="36"/>
    </row>
    <row r="13" spans="1:28" ht="16" thickBot="1">
      <c r="A13" s="3" t="s">
        <v>55</v>
      </c>
      <c r="B13" s="106" t="s">
        <v>21</v>
      </c>
      <c r="C13" s="41">
        <v>1</v>
      </c>
      <c r="D13" s="41">
        <v>1288</v>
      </c>
      <c r="E13" s="41">
        <v>100</v>
      </c>
      <c r="F13" s="41" t="s">
        <v>49</v>
      </c>
      <c r="G13" s="41">
        <v>1800</v>
      </c>
      <c r="H13" s="35">
        <v>1</v>
      </c>
      <c r="I13" s="41">
        <v>65</v>
      </c>
      <c r="J13" s="41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59">
        <v>7.4</v>
      </c>
      <c r="R13" s="59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59">
        <v>4.97</v>
      </c>
      <c r="Z13" s="59">
        <v>2.27</v>
      </c>
      <c r="AA13" s="36"/>
      <c r="AB13" s="36"/>
    </row>
    <row r="14" spans="1:28" ht="16" thickBot="1">
      <c r="A14" s="3" t="s">
        <v>56</v>
      </c>
      <c r="B14" s="107"/>
      <c r="C14" s="41">
        <v>2</v>
      </c>
      <c r="D14" s="41">
        <v>1288</v>
      </c>
      <c r="E14" s="41">
        <v>200</v>
      </c>
      <c r="F14" s="41" t="s">
        <v>49</v>
      </c>
      <c r="G14" s="41">
        <v>900</v>
      </c>
      <c r="H14" s="35">
        <v>1</v>
      </c>
      <c r="I14" s="41">
        <v>139</v>
      </c>
      <c r="J14" s="41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59">
        <v>8.41</v>
      </c>
      <c r="R14" s="59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59">
        <v>3.7</v>
      </c>
      <c r="Z14" s="59">
        <v>1.6</v>
      </c>
      <c r="AA14" s="36"/>
      <c r="AB14" s="36"/>
    </row>
    <row r="15" spans="1:28" ht="16" thickBot="1">
      <c r="A15" s="3" t="s">
        <v>57</v>
      </c>
      <c r="B15" s="108"/>
      <c r="C15" s="41">
        <v>4</v>
      </c>
      <c r="D15" s="41">
        <v>1288</v>
      </c>
      <c r="E15" s="41">
        <v>400</v>
      </c>
      <c r="F15" s="41" t="s">
        <v>49</v>
      </c>
      <c r="G15" s="41">
        <v>450</v>
      </c>
      <c r="H15" s="35">
        <v>1</v>
      </c>
      <c r="I15" s="41">
        <v>291</v>
      </c>
      <c r="J15" s="41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59">
        <v>9.99</v>
      </c>
      <c r="R15" s="59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59">
        <v>3.81</v>
      </c>
      <c r="Z15" s="59">
        <v>1.31</v>
      </c>
      <c r="AA15" s="36"/>
      <c r="AB15" s="36"/>
    </row>
    <row r="16" spans="1:28" ht="16" thickBot="1">
      <c r="A16" s="37" t="s">
        <v>78</v>
      </c>
      <c r="B16" s="106" t="s">
        <v>74</v>
      </c>
      <c r="C16" s="41">
        <v>1</v>
      </c>
      <c r="D16" s="41">
        <v>1288</v>
      </c>
      <c r="E16" s="41">
        <v>100</v>
      </c>
      <c r="F16" s="41" t="s">
        <v>49</v>
      </c>
      <c r="G16" s="41">
        <v>1800</v>
      </c>
      <c r="H16" s="35"/>
      <c r="I16" s="36">
        <v>65</v>
      </c>
      <c r="J16" s="41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" thickBot="1">
      <c r="A17" s="37" t="s">
        <v>79</v>
      </c>
      <c r="B17" s="107"/>
      <c r="C17" s="41">
        <v>2</v>
      </c>
      <c r="D17" s="41">
        <v>1288</v>
      </c>
      <c r="E17" s="41">
        <v>200</v>
      </c>
      <c r="F17" s="41" t="s">
        <v>49</v>
      </c>
      <c r="G17" s="41">
        <v>900</v>
      </c>
      <c r="H17" s="35"/>
      <c r="I17" s="36">
        <v>139</v>
      </c>
      <c r="J17" s="41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" thickBot="1">
      <c r="A18" s="37" t="s">
        <v>80</v>
      </c>
      <c r="B18" s="108"/>
      <c r="C18" s="41">
        <v>4</v>
      </c>
      <c r="D18" s="41">
        <v>1288</v>
      </c>
      <c r="E18" s="41">
        <v>400</v>
      </c>
      <c r="F18" s="41" t="s">
        <v>49</v>
      </c>
      <c r="G18" s="41">
        <v>450</v>
      </c>
      <c r="H18" s="35"/>
      <c r="I18" s="36">
        <v>291</v>
      </c>
      <c r="J18" s="41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1" customFormat="1" ht="16" thickBot="1">
      <c r="A19" s="111" t="s">
        <v>89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3"/>
    </row>
    <row r="20" spans="1:28" s="51" customFormat="1" ht="16" thickBot="1">
      <c r="A20" s="3" t="s">
        <v>48</v>
      </c>
      <c r="B20" s="107" t="s">
        <v>12</v>
      </c>
      <c r="C20" s="41">
        <v>1</v>
      </c>
      <c r="D20" s="41">
        <v>1288</v>
      </c>
      <c r="E20" s="41">
        <v>100</v>
      </c>
      <c r="F20" s="41" t="s">
        <v>49</v>
      </c>
      <c r="G20" s="41">
        <v>1800</v>
      </c>
      <c r="H20" s="35">
        <v>1</v>
      </c>
      <c r="I20" s="41">
        <v>35</v>
      </c>
      <c r="J20" s="41">
        <v>47952</v>
      </c>
      <c r="K20" s="7">
        <f>J20*8/(1000*C20)</f>
        <v>383.61599999999999</v>
      </c>
      <c r="L20" s="67"/>
      <c r="M20" s="8">
        <f t="shared" ref="M20:M31" si="7">$K20*$C20*$G20/(1000*(Q20+R20))</f>
        <v>58.967446626814684</v>
      </c>
      <c r="N20" s="7">
        <f>$C20*(1000*(Q20+R20))/($C20*$G20)</f>
        <v>6.5055555555555555</v>
      </c>
      <c r="O20" s="8">
        <f t="shared" ref="O20:O31" si="8">P20/4096</f>
        <v>0.58984375</v>
      </c>
      <c r="P20" s="79">
        <v>2416</v>
      </c>
      <c r="Q20" s="80">
        <v>5.0599999999999996</v>
      </c>
      <c r="R20" s="80">
        <v>6.65</v>
      </c>
      <c r="S20" s="79">
        <v>0</v>
      </c>
      <c r="T20" s="79">
        <v>1801.84</v>
      </c>
      <c r="U20" s="8">
        <f t="shared" ref="U20:U31" si="9">$K20*$C20*$G20/(1000*(Y20+Z20))</f>
        <v>198.42206896551721</v>
      </c>
      <c r="V20" s="7">
        <f>$C20*(1000*(Y20+Z20))/($C20*$G20)</f>
        <v>1.9333333333333333</v>
      </c>
      <c r="W20" s="8">
        <f t="shared" ref="W20:W31" si="10">X20/4096</f>
        <v>0.41015625</v>
      </c>
      <c r="X20" s="79">
        <v>1680</v>
      </c>
      <c r="Y20" s="80">
        <v>2.36</v>
      </c>
      <c r="Z20" s="80">
        <v>1.1200000000000001</v>
      </c>
      <c r="AA20" s="82">
        <v>1</v>
      </c>
      <c r="AB20" s="82">
        <v>283.33</v>
      </c>
    </row>
    <row r="21" spans="1:28" s="51" customFormat="1" ht="16" thickBot="1">
      <c r="A21" s="3" t="s">
        <v>50</v>
      </c>
      <c r="B21" s="107"/>
      <c r="C21" s="41">
        <v>2</v>
      </c>
      <c r="D21" s="41">
        <v>1288</v>
      </c>
      <c r="E21" s="41">
        <v>200</v>
      </c>
      <c r="F21" s="41" t="s">
        <v>49</v>
      </c>
      <c r="G21" s="41">
        <v>900</v>
      </c>
      <c r="H21" s="35">
        <v>1</v>
      </c>
      <c r="I21" s="41">
        <v>103</v>
      </c>
      <c r="J21" s="41">
        <v>137196</v>
      </c>
      <c r="K21" s="7">
        <f t="shared" ref="K21:K27" si="11">J21*8/(1000*C21)</f>
        <v>548.78399999999999</v>
      </c>
      <c r="L21" s="67"/>
      <c r="M21" s="8">
        <f t="shared" si="7"/>
        <v>48.756722606120441</v>
      </c>
      <c r="N21" s="7">
        <f t="shared" ref="N21:N31" si="12">$C21*(1000*(Q21+R21))/($C21*$G21)</f>
        <v>22.511111111111106</v>
      </c>
      <c r="O21" s="8">
        <f t="shared" si="8"/>
        <v>1.0078125</v>
      </c>
      <c r="P21" s="79">
        <v>4128</v>
      </c>
      <c r="Q21" s="80">
        <v>9.94</v>
      </c>
      <c r="R21" s="80">
        <v>10.32</v>
      </c>
      <c r="S21" s="79">
        <v>1</v>
      </c>
      <c r="T21" s="79">
        <v>1801.81</v>
      </c>
      <c r="U21" s="8">
        <f t="shared" si="9"/>
        <v>258.5893193717277</v>
      </c>
      <c r="V21" s="7">
        <f t="shared" ref="V21:V31" si="13">$C21*(1000*(Y21+Z21))/($C21*$G21)</f>
        <v>4.2444444444444454</v>
      </c>
      <c r="W21" s="8">
        <f t="shared" si="10"/>
        <v>0.5703125</v>
      </c>
      <c r="X21" s="79">
        <v>2336</v>
      </c>
      <c r="Y21" s="80">
        <v>2.7</v>
      </c>
      <c r="Z21" s="80">
        <v>1.1200000000000001</v>
      </c>
      <c r="AA21" s="82">
        <v>8</v>
      </c>
      <c r="AB21" s="82">
        <v>46.76</v>
      </c>
    </row>
    <row r="22" spans="1:28" s="51" customFormat="1" ht="16" thickBot="1">
      <c r="A22" s="3" t="s">
        <v>51</v>
      </c>
      <c r="B22" s="108"/>
      <c r="C22" s="41">
        <v>4</v>
      </c>
      <c r="D22" s="41">
        <v>1288</v>
      </c>
      <c r="E22" s="41">
        <v>400</v>
      </c>
      <c r="F22" s="41" t="s">
        <v>49</v>
      </c>
      <c r="G22" s="41">
        <v>450</v>
      </c>
      <c r="H22" s="35">
        <v>1</v>
      </c>
      <c r="I22" s="41">
        <v>248</v>
      </c>
      <c r="J22" s="41">
        <v>327672</v>
      </c>
      <c r="K22" s="7">
        <f t="shared" si="11"/>
        <v>655.34400000000005</v>
      </c>
      <c r="L22" s="67"/>
      <c r="M22" s="8">
        <f t="shared" si="7"/>
        <v>61.120165803108833</v>
      </c>
      <c r="N22" s="7">
        <f t="shared" si="12"/>
        <v>42.888888888888879</v>
      </c>
      <c r="O22" s="8">
        <f t="shared" si="8"/>
        <v>1.61328125</v>
      </c>
      <c r="P22" s="79">
        <v>6608</v>
      </c>
      <c r="Q22" s="80">
        <v>8.44</v>
      </c>
      <c r="R22" s="80">
        <v>10.86</v>
      </c>
      <c r="S22" s="79">
        <v>1</v>
      </c>
      <c r="T22" s="79">
        <v>1801.87</v>
      </c>
      <c r="U22" s="8">
        <f t="shared" si="9"/>
        <v>266.88217194570137</v>
      </c>
      <c r="V22" s="7">
        <f t="shared" si="13"/>
        <v>9.8222222222222229</v>
      </c>
      <c r="W22" s="8">
        <f t="shared" si="10"/>
        <v>1.671875</v>
      </c>
      <c r="X22" s="79">
        <v>6848</v>
      </c>
      <c r="Y22" s="80">
        <v>3.03</v>
      </c>
      <c r="Z22" s="80">
        <v>1.39</v>
      </c>
      <c r="AA22" s="82">
        <v>4</v>
      </c>
      <c r="AB22" s="82">
        <v>105.43</v>
      </c>
    </row>
    <row r="23" spans="1:28" s="51" customFormat="1" ht="16" thickBot="1">
      <c r="A23" s="3" t="s">
        <v>52</v>
      </c>
      <c r="B23" s="106" t="s">
        <v>15</v>
      </c>
      <c r="C23" s="41">
        <v>1</v>
      </c>
      <c r="D23" s="41">
        <v>1288</v>
      </c>
      <c r="E23" s="41">
        <v>100</v>
      </c>
      <c r="F23" s="41" t="s">
        <v>49</v>
      </c>
      <c r="G23" s="41">
        <v>1800</v>
      </c>
      <c r="H23" s="35">
        <v>1</v>
      </c>
      <c r="I23" s="41">
        <v>85</v>
      </c>
      <c r="J23" s="41">
        <v>113220</v>
      </c>
      <c r="K23" s="7">
        <f t="shared" si="11"/>
        <v>905.76</v>
      </c>
      <c r="L23" s="67"/>
      <c r="M23" s="8">
        <f t="shared" si="7"/>
        <v>48.842660275614143</v>
      </c>
      <c r="N23" s="7">
        <f t="shared" si="12"/>
        <v>18.544444444444444</v>
      </c>
      <c r="O23" s="8">
        <f t="shared" si="8"/>
        <v>0.71875</v>
      </c>
      <c r="P23" s="79">
        <v>2944</v>
      </c>
      <c r="Q23" s="80">
        <v>10.74</v>
      </c>
      <c r="R23" s="80">
        <v>22.64</v>
      </c>
      <c r="S23" s="79">
        <v>1</v>
      </c>
      <c r="T23" s="79">
        <v>1801.87</v>
      </c>
      <c r="U23" s="8">
        <f t="shared" si="9"/>
        <v>410.67204030226702</v>
      </c>
      <c r="V23" s="7">
        <f t="shared" si="13"/>
        <v>2.2055555555555553</v>
      </c>
      <c r="W23" s="8">
        <f t="shared" si="10"/>
        <v>0.80859375</v>
      </c>
      <c r="X23" s="79">
        <v>3312</v>
      </c>
      <c r="Y23" s="80">
        <v>1.76</v>
      </c>
      <c r="Z23" s="80">
        <v>2.21</v>
      </c>
      <c r="AA23" s="79">
        <v>6</v>
      </c>
      <c r="AB23" s="79">
        <v>49.29</v>
      </c>
    </row>
    <row r="24" spans="1:28" s="51" customFormat="1" ht="16" thickBot="1">
      <c r="A24" s="3" t="s">
        <v>53</v>
      </c>
      <c r="B24" s="107"/>
      <c r="C24" s="41">
        <v>2</v>
      </c>
      <c r="D24" s="41">
        <v>1288</v>
      </c>
      <c r="E24" s="41">
        <v>200</v>
      </c>
      <c r="F24" s="41" t="s">
        <v>49</v>
      </c>
      <c r="G24" s="41">
        <v>900</v>
      </c>
      <c r="H24" s="35">
        <v>1</v>
      </c>
      <c r="I24" s="41">
        <v>177</v>
      </c>
      <c r="J24" s="41">
        <v>235764</v>
      </c>
      <c r="K24" s="7">
        <f t="shared" si="11"/>
        <v>943.05600000000004</v>
      </c>
      <c r="L24" s="67"/>
      <c r="M24" s="8">
        <f t="shared" si="7"/>
        <v>45.122296650717708</v>
      </c>
      <c r="N24" s="7">
        <f t="shared" si="12"/>
        <v>41.8</v>
      </c>
      <c r="O24" s="8">
        <f t="shared" si="8"/>
        <v>1.06640625</v>
      </c>
      <c r="P24" s="79">
        <v>4368</v>
      </c>
      <c r="Q24" s="81">
        <v>12.88</v>
      </c>
      <c r="R24" s="81">
        <v>24.74</v>
      </c>
      <c r="S24" s="79">
        <v>2</v>
      </c>
      <c r="T24" s="79">
        <v>1802.55</v>
      </c>
      <c r="U24" s="8">
        <f t="shared" si="9"/>
        <v>434.14342710997443</v>
      </c>
      <c r="V24" s="7">
        <f t="shared" si="13"/>
        <v>4.3444444444444441</v>
      </c>
      <c r="W24" s="8">
        <f t="shared" si="10"/>
        <v>0.5703125</v>
      </c>
      <c r="X24" s="79">
        <v>2336</v>
      </c>
      <c r="Y24" s="80">
        <v>2.73</v>
      </c>
      <c r="Z24" s="80">
        <v>1.18</v>
      </c>
      <c r="AA24" s="79">
        <v>8</v>
      </c>
      <c r="AB24" s="79">
        <v>48.31</v>
      </c>
    </row>
    <row r="25" spans="1:28" s="51" customFormat="1" ht="16" thickBot="1">
      <c r="A25" s="3" t="s">
        <v>54</v>
      </c>
      <c r="B25" s="108"/>
      <c r="C25" s="41">
        <v>4</v>
      </c>
      <c r="D25" s="41">
        <v>1288</v>
      </c>
      <c r="E25" s="41">
        <v>400</v>
      </c>
      <c r="F25" s="41" t="s">
        <v>49</v>
      </c>
      <c r="G25" s="41">
        <v>450</v>
      </c>
      <c r="H25" s="35">
        <v>1</v>
      </c>
      <c r="I25" s="41">
        <v>363</v>
      </c>
      <c r="J25" s="41">
        <v>484848</v>
      </c>
      <c r="K25" s="7">
        <f t="shared" si="11"/>
        <v>969.69600000000003</v>
      </c>
      <c r="L25" s="67"/>
      <c r="M25" s="8">
        <f t="shared" si="7"/>
        <v>44.222265011401063</v>
      </c>
      <c r="N25" s="7">
        <f t="shared" si="12"/>
        <v>87.711111111111109</v>
      </c>
      <c r="O25" s="8">
        <f t="shared" si="8"/>
        <v>1.7578125</v>
      </c>
      <c r="P25" s="79">
        <v>7200</v>
      </c>
      <c r="Q25" s="80">
        <v>12.8</v>
      </c>
      <c r="R25" s="80">
        <v>26.67</v>
      </c>
      <c r="S25" s="79">
        <v>2</v>
      </c>
      <c r="T25" s="79">
        <v>1802.78</v>
      </c>
      <c r="U25" s="8">
        <f t="shared" si="9"/>
        <v>419.58</v>
      </c>
      <c r="V25" s="7">
        <f t="shared" si="13"/>
        <v>9.2444444444444436</v>
      </c>
      <c r="W25" s="8">
        <f t="shared" si="10"/>
        <v>0.81640625</v>
      </c>
      <c r="X25" s="79">
        <v>3344</v>
      </c>
      <c r="Y25" s="80">
        <v>2.93</v>
      </c>
      <c r="Z25" s="80">
        <v>1.23</v>
      </c>
      <c r="AA25" s="79">
        <v>8</v>
      </c>
      <c r="AB25" s="79">
        <v>50.09</v>
      </c>
    </row>
    <row r="26" spans="1:28" s="51" customFormat="1" ht="16" thickBot="1">
      <c r="A26" s="3" t="s">
        <v>55</v>
      </c>
      <c r="B26" s="106" t="s">
        <v>21</v>
      </c>
      <c r="C26" s="41">
        <v>1</v>
      </c>
      <c r="D26" s="41">
        <v>1288</v>
      </c>
      <c r="E26" s="41">
        <v>100</v>
      </c>
      <c r="F26" s="41" t="s">
        <v>49</v>
      </c>
      <c r="G26" s="41">
        <v>1800</v>
      </c>
      <c r="H26" s="35">
        <v>1</v>
      </c>
      <c r="I26" s="41">
        <v>65</v>
      </c>
      <c r="J26" s="41">
        <v>85248</v>
      </c>
      <c r="K26" s="7">
        <f t="shared" si="11"/>
        <v>681.98400000000004</v>
      </c>
      <c r="L26" s="67"/>
      <c r="M26" s="8">
        <f t="shared" si="7"/>
        <v>49.618884397736451</v>
      </c>
      <c r="N26" s="7">
        <f t="shared" si="12"/>
        <v>13.744444444444447</v>
      </c>
      <c r="O26" s="8">
        <f t="shared" si="8"/>
        <v>0.67578125</v>
      </c>
      <c r="P26" s="79">
        <v>2768</v>
      </c>
      <c r="Q26" s="80">
        <v>9.19</v>
      </c>
      <c r="R26" s="80">
        <v>15.55</v>
      </c>
      <c r="S26" s="79">
        <v>1</v>
      </c>
      <c r="T26" s="79">
        <v>1802.54</v>
      </c>
      <c r="U26" s="8">
        <f t="shared" si="9"/>
        <v>410.55892976588626</v>
      </c>
      <c r="V26" s="7">
        <f t="shared" si="13"/>
        <v>1.6611111111111112</v>
      </c>
      <c r="W26" s="8">
        <f t="shared" si="10"/>
        <v>0.7109375</v>
      </c>
      <c r="X26" s="79">
        <v>2912</v>
      </c>
      <c r="Y26" s="80">
        <v>1.93</v>
      </c>
      <c r="Z26" s="80">
        <v>1.06</v>
      </c>
      <c r="AA26" s="79">
        <v>6</v>
      </c>
      <c r="AB26" s="79">
        <v>49.21</v>
      </c>
    </row>
    <row r="27" spans="1:28" s="51" customFormat="1" ht="16" thickBot="1">
      <c r="A27" s="3" t="s">
        <v>56</v>
      </c>
      <c r="B27" s="107"/>
      <c r="C27" s="41">
        <v>2</v>
      </c>
      <c r="D27" s="41">
        <v>1288</v>
      </c>
      <c r="E27" s="41">
        <v>200</v>
      </c>
      <c r="F27" s="41" t="s">
        <v>49</v>
      </c>
      <c r="G27" s="41">
        <v>900</v>
      </c>
      <c r="H27" s="35">
        <v>1</v>
      </c>
      <c r="I27" s="41">
        <v>139</v>
      </c>
      <c r="J27" s="41">
        <v>185148</v>
      </c>
      <c r="K27" s="7">
        <f t="shared" si="11"/>
        <v>740.59199999999998</v>
      </c>
      <c r="L27" s="67"/>
      <c r="M27" s="8">
        <f t="shared" si="7"/>
        <v>54.388641370869038</v>
      </c>
      <c r="N27" s="7">
        <f t="shared" si="12"/>
        <v>27.233333333333331</v>
      </c>
      <c r="O27" s="8">
        <f t="shared" si="8"/>
        <v>0.98828125</v>
      </c>
      <c r="P27" s="79">
        <v>4048</v>
      </c>
      <c r="Q27" s="80">
        <v>8.52</v>
      </c>
      <c r="R27" s="80">
        <v>15.99</v>
      </c>
      <c r="S27" s="79">
        <v>1</v>
      </c>
      <c r="T27" s="79">
        <v>1801.91</v>
      </c>
      <c r="U27" s="8">
        <f t="shared" si="9"/>
        <v>340.06775510204079</v>
      </c>
      <c r="V27" s="7">
        <f t="shared" si="13"/>
        <v>4.3555555555555552</v>
      </c>
      <c r="W27" s="8">
        <f t="shared" si="10"/>
        <v>0.57421875</v>
      </c>
      <c r="X27" s="79">
        <v>2352</v>
      </c>
      <c r="Y27" s="80">
        <v>2.74</v>
      </c>
      <c r="Z27" s="80">
        <v>1.18</v>
      </c>
      <c r="AA27" s="79">
        <v>7</v>
      </c>
      <c r="AB27" s="79">
        <v>52.38</v>
      </c>
    </row>
    <row r="28" spans="1:28" s="51" customFormat="1" ht="16" thickBot="1">
      <c r="A28" s="3" t="s">
        <v>57</v>
      </c>
      <c r="B28" s="108"/>
      <c r="C28" s="41">
        <v>4</v>
      </c>
      <c r="D28" s="41">
        <v>1288</v>
      </c>
      <c r="E28" s="41">
        <v>400</v>
      </c>
      <c r="F28" s="41" t="s">
        <v>49</v>
      </c>
      <c r="G28" s="41">
        <v>450</v>
      </c>
      <c r="H28" s="35">
        <v>1</v>
      </c>
      <c r="I28" s="41">
        <v>291</v>
      </c>
      <c r="J28" s="41">
        <v>387612</v>
      </c>
      <c r="K28" s="7">
        <f>J28*8/(1000*C28)</f>
        <v>775.22400000000005</v>
      </c>
      <c r="L28" s="67"/>
      <c r="M28" s="8">
        <f t="shared" si="7"/>
        <v>47.689788106630225</v>
      </c>
      <c r="N28" s="7">
        <f t="shared" si="12"/>
        <v>65.022222222222211</v>
      </c>
      <c r="O28" s="8">
        <f t="shared" si="8"/>
        <v>1.55078125</v>
      </c>
      <c r="P28" s="79">
        <v>6352</v>
      </c>
      <c r="Q28" s="80">
        <v>11.01</v>
      </c>
      <c r="R28" s="80">
        <v>18.25</v>
      </c>
      <c r="S28" s="79">
        <v>1</v>
      </c>
      <c r="T28" s="79">
        <v>1801.79</v>
      </c>
      <c r="U28" s="8">
        <f t="shared" si="9"/>
        <v>340.34224390243907</v>
      </c>
      <c r="V28" s="7">
        <f t="shared" si="13"/>
        <v>9.1111111111111107</v>
      </c>
      <c r="W28" s="8">
        <f t="shared" si="10"/>
        <v>1.04296875</v>
      </c>
      <c r="X28" s="79">
        <v>4272</v>
      </c>
      <c r="Y28" s="80">
        <v>2.81</v>
      </c>
      <c r="Z28" s="80">
        <v>1.29</v>
      </c>
      <c r="AA28" s="79">
        <v>8</v>
      </c>
      <c r="AB28" s="79">
        <v>49.73</v>
      </c>
    </row>
    <row r="29" spans="1:28" s="51" customFormat="1" ht="16" thickBot="1">
      <c r="A29" s="37" t="s">
        <v>78</v>
      </c>
      <c r="B29" s="106" t="s">
        <v>74</v>
      </c>
      <c r="C29" s="41">
        <v>1</v>
      </c>
      <c r="D29" s="41">
        <v>1288</v>
      </c>
      <c r="E29" s="41">
        <v>100</v>
      </c>
      <c r="F29" s="41" t="s">
        <v>49</v>
      </c>
      <c r="G29" s="41">
        <v>1800</v>
      </c>
      <c r="H29" s="35">
        <v>1</v>
      </c>
      <c r="I29" s="36">
        <v>65</v>
      </c>
      <c r="J29" s="41">
        <v>85248</v>
      </c>
      <c r="K29" s="7"/>
      <c r="L29" s="67"/>
      <c r="M29" s="8" t="e">
        <f t="shared" si="7"/>
        <v>#DIV/0!</v>
      </c>
      <c r="N29" s="7">
        <f t="shared" si="12"/>
        <v>0</v>
      </c>
      <c r="O29" s="8">
        <f t="shared" si="8"/>
        <v>0</v>
      </c>
      <c r="P29" s="36"/>
      <c r="Q29" s="36"/>
      <c r="R29" s="36"/>
      <c r="S29" s="36"/>
      <c r="T29" s="36"/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36"/>
      <c r="Y29" s="36"/>
      <c r="Z29" s="36"/>
      <c r="AA29" s="36"/>
      <c r="AB29" s="36"/>
    </row>
    <row r="30" spans="1:28" s="51" customFormat="1" ht="16" thickBot="1">
      <c r="A30" s="37" t="s">
        <v>79</v>
      </c>
      <c r="B30" s="107"/>
      <c r="C30" s="41">
        <v>2</v>
      </c>
      <c r="D30" s="41">
        <v>1288</v>
      </c>
      <c r="E30" s="41">
        <v>200</v>
      </c>
      <c r="F30" s="41" t="s">
        <v>49</v>
      </c>
      <c r="G30" s="41">
        <v>900</v>
      </c>
      <c r="H30" s="35">
        <v>1</v>
      </c>
      <c r="I30" s="36">
        <v>139</v>
      </c>
      <c r="J30" s="41">
        <v>185148</v>
      </c>
      <c r="K30" s="7"/>
      <c r="L30" s="67"/>
      <c r="M30" s="8" t="e">
        <f t="shared" si="7"/>
        <v>#DIV/0!</v>
      </c>
      <c r="N30" s="7">
        <f t="shared" si="12"/>
        <v>0</v>
      </c>
      <c r="O30" s="8">
        <f t="shared" si="8"/>
        <v>0</v>
      </c>
      <c r="P30" s="36"/>
      <c r="Q30" s="36"/>
      <c r="R30" s="36"/>
      <c r="S30" s="36"/>
      <c r="T30" s="36"/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36"/>
      <c r="Y30" s="36"/>
      <c r="Z30" s="36"/>
      <c r="AA30" s="36"/>
      <c r="AB30" s="36"/>
    </row>
    <row r="31" spans="1:28" s="51" customFormat="1" ht="16" thickBot="1">
      <c r="A31" s="37" t="s">
        <v>80</v>
      </c>
      <c r="B31" s="108"/>
      <c r="C31" s="41">
        <v>4</v>
      </c>
      <c r="D31" s="41">
        <v>1288</v>
      </c>
      <c r="E31" s="41">
        <v>400</v>
      </c>
      <c r="F31" s="41" t="s">
        <v>49</v>
      </c>
      <c r="G31" s="41">
        <v>450</v>
      </c>
      <c r="H31" s="35">
        <v>1</v>
      </c>
      <c r="I31" s="36">
        <v>291</v>
      </c>
      <c r="J31" s="41">
        <v>387612</v>
      </c>
      <c r="K31" s="7"/>
      <c r="L31" s="67"/>
      <c r="M31" s="8" t="e">
        <f t="shared" si="7"/>
        <v>#DIV/0!</v>
      </c>
      <c r="N31" s="7">
        <f t="shared" si="12"/>
        <v>0</v>
      </c>
      <c r="O31" s="8">
        <f t="shared" si="8"/>
        <v>0</v>
      </c>
      <c r="P31" s="36"/>
      <c r="Q31" s="36"/>
      <c r="R31" s="36"/>
      <c r="S31" s="36"/>
      <c r="T31" s="36"/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36"/>
      <c r="Y31" s="36"/>
      <c r="Z31" s="36"/>
      <c r="AA31" s="36"/>
      <c r="AB31" s="36"/>
    </row>
  </sheetData>
  <mergeCells count="43">
    <mergeCell ref="U1:AB1"/>
    <mergeCell ref="L1:T1"/>
    <mergeCell ref="A1:G1"/>
    <mergeCell ref="H1:K1"/>
    <mergeCell ref="A2:G3"/>
    <mergeCell ref="H2:K3"/>
    <mergeCell ref="L2:T3"/>
    <mergeCell ref="U2:AB3"/>
    <mergeCell ref="A19:AB19"/>
    <mergeCell ref="B20:B22"/>
    <mergeCell ref="B23:B25"/>
    <mergeCell ref="B26:B28"/>
    <mergeCell ref="B29:B31"/>
    <mergeCell ref="A4:A5"/>
    <mergeCell ref="B4:B5"/>
    <mergeCell ref="C4:C5"/>
    <mergeCell ref="D4:D5"/>
    <mergeCell ref="E4:E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2012-11-02T15:03:07Z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