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5600" windowHeight="16060" tabRatio="500"/>
  </bookViews>
  <sheets>
    <sheet name="Download" sheetId="1" r:id="rId1"/>
    <sheet name="Streaming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6" i="2" l="1"/>
  <c r="O6" i="2"/>
  <c r="U24" i="2"/>
  <c r="M24" i="2"/>
  <c r="T24" i="2"/>
  <c r="S24" i="2"/>
  <c r="O24" i="2"/>
  <c r="N24" i="2"/>
  <c r="J24" i="2"/>
  <c r="U23" i="2"/>
  <c r="M23" i="2"/>
  <c r="T23" i="2"/>
  <c r="S23" i="2"/>
  <c r="O23" i="2"/>
  <c r="N23" i="2"/>
  <c r="J23" i="2"/>
  <c r="U22" i="2"/>
  <c r="M22" i="2"/>
  <c r="T22" i="2"/>
  <c r="S22" i="2"/>
  <c r="O22" i="2"/>
  <c r="N22" i="2"/>
  <c r="J22" i="2"/>
  <c r="U21" i="2"/>
  <c r="M21" i="2"/>
  <c r="T21" i="2"/>
  <c r="S21" i="2"/>
  <c r="O21" i="2"/>
  <c r="N21" i="2"/>
  <c r="J21" i="2"/>
  <c r="U20" i="2"/>
  <c r="M20" i="2"/>
  <c r="T20" i="2"/>
  <c r="S20" i="2"/>
  <c r="O20" i="2"/>
  <c r="N20" i="2"/>
  <c r="J20" i="2"/>
  <c r="U19" i="2"/>
  <c r="M19" i="2"/>
  <c r="T19" i="2"/>
  <c r="S19" i="2"/>
  <c r="O19" i="2"/>
  <c r="N19" i="2"/>
  <c r="J19" i="2"/>
  <c r="U18" i="2"/>
  <c r="M18" i="2"/>
  <c r="T18" i="2"/>
  <c r="S18" i="2"/>
  <c r="O18" i="2"/>
  <c r="N18" i="2"/>
  <c r="J18" i="2"/>
  <c r="U17" i="2"/>
  <c r="M17" i="2"/>
  <c r="T17" i="2"/>
  <c r="S17" i="2"/>
  <c r="O17" i="2"/>
  <c r="N17" i="2"/>
  <c r="J17" i="2"/>
  <c r="U16" i="2"/>
  <c r="M16" i="2"/>
  <c r="T16" i="2"/>
  <c r="S16" i="2"/>
  <c r="N16" i="2"/>
  <c r="J16" i="2"/>
  <c r="T7" i="2"/>
  <c r="T8" i="2"/>
  <c r="T9" i="2"/>
  <c r="T10" i="2"/>
  <c r="T11" i="2"/>
  <c r="T12" i="2"/>
  <c r="T13" i="2"/>
  <c r="T14" i="2"/>
  <c r="T6" i="2"/>
  <c r="N6" i="2"/>
  <c r="J7" i="2"/>
  <c r="K7" i="2"/>
  <c r="S7" i="2"/>
  <c r="J8" i="2"/>
  <c r="K8" i="2"/>
  <c r="S8" i="2"/>
  <c r="J9" i="2"/>
  <c r="K9" i="2"/>
  <c r="S9" i="2"/>
  <c r="J10" i="2"/>
  <c r="K10" i="2"/>
  <c r="S10" i="2"/>
  <c r="J11" i="2"/>
  <c r="K11" i="2"/>
  <c r="S11" i="2"/>
  <c r="J12" i="2"/>
  <c r="K12" i="2"/>
  <c r="S12" i="2"/>
  <c r="J13" i="2"/>
  <c r="K13" i="2"/>
  <c r="S13" i="2"/>
  <c r="J14" i="2"/>
  <c r="K14" i="2"/>
  <c r="S14" i="2"/>
  <c r="J6" i="2"/>
  <c r="K6" i="2"/>
  <c r="S6" i="2"/>
  <c r="M6" i="2"/>
  <c r="M7" i="2"/>
  <c r="M8" i="2"/>
  <c r="M9" i="2"/>
  <c r="M10" i="2"/>
  <c r="M11" i="2"/>
  <c r="M12" i="2"/>
  <c r="M13" i="2"/>
  <c r="M14" i="2"/>
  <c r="K23" i="1"/>
  <c r="K22" i="1"/>
  <c r="K21" i="1"/>
  <c r="K20" i="1"/>
  <c r="K19" i="1"/>
  <c r="K18" i="1"/>
  <c r="K16" i="1"/>
  <c r="K15" i="1"/>
  <c r="K14" i="1"/>
  <c r="K13" i="1"/>
  <c r="K12" i="1"/>
  <c r="K11" i="1"/>
  <c r="K9" i="1"/>
  <c r="K8" i="1"/>
  <c r="K7" i="1"/>
  <c r="K6" i="1"/>
  <c r="K5" i="1"/>
  <c r="K4" i="1"/>
  <c r="O7" i="2"/>
  <c r="O8" i="2"/>
  <c r="O9" i="2"/>
  <c r="O10" i="2"/>
  <c r="O11" i="2"/>
  <c r="O12" i="2"/>
  <c r="O13" i="2"/>
  <c r="O14" i="2"/>
  <c r="U7" i="2"/>
  <c r="U8" i="2"/>
  <c r="U9" i="2"/>
  <c r="U10" i="2"/>
  <c r="U11" i="2"/>
  <c r="U12" i="2"/>
  <c r="U13" i="2"/>
  <c r="U14" i="2"/>
  <c r="U6" i="2"/>
  <c r="N7" i="2"/>
  <c r="N8" i="2"/>
  <c r="N9" i="2"/>
  <c r="N10" i="2"/>
  <c r="N11" i="2"/>
  <c r="N12" i="2"/>
  <c r="N13" i="2"/>
  <c r="N14" i="2"/>
</calcChain>
</file>

<file path=xl/sharedStrings.xml><?xml version="1.0" encoding="utf-8"?>
<sst xmlns="http://schemas.openxmlformats.org/spreadsheetml/2006/main" count="276" uniqueCount="90">
  <si>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</si>
  <si>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</si>
  <si>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</si>
  <si>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</si>
  <si>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</si>
  <si>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</si>
  <si>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</si>
  <si>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</si>
  <si>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O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</si>
  <si>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</si>
  <si>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</si>
  <si>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</si>
  <si>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</si>
  <si>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</si>
  <si>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</si>
  <si>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</si>
  <si>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</si>
  <si>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</si>
  <si>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</si>
  <si>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</si>
  <si>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</si>
  <si>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</si>
  <si>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</si>
  <si>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</si>
  <si>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</si>
  <si>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</si>
  <si>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</si>
  <si>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</si>
  <si>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</si>
  <si>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</si>
  <si>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</si>
  <si>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</si>
  <si>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</si>
  <si>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</si>
  <si>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</si>
  <si>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</si>
  <si>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</si>
  <si>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</si>
  <si>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</si>
  <si>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</si>
  <si>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</si>
  <si>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</si>
  <si>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</si>
  <si>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</si>
  <si>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</si>
  <si>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</si>
  <si>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</si>
  <si>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</si>
  <si>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</si>
  <si>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</si>
  <si>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</si>
  <si>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</si>
  <si>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</si>
  <si>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</si>
  <si>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</si>
  <si>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</si>
  <si>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</si>
  <si>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</si>
  <si>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</si>
  <si>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</si>
  <si>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</si>
  <si>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</si>
  <si>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</si>
  <si>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</si>
  <si>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</si>
  <si>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Ns</t>
  </si>
  <si>
    <t>Al</t>
  </si>
  <si>
    <t>MaxTime1</t>
  </si>
  <si>
    <t>Codec-Specific Results with Errors</t>
  </si>
  <si>
    <t>Codec-specific Results Error-Free</t>
  </si>
  <si>
    <t>Code-Specific</t>
  </si>
  <si>
    <t>ld_decoder</t>
  </si>
  <si>
    <t>6330 Submission Parameters</t>
  </si>
  <si>
    <t>IL</t>
  </si>
  <si>
    <t>n/a</t>
  </si>
  <si>
    <t>#1 6330 Submission Parameters (Small Memory and Low Overhead)</t>
  </si>
  <si>
    <t>#2 6330 Submission Parameters (Low Decoding Complexity and Low Overhead)</t>
  </si>
  <si>
    <t xml:space="preserve">#3 Alternative Parameters (Low Decoding Complexity and Low Memory)                                    </t>
  </si>
  <si>
    <t>na</t>
  </si>
  <si>
    <t>SQ</t>
  </si>
  <si>
    <t>Supercharged Code Interleaved</t>
  </si>
  <si>
    <t>Supercharged Code Sequential</t>
  </si>
  <si>
    <t>Mixed</t>
  </si>
  <si>
    <t>Reading buffer 40MB</t>
  </si>
  <si>
    <t>Sequential is supported in that case</t>
  </si>
  <si>
    <t>Reading buffer 100MB</t>
  </si>
  <si>
    <t>#1 RS + LDPC</t>
  </si>
  <si>
    <t>#1 RS + LDPC (Read buffer 100 Mbyte)</t>
  </si>
  <si>
    <t>RS+LDPC Submission Parameters</t>
  </si>
  <si>
    <t>Supercharged Submission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</si>
</sst>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44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</cellStyleXfs>
  <cellXfs count="121">
    <xf numFmtId="0" fontId="0" fillId="0" borderId="0" xfId="0"/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/>
    </xf>
    <xf numFmtId="2" fontId="2" fillId="3" borderId="5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2" fontId="2" fillId="3" borderId="18" xfId="0" applyNumberFormat="1" applyFont="1" applyFill="1" applyBorder="1" applyAlignment="1">
      <alignment horizontal="center" vertical="center" wrapText="1"/>
    </xf>
    <xf numFmtId="1" fontId="2" fillId="3" borderId="18" xfId="0" applyNumberFormat="1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1" fontId="2" fillId="3" borderId="15" xfId="0" applyNumberFormat="1" applyFont="1" applyFill="1" applyBorder="1" applyAlignment="1">
      <alignment horizontal="center" vertical="center" wrapText="1"/>
    </xf>
    <xf numFmtId="2" fontId="2" fillId="3" borderId="23" xfId="0" applyNumberFormat="1" applyFont="1" applyFill="1" applyBorder="1" applyAlignment="1">
      <alignment horizontal="center" vertical="center" wrapText="1"/>
    </xf>
    <xf numFmtId="1" fontId="2" fillId="3" borderId="23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6" fillId="4" borderId="4" xfId="0" applyFont="1" applyFill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2" fillId="0" borderId="18" xfId="0" applyNumberFormat="1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2" fontId="2" fillId="0" borderId="23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2" fillId="0" borderId="17" xfId="0" applyNumberFormat="1" applyFont="1" applyBorder="1" applyAlignment="1">
      <alignment horizontal="center" vertical="center" wrapText="1"/>
    </xf>
    <xf numFmtId="2" fontId="2" fillId="0" borderId="20" xfId="0" applyNumberFormat="1" applyFont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center" vertical="center" wrapText="1"/>
    </xf>
    <xf numFmtId="2" fontId="2" fillId="0" borderId="25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3" fillId="0" borderId="19" xfId="0" applyNumberFormat="1" applyFont="1" applyBorder="1" applyAlignment="1">
      <alignment horizontal="center" vertical="center" wrapText="1"/>
    </xf>
    <xf numFmtId="2" fontId="3" fillId="0" borderId="15" xfId="0" applyNumberFormat="1" applyFont="1" applyBorder="1" applyAlignment="1">
      <alignment horizontal="center" vertical="center" wrapText="1"/>
    </xf>
    <xf numFmtId="2" fontId="3" fillId="0" borderId="21" xfId="0" applyNumberFormat="1" applyFont="1" applyBorder="1" applyAlignment="1">
      <alignment horizontal="center" vertical="center" wrapText="1"/>
    </xf>
    <xf numFmtId="2" fontId="3" fillId="0" borderId="23" xfId="0" applyNumberFormat="1" applyFont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 wrapText="1"/>
    </xf>
    <xf numFmtId="2" fontId="2" fillId="0" borderId="19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2" fontId="2" fillId="0" borderId="24" xfId="0" applyNumberFormat="1" applyFont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1" fontId="1" fillId="2" borderId="6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2" fontId="2" fillId="3" borderId="28" xfId="0" applyNumberFormat="1" applyFont="1" applyFill="1" applyBorder="1" applyAlignment="1">
      <alignment horizontal="center" vertical="center" wrapText="1"/>
    </xf>
    <xf numFmtId="1" fontId="2" fillId="3" borderId="28" xfId="0" applyNumberFormat="1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2" fontId="2" fillId="0" borderId="28" xfId="0" applyNumberFormat="1" applyFont="1" applyBorder="1" applyAlignment="1">
      <alignment horizontal="center" vertical="center" wrapText="1"/>
    </xf>
    <xf numFmtId="2" fontId="2" fillId="0" borderId="29" xfId="0" applyNumberFormat="1" applyFont="1" applyBorder="1" applyAlignment="1">
      <alignment horizontal="center" vertical="center" wrapText="1"/>
    </xf>
    <xf numFmtId="2" fontId="2" fillId="0" borderId="27" xfId="0" applyNumberFormat="1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2" fillId="0" borderId="6" xfId="143" applyFont="1" applyBorder="1" applyAlignment="1">
      <alignment horizontal="center" vertical="top" wrapText="1"/>
    </xf>
    <xf numFmtId="0" fontId="8" fillId="0" borderId="6" xfId="143" applyFont="1" applyBorder="1" applyAlignment="1">
      <alignment horizontal="center" vertical="top" wrapText="1"/>
    </xf>
    <xf numFmtId="1" fontId="2" fillId="3" borderId="6" xfId="0" applyNumberFormat="1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6" fillId="7" borderId="2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0" fontId="6" fillId="7" borderId="4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left" vertical="center" wrapText="1"/>
    </xf>
    <xf numFmtId="0" fontId="1" fillId="7" borderId="4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4" xfId="0" applyFont="1" applyFill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</cellXfs>
  <cellStyles count="144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Besuchter Link" xfId="26" builtinId="9" hidden="1"/>
    <cellStyle name="Besuchter Link" xfId="28" builtinId="9" hidden="1"/>
    <cellStyle name="Besuchter Link" xfId="30" builtinId="9" hidden="1"/>
    <cellStyle name="Besuchter Link" xfId="32" builtinId="9" hidden="1"/>
    <cellStyle name="Besuchter Link" xfId="34" builtinId="9" hidden="1"/>
    <cellStyle name="Besuchter Link" xfId="36" builtinId="9" hidden="1"/>
    <cellStyle name="Besuchter Link" xfId="38" builtinId="9" hidden="1"/>
    <cellStyle name="Besuchter Link" xfId="40" builtinId="9" hidden="1"/>
    <cellStyle name="Besuchter Link" xfId="42" builtinId="9" hidden="1"/>
    <cellStyle name="Besuchter Link" xfId="44" builtinId="9" hidden="1"/>
    <cellStyle name="Besuchter Link" xfId="46" builtinId="9" hidden="1"/>
    <cellStyle name="Besuchter Link" xfId="48" builtinId="9" hidden="1"/>
    <cellStyle name="Besuchter Link" xfId="50" builtinId="9" hidden="1"/>
    <cellStyle name="Besuchter Link" xfId="52" builtinId="9" hidden="1"/>
    <cellStyle name="Besuchter Link" xfId="54" builtinId="9" hidden="1"/>
    <cellStyle name="Besuchter Link" xfId="56" builtinId="9" hidden="1"/>
    <cellStyle name="Besuchter Link" xfId="58" builtinId="9" hidden="1"/>
    <cellStyle name="Besuchter Link" xfId="60" builtinId="9" hidden="1"/>
    <cellStyle name="Besuchter Link" xfId="62" builtinId="9" hidden="1"/>
    <cellStyle name="Besuchter Link" xfId="64" builtinId="9" hidden="1"/>
    <cellStyle name="Besuchter Link" xfId="66" builtinId="9" hidden="1"/>
    <cellStyle name="Besuchter Link" xfId="68" builtinId="9" hidden="1"/>
    <cellStyle name="Besuchter Link" xfId="70" builtinId="9" hidden="1"/>
    <cellStyle name="Besuchter Link" xfId="72" builtinId="9" hidden="1"/>
    <cellStyle name="Besuchter Link" xfId="74" builtinId="9" hidden="1"/>
    <cellStyle name="Besuchter Link" xfId="76" builtinId="9" hidden="1"/>
    <cellStyle name="Besuchter Link" xfId="78" builtinId="9" hidden="1"/>
    <cellStyle name="Besuchter Link" xfId="80" builtinId="9" hidden="1"/>
    <cellStyle name="Besuchter Link" xfId="82" builtinId="9" hidden="1"/>
    <cellStyle name="Besuchter Link" xfId="84" builtinId="9" hidden="1"/>
    <cellStyle name="Besuchter Link" xfId="86" builtinId="9" hidden="1"/>
    <cellStyle name="Besuchter Link" xfId="88" builtinId="9" hidden="1"/>
    <cellStyle name="Besuchter Link" xfId="90" builtinId="9" hidden="1"/>
    <cellStyle name="Besuchter Link" xfId="92" builtinId="9" hidden="1"/>
    <cellStyle name="Besuchter Link" xfId="94" builtinId="9" hidden="1"/>
    <cellStyle name="Besuchter Link" xfId="96" builtinId="9" hidden="1"/>
    <cellStyle name="Besuchter Link" xfId="98" builtinId="9" hidden="1"/>
    <cellStyle name="Besuchter Link" xfId="100" builtinId="9" hidden="1"/>
    <cellStyle name="Besuchter Link" xfId="102" builtinId="9" hidden="1"/>
    <cellStyle name="Besuchter Link" xfId="104" builtinId="9" hidden="1"/>
    <cellStyle name="Besuchter Link" xfId="106" builtinId="9" hidden="1"/>
    <cellStyle name="Besuchter Link" xfId="108" builtinId="9" hidden="1"/>
    <cellStyle name="Besuchter Link" xfId="110" builtinId="9" hidden="1"/>
    <cellStyle name="Besuchter Link" xfId="112" builtinId="9" hidden="1"/>
    <cellStyle name="Besuchter Link" xfId="114" builtinId="9" hidden="1"/>
    <cellStyle name="Besuchter Link" xfId="116" builtinId="9" hidden="1"/>
    <cellStyle name="Besuchter Link" xfId="118" builtinId="9" hidden="1"/>
    <cellStyle name="Besuchter Link" xfId="120" builtinId="9" hidden="1"/>
    <cellStyle name="Besuchter Link" xfId="122" builtinId="9" hidden="1"/>
    <cellStyle name="Besuchter Link" xfId="124" builtinId="9" hidden="1"/>
    <cellStyle name="Besuchter Link" xfId="126" builtinId="9" hidden="1"/>
    <cellStyle name="Besuchter Link" xfId="128" builtinId="9" hidden="1"/>
    <cellStyle name="Besuchter Link" xfId="130" builtinId="9" hidden="1"/>
    <cellStyle name="Besuchter Link" xfId="132" builtinId="9" hidden="1"/>
    <cellStyle name="Besuchter Link" xfId="134" builtinId="9" hidden="1"/>
    <cellStyle name="Besuchter Link" xfId="136" builtinId="9" hidden="1"/>
    <cellStyle name="Besuchter Link" xfId="138" builtinId="9" hidden="1"/>
    <cellStyle name="Besuchter Link" xfId="140" builtinId="9" hidden="1"/>
    <cellStyle name="Besuchter Link" xfId="142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Normal 2" xfId="143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4"/>
  <sheetViews>
    <sheetView tabSelected="1" zoomScale="150" zoomScaleNormal="150" zoomScalePageLayoutView="150" workbookViewId="0">
      <selection activeCell="S18" sqref="S18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9.5" bestFit="1" customWidth="1"/>
    <col min="4" max="4" width="6.5" hidden="1" customWidth="1"/>
    <col min="5" max="5" width="3.83203125" bestFit="1" customWidth="1"/>
    <col min="6" max="6" width="10.5" bestFit="1" customWidth="1"/>
    <col min="7" max="7" width="5.1640625" bestFit="1" customWidth="1"/>
    <col min="8" max="8" width="6.5" hidden="1" customWidth="1"/>
    <col min="9" max="9" width="3.83203125" bestFit="1" customWidth="1"/>
    <col min="10" max="10" width="2.83203125" bestFit="1" customWidth="1"/>
    <col min="11" max="11" width="7.1640625" style="67" bestFit="1" customWidth="1"/>
    <col min="12" max="12" width="10.5" style="86" bestFit="1" customWidth="1"/>
    <col min="13" max="13" width="5.33203125" bestFit="1" customWidth="1"/>
    <col min="14" max="14" width="25.33203125" hidden="1" customWidth="1"/>
    <col min="15" max="15" width="2.5" bestFit="1" customWidth="1"/>
    <col min="16" max="16" width="8.5" style="67" bestFit="1" customWidth="1"/>
    <col min="17" max="18" width="9.83203125" style="67" hidden="1" customWidth="1"/>
    <col min="19" max="19" width="8.5" style="67" bestFit="1" customWidth="1"/>
    <col min="20" max="21" width="9.83203125" style="67" hidden="1" customWidth="1"/>
    <col min="22" max="22" width="8.5" style="67" bestFit="1" customWidth="1"/>
    <col min="23" max="24" width="8.5" style="67" hidden="1" customWidth="1"/>
    <col min="25" max="26" width="7.1640625" style="67" hidden="1" customWidth="1"/>
    <col min="27" max="27" width="8.5" style="67" bestFit="1" customWidth="1"/>
    <col min="28" max="28" width="9.83203125" style="67" hidden="1" customWidth="1"/>
    <col min="29" max="29" width="8.5" style="67" hidden="1" customWidth="1"/>
    <col min="30" max="30" width="8.5" style="67" bestFit="1" customWidth="1"/>
    <col min="31" max="31" width="9.83203125" style="67" hidden="1" customWidth="1"/>
    <col min="32" max="32" width="8.5" style="67" hidden="1" customWidth="1"/>
    <col min="33" max="33" width="7.6640625" style="67" bestFit="1" customWidth="1"/>
    <col min="34" max="34" width="7.33203125" hidden="1" customWidth="1"/>
    <col min="35" max="36" width="7.1640625" hidden="1" customWidth="1"/>
    <col min="37" max="37" width="6.33203125" hidden="1" customWidth="1"/>
  </cols>
  <sheetData>
    <row r="1" spans="1:37" ht="16" thickBot="1">
      <c r="A1" s="52" t="s">
        <v>0</v>
      </c>
      <c r="B1" s="53"/>
      <c r="C1" s="53"/>
      <c r="D1" s="53"/>
      <c r="E1" s="53"/>
      <c r="F1" s="54"/>
      <c r="G1" s="52" t="s">
        <v>70</v>
      </c>
      <c r="H1" s="53"/>
      <c r="I1" s="53"/>
      <c r="J1" s="53"/>
      <c r="K1" s="53"/>
      <c r="L1" s="53"/>
      <c r="M1" s="53"/>
      <c r="N1" s="53"/>
      <c r="O1" s="52" t="s">
        <v>71</v>
      </c>
      <c r="P1" s="53"/>
      <c r="Q1" s="53"/>
      <c r="R1" s="53"/>
      <c r="S1" s="53"/>
      <c r="T1" s="53"/>
      <c r="U1" s="53"/>
      <c r="V1" s="53"/>
      <c r="W1" s="53"/>
      <c r="X1" s="53"/>
      <c r="Y1" s="53"/>
      <c r="Z1" s="54"/>
      <c r="AA1" s="52" t="s">
        <v>35</v>
      </c>
      <c r="AB1" s="53"/>
      <c r="AC1" s="53"/>
      <c r="AD1" s="53"/>
      <c r="AE1" s="53"/>
      <c r="AF1" s="53"/>
      <c r="AG1" s="53"/>
      <c r="AH1" s="53"/>
      <c r="AI1" s="53"/>
      <c r="AJ1" s="53"/>
      <c r="AK1" s="54"/>
    </row>
    <row r="2" spans="1:37" ht="16" thickBot="1">
      <c r="A2" s="45" t="s">
        <v>1</v>
      </c>
      <c r="B2" s="43" t="s">
        <v>2</v>
      </c>
      <c r="C2" s="43" t="s">
        <v>3</v>
      </c>
      <c r="D2" s="43" t="s">
        <v>4</v>
      </c>
      <c r="E2" s="43" t="s">
        <v>63</v>
      </c>
      <c r="F2" s="43" t="s">
        <v>5</v>
      </c>
      <c r="G2" s="43" t="s">
        <v>6</v>
      </c>
      <c r="H2" s="43" t="s">
        <v>7</v>
      </c>
      <c r="I2" s="43" t="s">
        <v>65</v>
      </c>
      <c r="J2" s="43" t="s">
        <v>66</v>
      </c>
      <c r="K2" s="63" t="s">
        <v>8</v>
      </c>
      <c r="L2" s="85" t="s">
        <v>9</v>
      </c>
      <c r="M2" s="43" t="s">
        <v>10</v>
      </c>
      <c r="N2" s="43" t="s">
        <v>11</v>
      </c>
      <c r="O2" s="43" t="s">
        <v>24</v>
      </c>
      <c r="P2" s="63" t="s">
        <v>25</v>
      </c>
      <c r="Q2" s="63" t="s">
        <v>26</v>
      </c>
      <c r="R2" s="63" t="s">
        <v>27</v>
      </c>
      <c r="S2" s="63" t="s">
        <v>28</v>
      </c>
      <c r="T2" s="63" t="s">
        <v>67</v>
      </c>
      <c r="U2" s="63" t="s">
        <v>29</v>
      </c>
      <c r="V2" s="63" t="s">
        <v>30</v>
      </c>
      <c r="W2" s="63" t="s">
        <v>31</v>
      </c>
      <c r="X2" s="63" t="s">
        <v>32</v>
      </c>
      <c r="Y2" s="63" t="s">
        <v>33</v>
      </c>
      <c r="Z2" s="63" t="s">
        <v>34</v>
      </c>
      <c r="AA2" s="63" t="s">
        <v>25</v>
      </c>
      <c r="AB2" s="63" t="s">
        <v>26</v>
      </c>
      <c r="AC2" s="63" t="s">
        <v>27</v>
      </c>
      <c r="AD2" s="63" t="s">
        <v>28</v>
      </c>
      <c r="AE2" s="63" t="s">
        <v>67</v>
      </c>
      <c r="AF2" s="63" t="s">
        <v>29</v>
      </c>
      <c r="AG2" s="63" t="s">
        <v>30</v>
      </c>
      <c r="AH2" s="43" t="s">
        <v>31</v>
      </c>
      <c r="AI2" s="43" t="s">
        <v>32</v>
      </c>
      <c r="AJ2" s="43" t="s">
        <v>33</v>
      </c>
      <c r="AK2" s="43" t="s">
        <v>34</v>
      </c>
    </row>
    <row r="3" spans="1:37" s="7" customFormat="1" ht="16" thickBot="1">
      <c r="A3" s="46" t="s">
        <v>75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8"/>
    </row>
    <row r="4" spans="1:37" ht="16" thickBot="1">
      <c r="A4" s="1" t="s">
        <v>12</v>
      </c>
      <c r="B4" s="3" t="s">
        <v>13</v>
      </c>
      <c r="C4" s="2" t="s">
        <v>14</v>
      </c>
      <c r="D4" s="2">
        <v>1288</v>
      </c>
      <c r="E4" s="2">
        <v>1</v>
      </c>
      <c r="F4" s="23">
        <v>1465402</v>
      </c>
      <c r="G4" s="13">
        <v>53</v>
      </c>
      <c r="H4" s="14">
        <v>1288</v>
      </c>
      <c r="I4" s="14">
        <v>10</v>
      </c>
      <c r="J4" s="27">
        <v>8</v>
      </c>
      <c r="K4" s="37">
        <f>(L4/F4-1)*100</f>
        <v>26.437660109649098</v>
      </c>
      <c r="L4" s="38">
        <v>1852820</v>
      </c>
      <c r="M4" s="14" t="s">
        <v>73</v>
      </c>
      <c r="N4" s="29"/>
      <c r="O4" s="24">
        <v>0</v>
      </c>
      <c r="P4" s="64">
        <v>106.97499999999999</v>
      </c>
      <c r="Q4" s="64">
        <v>141.15</v>
      </c>
      <c r="R4" s="64">
        <v>139.92699999999999</v>
      </c>
      <c r="S4" s="64">
        <v>106.97499999999999</v>
      </c>
      <c r="T4" s="64">
        <v>141.15</v>
      </c>
      <c r="U4" s="64">
        <v>139.92699999999999</v>
      </c>
      <c r="V4" s="64">
        <v>9.5</v>
      </c>
      <c r="W4" s="74"/>
      <c r="X4" s="74"/>
      <c r="Y4" s="74"/>
      <c r="Z4" s="75"/>
      <c r="AA4" s="68">
        <v>304.303</v>
      </c>
      <c r="AB4" s="64">
        <v>49.62</v>
      </c>
      <c r="AC4" s="64">
        <v>0</v>
      </c>
      <c r="AD4" s="64">
        <v>304.303</v>
      </c>
      <c r="AE4" s="64">
        <v>49.62</v>
      </c>
      <c r="AF4" s="64">
        <v>0</v>
      </c>
      <c r="AG4" s="64">
        <v>18.899999999999999</v>
      </c>
      <c r="AH4" s="15"/>
      <c r="AI4" s="15"/>
      <c r="AJ4" s="15"/>
      <c r="AK4" s="16"/>
    </row>
    <row r="5" spans="1:37" ht="16" thickBot="1">
      <c r="A5" s="1" t="s">
        <v>15</v>
      </c>
      <c r="B5" s="49" t="s">
        <v>16</v>
      </c>
      <c r="C5" s="2" t="s">
        <v>17</v>
      </c>
      <c r="D5" s="2">
        <v>1288</v>
      </c>
      <c r="E5" s="2">
        <v>20</v>
      </c>
      <c r="F5" s="23">
        <v>2443</v>
      </c>
      <c r="G5" s="17">
        <v>1</v>
      </c>
      <c r="H5" s="10">
        <v>1288</v>
      </c>
      <c r="I5" s="10">
        <v>3</v>
      </c>
      <c r="J5" s="26">
        <v>8</v>
      </c>
      <c r="K5" s="39">
        <f t="shared" ref="K5:K9" si="0">(L5/F5-1)*100</f>
        <v>6.9995906672124519</v>
      </c>
      <c r="L5" s="40">
        <v>2614</v>
      </c>
      <c r="M5" s="10" t="s">
        <v>74</v>
      </c>
      <c r="N5" s="30"/>
      <c r="O5" s="12">
        <v>0</v>
      </c>
      <c r="P5" s="65">
        <v>177.85</v>
      </c>
      <c r="Q5" s="65">
        <v>0.14149999999999999</v>
      </c>
      <c r="R5" s="65">
        <v>0.14194000000000001</v>
      </c>
      <c r="S5" s="65">
        <v>157.286</v>
      </c>
      <c r="T5" s="65">
        <v>0.16</v>
      </c>
      <c r="U5" s="65">
        <v>0.16200000000000001</v>
      </c>
      <c r="V5" s="65">
        <v>2.6</v>
      </c>
      <c r="W5" s="76"/>
      <c r="X5" s="76"/>
      <c r="Y5" s="76"/>
      <c r="Z5" s="77"/>
      <c r="AA5" s="69">
        <v>310.68900000000002</v>
      </c>
      <c r="AB5" s="65">
        <v>8.1000000000000003E-2</v>
      </c>
      <c r="AC5" s="65">
        <v>0</v>
      </c>
      <c r="AD5" s="65">
        <v>279.62</v>
      </c>
      <c r="AE5" s="65">
        <v>0.09</v>
      </c>
      <c r="AF5" s="65">
        <v>0</v>
      </c>
      <c r="AG5" s="65">
        <v>0.7</v>
      </c>
      <c r="AH5" s="11"/>
      <c r="AI5" s="11"/>
      <c r="AJ5" s="11"/>
      <c r="AK5" s="18"/>
    </row>
    <row r="6" spans="1:37" ht="16" thickBot="1">
      <c r="A6" s="1" t="s">
        <v>18</v>
      </c>
      <c r="B6" s="50"/>
      <c r="C6" s="2" t="s">
        <v>19</v>
      </c>
      <c r="D6" s="2">
        <v>1288</v>
      </c>
      <c r="E6" s="2">
        <v>5</v>
      </c>
      <c r="F6" s="23">
        <v>104207</v>
      </c>
      <c r="G6" s="17">
        <v>4</v>
      </c>
      <c r="H6" s="10">
        <v>1288</v>
      </c>
      <c r="I6" s="26">
        <v>10</v>
      </c>
      <c r="J6" s="26">
        <v>8</v>
      </c>
      <c r="K6" s="39">
        <f t="shared" si="0"/>
        <v>6.2778892013012566</v>
      </c>
      <c r="L6" s="40">
        <v>110749</v>
      </c>
      <c r="M6" s="10" t="s">
        <v>73</v>
      </c>
      <c r="N6" s="30"/>
      <c r="O6" s="12">
        <v>0</v>
      </c>
      <c r="P6" s="65">
        <v>103.944</v>
      </c>
      <c r="Q6" s="65">
        <v>10.33</v>
      </c>
      <c r="R6" s="65">
        <v>10.2058</v>
      </c>
      <c r="S6" s="65">
        <v>101.873</v>
      </c>
      <c r="T6" s="65">
        <v>10.54</v>
      </c>
      <c r="U6" s="65">
        <v>10.5222</v>
      </c>
      <c r="V6" s="65">
        <v>8.9</v>
      </c>
      <c r="W6" s="76"/>
      <c r="X6" s="76"/>
      <c r="Y6" s="76"/>
      <c r="Z6" s="77"/>
      <c r="AA6" s="69">
        <v>295.79700000000003</v>
      </c>
      <c r="AB6" s="65">
        <v>3.63</v>
      </c>
      <c r="AC6" s="65">
        <v>0</v>
      </c>
      <c r="AD6" s="65">
        <v>290.98700000000002</v>
      </c>
      <c r="AE6" s="65">
        <v>3.69</v>
      </c>
      <c r="AF6" s="65">
        <v>0</v>
      </c>
      <c r="AG6" s="65">
        <v>2</v>
      </c>
      <c r="AH6" s="11"/>
      <c r="AI6" s="11"/>
      <c r="AJ6" s="11"/>
      <c r="AK6" s="18"/>
    </row>
    <row r="7" spans="1:37" ht="16" thickBot="1">
      <c r="A7" s="1" t="s">
        <v>20</v>
      </c>
      <c r="B7" s="51"/>
      <c r="C7" s="2" t="s">
        <v>14</v>
      </c>
      <c r="D7" s="2">
        <v>1288</v>
      </c>
      <c r="E7" s="2">
        <v>1</v>
      </c>
      <c r="F7" s="23">
        <v>1465402</v>
      </c>
      <c r="G7" s="17">
        <v>53</v>
      </c>
      <c r="H7" s="10">
        <v>1288</v>
      </c>
      <c r="I7" s="10">
        <v>10</v>
      </c>
      <c r="J7" s="26">
        <v>8</v>
      </c>
      <c r="K7" s="39">
        <f t="shared" si="0"/>
        <v>6.3332791957428691</v>
      </c>
      <c r="L7" s="40">
        <v>1558210</v>
      </c>
      <c r="M7" s="10" t="s">
        <v>73</v>
      </c>
      <c r="N7" s="30"/>
      <c r="O7" s="12">
        <v>0</v>
      </c>
      <c r="P7" s="65">
        <v>107.081</v>
      </c>
      <c r="Q7" s="65">
        <v>141.01</v>
      </c>
      <c r="R7" s="65">
        <v>138.88399999999999</v>
      </c>
      <c r="S7" s="65">
        <v>107.081</v>
      </c>
      <c r="T7" s="65">
        <v>141.01</v>
      </c>
      <c r="U7" s="65">
        <v>138.88399999999999</v>
      </c>
      <c r="V7" s="65">
        <v>9.5</v>
      </c>
      <c r="W7" s="76"/>
      <c r="X7" s="76"/>
      <c r="Y7" s="76"/>
      <c r="Z7" s="77"/>
      <c r="AA7" s="69">
        <v>305.16399999999999</v>
      </c>
      <c r="AB7" s="65">
        <v>49.48</v>
      </c>
      <c r="AC7" s="65">
        <v>0</v>
      </c>
      <c r="AD7" s="65">
        <v>305.16399999999999</v>
      </c>
      <c r="AE7" s="65">
        <v>49.48</v>
      </c>
      <c r="AF7" s="65">
        <v>0</v>
      </c>
      <c r="AG7" s="65">
        <v>18.899999999999999</v>
      </c>
      <c r="AH7" s="11"/>
      <c r="AI7" s="11"/>
      <c r="AJ7" s="11"/>
      <c r="AK7" s="18"/>
    </row>
    <row r="8" spans="1:37" ht="16" thickBot="1">
      <c r="A8" s="1" t="s">
        <v>21</v>
      </c>
      <c r="B8" s="49" t="s">
        <v>22</v>
      </c>
      <c r="C8" s="2" t="s">
        <v>17</v>
      </c>
      <c r="D8" s="2">
        <v>1288</v>
      </c>
      <c r="E8" s="2">
        <v>20</v>
      </c>
      <c r="F8" s="23">
        <v>2443</v>
      </c>
      <c r="G8" s="17">
        <v>1</v>
      </c>
      <c r="H8" s="10">
        <v>1288</v>
      </c>
      <c r="I8" s="10">
        <v>3</v>
      </c>
      <c r="J8" s="26">
        <v>8</v>
      </c>
      <c r="K8" s="39">
        <f t="shared" si="0"/>
        <v>29.10356119525175</v>
      </c>
      <c r="L8" s="40">
        <v>3154</v>
      </c>
      <c r="M8" s="10" t="s">
        <v>74</v>
      </c>
      <c r="N8" s="30"/>
      <c r="O8" s="12">
        <v>0</v>
      </c>
      <c r="P8" s="65">
        <v>173.55699999999999</v>
      </c>
      <c r="Q8" s="65">
        <v>0.14499999999999999</v>
      </c>
      <c r="R8" s="65">
        <v>0.14595</v>
      </c>
      <c r="S8" s="65">
        <v>148.03399999999999</v>
      </c>
      <c r="T8" s="65">
        <v>0.17</v>
      </c>
      <c r="U8" s="65">
        <v>0.17280000000000001</v>
      </c>
      <c r="V8" s="65">
        <v>2.6</v>
      </c>
      <c r="W8" s="76"/>
      <c r="X8" s="76"/>
      <c r="Y8" s="76"/>
      <c r="Z8" s="77"/>
      <c r="AA8" s="69">
        <v>303.20299999999997</v>
      </c>
      <c r="AB8" s="65">
        <v>8.3000000000000004E-2</v>
      </c>
      <c r="AC8" s="65">
        <v>0</v>
      </c>
      <c r="AD8" s="65">
        <v>279.62</v>
      </c>
      <c r="AE8" s="65">
        <v>0.09</v>
      </c>
      <c r="AF8" s="65">
        <v>0</v>
      </c>
      <c r="AG8" s="65">
        <v>0.7</v>
      </c>
      <c r="AH8" s="11"/>
      <c r="AI8" s="11"/>
      <c r="AJ8" s="11"/>
      <c r="AK8" s="18"/>
    </row>
    <row r="9" spans="1:37" ht="16" thickBot="1">
      <c r="A9" s="1" t="s">
        <v>23</v>
      </c>
      <c r="B9" s="51"/>
      <c r="C9" s="2" t="s">
        <v>19</v>
      </c>
      <c r="D9" s="2">
        <v>1288</v>
      </c>
      <c r="E9" s="2">
        <v>5</v>
      </c>
      <c r="F9" s="23">
        <v>104207</v>
      </c>
      <c r="G9" s="19">
        <v>4</v>
      </c>
      <c r="H9" s="20">
        <v>1288</v>
      </c>
      <c r="I9" s="28">
        <v>10</v>
      </c>
      <c r="J9" s="28">
        <v>8</v>
      </c>
      <c r="K9" s="41">
        <f t="shared" si="0"/>
        <v>27.39739172992217</v>
      </c>
      <c r="L9" s="42">
        <v>132757</v>
      </c>
      <c r="M9" s="20" t="s">
        <v>73</v>
      </c>
      <c r="N9" s="31"/>
      <c r="O9" s="25">
        <v>0</v>
      </c>
      <c r="P9" s="66">
        <v>100.89700000000001</v>
      </c>
      <c r="Q9" s="66">
        <v>10.641999999999999</v>
      </c>
      <c r="R9" s="66">
        <v>10.513299999999999</v>
      </c>
      <c r="S9" s="66">
        <v>98.780299999999997</v>
      </c>
      <c r="T9" s="66">
        <v>10.87</v>
      </c>
      <c r="U9" s="66">
        <v>10.6412</v>
      </c>
      <c r="V9" s="66">
        <v>9</v>
      </c>
      <c r="W9" s="78"/>
      <c r="X9" s="78"/>
      <c r="Y9" s="78"/>
      <c r="Z9" s="79"/>
      <c r="AA9" s="70">
        <v>291.77800000000002</v>
      </c>
      <c r="AB9" s="66">
        <v>3.68</v>
      </c>
      <c r="AC9" s="66">
        <v>0</v>
      </c>
      <c r="AD9" s="66">
        <v>290.98700000000002</v>
      </c>
      <c r="AE9" s="66">
        <v>3.69</v>
      </c>
      <c r="AF9" s="66">
        <v>0</v>
      </c>
      <c r="AG9" s="66">
        <v>2</v>
      </c>
      <c r="AH9" s="21"/>
      <c r="AI9" s="21"/>
      <c r="AJ9" s="21"/>
      <c r="AK9" s="22"/>
    </row>
    <row r="10" spans="1:37" s="7" customFormat="1" ht="16" thickBot="1">
      <c r="A10" s="46" t="s">
        <v>76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8"/>
    </row>
    <row r="11" spans="1:37" ht="16" thickBot="1">
      <c r="A11" s="1" t="s">
        <v>12</v>
      </c>
      <c r="B11" s="3" t="s">
        <v>13</v>
      </c>
      <c r="C11" s="2" t="s">
        <v>14</v>
      </c>
      <c r="D11" s="2">
        <v>1288</v>
      </c>
      <c r="E11" s="2">
        <v>1</v>
      </c>
      <c r="F11" s="23">
        <v>1465402</v>
      </c>
      <c r="G11" s="13">
        <v>53</v>
      </c>
      <c r="H11" s="14">
        <v>1288</v>
      </c>
      <c r="I11" s="14">
        <v>1</v>
      </c>
      <c r="J11" s="27">
        <v>8</v>
      </c>
      <c r="K11" s="37">
        <f>(L11/F11-1)*100</f>
        <v>26.437660109649098</v>
      </c>
      <c r="L11" s="38">
        <v>1852820</v>
      </c>
      <c r="M11" s="14" t="s">
        <v>73</v>
      </c>
      <c r="N11" s="29"/>
      <c r="O11" s="24">
        <v>0</v>
      </c>
      <c r="P11" s="64">
        <v>157.68100000000001</v>
      </c>
      <c r="Q11" s="64">
        <v>95.76</v>
      </c>
      <c r="R11" s="64">
        <v>95.108000000000004</v>
      </c>
      <c r="S11" s="64">
        <v>157.68100000000001</v>
      </c>
      <c r="T11" s="64">
        <v>95.76</v>
      </c>
      <c r="U11" s="64">
        <v>95.108000000000004</v>
      </c>
      <c r="V11" s="64">
        <v>71.5</v>
      </c>
      <c r="W11" s="74"/>
      <c r="X11" s="74"/>
      <c r="Y11" s="74"/>
      <c r="Z11" s="75"/>
      <c r="AA11" s="68">
        <v>325.07</v>
      </c>
      <c r="AB11" s="64">
        <v>46.45</v>
      </c>
      <c r="AC11" s="64">
        <v>0</v>
      </c>
      <c r="AD11" s="64">
        <v>325.07</v>
      </c>
      <c r="AE11" s="64">
        <v>46.45</v>
      </c>
      <c r="AF11" s="64">
        <v>0</v>
      </c>
      <c r="AG11" s="64">
        <v>4</v>
      </c>
      <c r="AH11" s="15"/>
      <c r="AI11" s="15"/>
      <c r="AJ11" s="15"/>
      <c r="AK11" s="16"/>
    </row>
    <row r="12" spans="1:37" ht="16" thickBot="1">
      <c r="A12" s="1" t="s">
        <v>15</v>
      </c>
      <c r="B12" s="49" t="s">
        <v>16</v>
      </c>
      <c r="C12" s="2" t="s">
        <v>17</v>
      </c>
      <c r="D12" s="2">
        <v>1288</v>
      </c>
      <c r="E12" s="2">
        <v>20</v>
      </c>
      <c r="F12" s="23">
        <v>2443</v>
      </c>
      <c r="G12" s="17">
        <v>1</v>
      </c>
      <c r="H12" s="10">
        <v>1288</v>
      </c>
      <c r="I12" s="10">
        <v>1</v>
      </c>
      <c r="J12" s="26">
        <v>8</v>
      </c>
      <c r="K12" s="39">
        <f t="shared" ref="K12:K16" si="1">(L12/F12-1)*100</f>
        <v>6.9995906672124519</v>
      </c>
      <c r="L12" s="40">
        <v>2614</v>
      </c>
      <c r="M12" s="10" t="s">
        <v>74</v>
      </c>
      <c r="N12" s="30"/>
      <c r="O12" s="12">
        <v>0</v>
      </c>
      <c r="P12" s="65">
        <v>162.886</v>
      </c>
      <c r="Q12" s="65">
        <v>0.1545</v>
      </c>
      <c r="R12" s="65">
        <v>0.15651499999999999</v>
      </c>
      <c r="S12" s="65">
        <v>148.03399999999999</v>
      </c>
      <c r="T12" s="65">
        <v>0.17</v>
      </c>
      <c r="U12" s="65">
        <v>0.16800000000000001</v>
      </c>
      <c r="V12" s="65">
        <v>6.7</v>
      </c>
      <c r="W12" s="76"/>
      <c r="X12" s="76"/>
      <c r="Y12" s="76"/>
      <c r="Z12" s="77"/>
      <c r="AA12" s="69">
        <v>251.65799999999999</v>
      </c>
      <c r="AB12" s="65">
        <v>0.1</v>
      </c>
      <c r="AC12" s="65">
        <v>0</v>
      </c>
      <c r="AD12" s="65">
        <v>251.65799999999999</v>
      </c>
      <c r="AE12" s="65">
        <v>0.1</v>
      </c>
      <c r="AF12" s="65">
        <v>0</v>
      </c>
      <c r="AG12" s="65">
        <v>0.7</v>
      </c>
      <c r="AH12" s="11"/>
      <c r="AI12" s="11"/>
      <c r="AJ12" s="11"/>
      <c r="AK12" s="18"/>
    </row>
    <row r="13" spans="1:37" ht="16" thickBot="1">
      <c r="A13" s="1" t="s">
        <v>18</v>
      </c>
      <c r="B13" s="50"/>
      <c r="C13" s="2" t="s">
        <v>19</v>
      </c>
      <c r="D13" s="2">
        <v>1288</v>
      </c>
      <c r="E13" s="2">
        <v>5</v>
      </c>
      <c r="F13" s="23">
        <v>104207</v>
      </c>
      <c r="G13" s="17">
        <v>4</v>
      </c>
      <c r="H13" s="10">
        <v>1288</v>
      </c>
      <c r="I13" s="26">
        <v>1</v>
      </c>
      <c r="J13" s="26">
        <v>8</v>
      </c>
      <c r="K13" s="39">
        <f t="shared" si="1"/>
        <v>6.2778892013012566</v>
      </c>
      <c r="L13" s="40">
        <v>110749</v>
      </c>
      <c r="M13" s="10" t="s">
        <v>73</v>
      </c>
      <c r="N13" s="30"/>
      <c r="O13" s="12">
        <v>0</v>
      </c>
      <c r="P13" s="65">
        <v>157.11799999999999</v>
      </c>
      <c r="Q13" s="65">
        <v>6.8339999999999996</v>
      </c>
      <c r="R13" s="65">
        <v>6.6868600000000002</v>
      </c>
      <c r="S13" s="65">
        <v>155.61500000000001</v>
      </c>
      <c r="T13" s="65">
        <v>6.9</v>
      </c>
      <c r="U13" s="65">
        <v>6.8672000000000004</v>
      </c>
      <c r="V13" s="65">
        <v>67.2</v>
      </c>
      <c r="W13" s="76"/>
      <c r="X13" s="76"/>
      <c r="Y13" s="76"/>
      <c r="Z13" s="77"/>
      <c r="AA13" s="69">
        <v>250.75700000000001</v>
      </c>
      <c r="AB13" s="65">
        <v>4.282</v>
      </c>
      <c r="AC13" s="65">
        <v>0</v>
      </c>
      <c r="AD13" s="65">
        <v>250.28899999999999</v>
      </c>
      <c r="AE13" s="65">
        <v>4.29</v>
      </c>
      <c r="AF13" s="65">
        <v>0</v>
      </c>
      <c r="AG13" s="65">
        <v>0.9</v>
      </c>
      <c r="AH13" s="11"/>
      <c r="AI13" s="11"/>
      <c r="AJ13" s="11"/>
      <c r="AK13" s="18"/>
    </row>
    <row r="14" spans="1:37" ht="16" thickBot="1">
      <c r="A14" s="1" t="s">
        <v>20</v>
      </c>
      <c r="B14" s="51"/>
      <c r="C14" s="2" t="s">
        <v>14</v>
      </c>
      <c r="D14" s="2">
        <v>1288</v>
      </c>
      <c r="E14" s="2">
        <v>1</v>
      </c>
      <c r="F14" s="23">
        <v>1465402</v>
      </c>
      <c r="G14" s="17">
        <v>53</v>
      </c>
      <c r="H14" s="10">
        <v>1288</v>
      </c>
      <c r="I14" s="10">
        <v>1</v>
      </c>
      <c r="J14" s="26">
        <v>8</v>
      </c>
      <c r="K14" s="39">
        <f t="shared" si="1"/>
        <v>6.3332791957428691</v>
      </c>
      <c r="L14" s="40">
        <v>1558210</v>
      </c>
      <c r="M14" s="10" t="s">
        <v>73</v>
      </c>
      <c r="N14" s="30"/>
      <c r="O14" s="12">
        <v>0</v>
      </c>
      <c r="P14" s="65">
        <v>160.58199999999999</v>
      </c>
      <c r="Q14" s="65">
        <v>94.03</v>
      </c>
      <c r="R14" s="65">
        <v>93.301000000000002</v>
      </c>
      <c r="S14" s="65">
        <v>160.58199999999999</v>
      </c>
      <c r="T14" s="65">
        <v>94.03</v>
      </c>
      <c r="U14" s="65">
        <v>93.301000000000002</v>
      </c>
      <c r="V14" s="65">
        <v>71.3</v>
      </c>
      <c r="W14" s="76"/>
      <c r="X14" s="76"/>
      <c r="Y14" s="76"/>
      <c r="Z14" s="77"/>
      <c r="AA14" s="69">
        <v>325.89</v>
      </c>
      <c r="AB14" s="65">
        <v>46.57</v>
      </c>
      <c r="AC14" s="65">
        <v>0</v>
      </c>
      <c r="AD14" s="65">
        <v>325.89</v>
      </c>
      <c r="AE14" s="65">
        <v>46.57</v>
      </c>
      <c r="AF14" s="65">
        <v>0</v>
      </c>
      <c r="AG14" s="65">
        <v>4</v>
      </c>
      <c r="AH14" s="11"/>
      <c r="AI14" s="11"/>
      <c r="AJ14" s="11"/>
      <c r="AK14" s="18"/>
    </row>
    <row r="15" spans="1:37" ht="16" thickBot="1">
      <c r="A15" s="1" t="s">
        <v>21</v>
      </c>
      <c r="B15" s="49" t="s">
        <v>22</v>
      </c>
      <c r="C15" s="2" t="s">
        <v>17</v>
      </c>
      <c r="D15" s="2">
        <v>1288</v>
      </c>
      <c r="E15" s="2">
        <v>20</v>
      </c>
      <c r="F15" s="23">
        <v>2443</v>
      </c>
      <c r="G15" s="17">
        <v>1</v>
      </c>
      <c r="H15" s="10">
        <v>1288</v>
      </c>
      <c r="I15" s="10">
        <v>1</v>
      </c>
      <c r="J15" s="26">
        <v>8</v>
      </c>
      <c r="K15" s="39">
        <f t="shared" si="1"/>
        <v>29.10356119525175</v>
      </c>
      <c r="L15" s="40">
        <v>3154</v>
      </c>
      <c r="M15" s="10" t="s">
        <v>74</v>
      </c>
      <c r="N15" s="30"/>
      <c r="O15" s="12">
        <v>0</v>
      </c>
      <c r="P15" s="65">
        <v>158.77500000000001</v>
      </c>
      <c r="Q15" s="65">
        <v>0.1585</v>
      </c>
      <c r="R15" s="65">
        <v>0.158165</v>
      </c>
      <c r="S15" s="65">
        <v>125.82899999999999</v>
      </c>
      <c r="T15" s="65">
        <v>0.2</v>
      </c>
      <c r="U15" s="65">
        <v>0.1968</v>
      </c>
      <c r="V15" s="65">
        <v>6.8</v>
      </c>
      <c r="W15" s="76"/>
      <c r="X15" s="76"/>
      <c r="Y15" s="76"/>
      <c r="Z15" s="77"/>
      <c r="AA15" s="69">
        <v>241.97900000000001</v>
      </c>
      <c r="AB15" s="65">
        <v>0.104</v>
      </c>
      <c r="AC15" s="65">
        <v>0</v>
      </c>
      <c r="AD15" s="65">
        <v>228.78</v>
      </c>
      <c r="AE15" s="65">
        <v>0.11</v>
      </c>
      <c r="AF15" s="65">
        <v>0</v>
      </c>
      <c r="AG15" s="65">
        <v>0.7</v>
      </c>
      <c r="AH15" s="11"/>
      <c r="AI15" s="11"/>
      <c r="AJ15" s="11"/>
      <c r="AK15" s="18"/>
    </row>
    <row r="16" spans="1:37" ht="16" thickBot="1">
      <c r="A16" s="1" t="s">
        <v>23</v>
      </c>
      <c r="B16" s="51"/>
      <c r="C16" s="2" t="s">
        <v>19</v>
      </c>
      <c r="D16" s="2">
        <v>1288</v>
      </c>
      <c r="E16" s="2">
        <v>5</v>
      </c>
      <c r="F16" s="23">
        <v>104207</v>
      </c>
      <c r="G16" s="19">
        <v>4</v>
      </c>
      <c r="H16" s="20">
        <v>1288</v>
      </c>
      <c r="I16" s="28">
        <v>1</v>
      </c>
      <c r="J16" s="28">
        <v>8</v>
      </c>
      <c r="K16" s="41">
        <f t="shared" si="1"/>
        <v>27.39739172992217</v>
      </c>
      <c r="L16" s="42">
        <v>132757</v>
      </c>
      <c r="M16" s="20" t="s">
        <v>73</v>
      </c>
      <c r="N16" s="31"/>
      <c r="O16" s="25">
        <v>0</v>
      </c>
      <c r="P16" s="66">
        <v>154.762</v>
      </c>
      <c r="Q16" s="66">
        <v>6.9379999999999997</v>
      </c>
      <c r="R16" s="66">
        <v>6.8226399999999998</v>
      </c>
      <c r="S16" s="66">
        <v>154.05199999999999</v>
      </c>
      <c r="T16" s="66">
        <v>6.97</v>
      </c>
      <c r="U16" s="66">
        <v>6.9215999999999998</v>
      </c>
      <c r="V16" s="66">
        <v>67.5</v>
      </c>
      <c r="W16" s="78"/>
      <c r="X16" s="78"/>
      <c r="Y16" s="78"/>
      <c r="Z16" s="79"/>
      <c r="AA16" s="70">
        <v>247.40600000000001</v>
      </c>
      <c r="AB16" s="66">
        <v>4.34</v>
      </c>
      <c r="AC16" s="66">
        <v>0</v>
      </c>
      <c r="AD16" s="66">
        <v>246.83699999999999</v>
      </c>
      <c r="AE16" s="66">
        <v>4.3499999999999996</v>
      </c>
      <c r="AF16" s="66">
        <v>0</v>
      </c>
      <c r="AG16" s="66">
        <v>0.9</v>
      </c>
      <c r="AH16" s="21"/>
      <c r="AI16" s="21"/>
      <c r="AJ16" s="21"/>
      <c r="AK16" s="22"/>
    </row>
    <row r="17" spans="1:37" s="7" customFormat="1" ht="16" thickBot="1">
      <c r="A17" s="46" t="s">
        <v>77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8"/>
    </row>
    <row r="18" spans="1:37" ht="16" thickBot="1">
      <c r="A18" s="1" t="s">
        <v>12</v>
      </c>
      <c r="B18" s="3" t="s">
        <v>13</v>
      </c>
      <c r="C18" s="2" t="s">
        <v>14</v>
      </c>
      <c r="D18" s="2">
        <v>1288</v>
      </c>
      <c r="E18" s="2">
        <v>1</v>
      </c>
      <c r="F18" s="23">
        <v>1465402</v>
      </c>
      <c r="G18" s="13">
        <v>173</v>
      </c>
      <c r="H18" s="14">
        <v>1288</v>
      </c>
      <c r="I18" s="14">
        <v>1</v>
      </c>
      <c r="J18" s="27">
        <v>8</v>
      </c>
      <c r="K18" s="37">
        <f>(L18/F18-1)*100</f>
        <v>27.592633284245551</v>
      </c>
      <c r="L18" s="38">
        <v>1869745</v>
      </c>
      <c r="M18" s="14" t="s">
        <v>73</v>
      </c>
      <c r="N18" s="29"/>
      <c r="O18" s="24">
        <v>0</v>
      </c>
      <c r="P18" s="64">
        <v>177.203</v>
      </c>
      <c r="Q18" s="64">
        <v>85.21</v>
      </c>
      <c r="R18" s="64">
        <v>81.751199999999997</v>
      </c>
      <c r="S18" s="64">
        <v>177.203</v>
      </c>
      <c r="T18" s="64">
        <v>85.21</v>
      </c>
      <c r="U18" s="64">
        <v>81.751199999999997</v>
      </c>
      <c r="V18" s="64">
        <v>22.7</v>
      </c>
      <c r="W18" s="74"/>
      <c r="X18" s="74"/>
      <c r="Y18" s="74"/>
      <c r="Z18" s="75"/>
      <c r="AA18" s="68">
        <v>292.85300000000001</v>
      </c>
      <c r="AB18" s="64">
        <v>51.56</v>
      </c>
      <c r="AC18" s="64">
        <v>0</v>
      </c>
      <c r="AD18" s="64">
        <v>292.85300000000001</v>
      </c>
      <c r="AE18" s="64">
        <v>51.56</v>
      </c>
      <c r="AF18" s="64">
        <v>0</v>
      </c>
      <c r="AG18" s="64">
        <v>11.4</v>
      </c>
      <c r="AH18" s="15"/>
      <c r="AI18" s="15"/>
      <c r="AJ18" s="15"/>
      <c r="AK18" s="16"/>
    </row>
    <row r="19" spans="1:37" ht="16" thickBot="1">
      <c r="A19" s="1" t="s">
        <v>15</v>
      </c>
      <c r="B19" s="49" t="s">
        <v>16</v>
      </c>
      <c r="C19" s="2" t="s">
        <v>17</v>
      </c>
      <c r="D19" s="2">
        <v>1288</v>
      </c>
      <c r="E19" s="2">
        <v>20</v>
      </c>
      <c r="F19" s="23">
        <v>2443</v>
      </c>
      <c r="G19" s="17">
        <v>1</v>
      </c>
      <c r="H19" s="10">
        <v>1288</v>
      </c>
      <c r="I19" s="10">
        <v>1</v>
      </c>
      <c r="J19" s="26">
        <v>8</v>
      </c>
      <c r="K19" s="39">
        <f t="shared" ref="K19:K23" si="2">(L19/F19-1)*100</f>
        <v>6.9995906672124519</v>
      </c>
      <c r="L19" s="40">
        <v>2614</v>
      </c>
      <c r="M19" s="10" t="s">
        <v>74</v>
      </c>
      <c r="N19" s="30"/>
      <c r="O19" s="12"/>
      <c r="P19" s="65">
        <v>162.886</v>
      </c>
      <c r="Q19" s="65">
        <v>0.1545</v>
      </c>
      <c r="R19" s="65">
        <v>0.15651499999999999</v>
      </c>
      <c r="S19" s="65">
        <v>148.03399999999999</v>
      </c>
      <c r="T19" s="65">
        <v>0.17</v>
      </c>
      <c r="U19" s="65">
        <v>0.16800000000000001</v>
      </c>
      <c r="V19" s="65">
        <v>6.7</v>
      </c>
      <c r="W19" s="76"/>
      <c r="X19" s="76"/>
      <c r="Y19" s="76"/>
      <c r="Z19" s="77"/>
      <c r="AA19" s="69">
        <v>251.65799999999999</v>
      </c>
      <c r="AB19" s="65">
        <v>0.1</v>
      </c>
      <c r="AC19" s="65">
        <v>0</v>
      </c>
      <c r="AD19" s="65">
        <v>251.65799999999999</v>
      </c>
      <c r="AE19" s="65">
        <v>0.1</v>
      </c>
      <c r="AF19" s="65">
        <v>0</v>
      </c>
      <c r="AG19" s="65">
        <v>0.7</v>
      </c>
      <c r="AH19" s="11"/>
      <c r="AI19" s="11"/>
      <c r="AJ19" s="11"/>
      <c r="AK19" s="18"/>
    </row>
    <row r="20" spans="1:37" ht="16" thickBot="1">
      <c r="A20" s="1" t="s">
        <v>18</v>
      </c>
      <c r="B20" s="50"/>
      <c r="C20" s="2" t="s">
        <v>19</v>
      </c>
      <c r="D20" s="2">
        <v>1288</v>
      </c>
      <c r="E20" s="2">
        <v>5</v>
      </c>
      <c r="F20" s="23">
        <v>104207</v>
      </c>
      <c r="G20" s="17">
        <v>13</v>
      </c>
      <c r="H20" s="10">
        <v>1288</v>
      </c>
      <c r="I20" s="26">
        <v>1</v>
      </c>
      <c r="J20" s="26">
        <v>8</v>
      </c>
      <c r="K20" s="39">
        <f t="shared" si="2"/>
        <v>6.6914890554377271</v>
      </c>
      <c r="L20" s="40">
        <v>111180</v>
      </c>
      <c r="M20" s="10" t="s">
        <v>73</v>
      </c>
      <c r="N20" s="30"/>
      <c r="O20" s="12">
        <v>0</v>
      </c>
      <c r="P20" s="65">
        <v>176.08099999999999</v>
      </c>
      <c r="Q20" s="65">
        <v>6.0979999999999999</v>
      </c>
      <c r="R20" s="65">
        <v>5.9908599999999996</v>
      </c>
      <c r="S20" s="65">
        <v>171.79900000000001</v>
      </c>
      <c r="T20" s="65">
        <v>6.25</v>
      </c>
      <c r="U20" s="65">
        <v>6.1905999999999999</v>
      </c>
      <c r="V20" s="65">
        <v>21</v>
      </c>
      <c r="W20" s="76"/>
      <c r="X20" s="76"/>
      <c r="Y20" s="76"/>
      <c r="Z20" s="77"/>
      <c r="AA20" s="69">
        <v>246.72399999999999</v>
      </c>
      <c r="AB20" s="65">
        <v>4.3520000000000003</v>
      </c>
      <c r="AC20" s="65">
        <v>0</v>
      </c>
      <c r="AD20" s="65">
        <v>245.708</v>
      </c>
      <c r="AE20" s="65">
        <v>4.37</v>
      </c>
      <c r="AF20" s="65">
        <v>0</v>
      </c>
      <c r="AG20" s="65">
        <v>1.5</v>
      </c>
      <c r="AH20" s="11"/>
      <c r="AI20" s="11"/>
      <c r="AJ20" s="11"/>
      <c r="AK20" s="18"/>
    </row>
    <row r="21" spans="1:37" ht="16" thickBot="1">
      <c r="A21" s="1" t="s">
        <v>20</v>
      </c>
      <c r="B21" s="51"/>
      <c r="C21" s="2" t="s">
        <v>14</v>
      </c>
      <c r="D21" s="2">
        <v>1288</v>
      </c>
      <c r="E21" s="2">
        <v>1</v>
      </c>
      <c r="F21" s="23">
        <v>1465402</v>
      </c>
      <c r="G21" s="17">
        <v>173</v>
      </c>
      <c r="H21" s="10">
        <v>1288</v>
      </c>
      <c r="I21" s="10">
        <v>1</v>
      </c>
      <c r="J21" s="26">
        <v>8</v>
      </c>
      <c r="K21" s="39">
        <f t="shared" si="2"/>
        <v>6.8454935915196025</v>
      </c>
      <c r="L21" s="40">
        <v>1565716</v>
      </c>
      <c r="M21" s="10" t="s">
        <v>73</v>
      </c>
      <c r="N21" s="30"/>
      <c r="O21" s="12">
        <v>0</v>
      </c>
      <c r="P21" s="65">
        <v>180.27099999999999</v>
      </c>
      <c r="Q21" s="65">
        <v>83.76</v>
      </c>
      <c r="R21" s="65">
        <v>81.054299999999998</v>
      </c>
      <c r="S21" s="65">
        <v>180.27099999999999</v>
      </c>
      <c r="T21" s="65">
        <v>83.76</v>
      </c>
      <c r="U21" s="65">
        <v>81.054299999999998</v>
      </c>
      <c r="V21" s="65">
        <v>22.4</v>
      </c>
      <c r="W21" s="76"/>
      <c r="X21" s="76"/>
      <c r="Y21" s="76"/>
      <c r="Z21" s="77"/>
      <c r="AA21" s="69">
        <v>297.41000000000003</v>
      </c>
      <c r="AB21" s="65">
        <v>50.77</v>
      </c>
      <c r="AC21" s="65">
        <v>0</v>
      </c>
      <c r="AD21" s="65">
        <v>297.41000000000003</v>
      </c>
      <c r="AE21" s="65">
        <v>50.77</v>
      </c>
      <c r="AF21" s="65">
        <v>0</v>
      </c>
      <c r="AG21" s="65">
        <v>11.4</v>
      </c>
      <c r="AH21" s="11"/>
      <c r="AI21" s="11"/>
      <c r="AJ21" s="11"/>
      <c r="AK21" s="18"/>
    </row>
    <row r="22" spans="1:37" ht="16" thickBot="1">
      <c r="A22" s="1" t="s">
        <v>21</v>
      </c>
      <c r="B22" s="49" t="s">
        <v>22</v>
      </c>
      <c r="C22" s="2" t="s">
        <v>17</v>
      </c>
      <c r="D22" s="2">
        <v>1288</v>
      </c>
      <c r="E22" s="2">
        <v>20</v>
      </c>
      <c r="F22" s="23">
        <v>2443</v>
      </c>
      <c r="G22" s="17">
        <v>1</v>
      </c>
      <c r="H22" s="10">
        <v>1288</v>
      </c>
      <c r="I22" s="10">
        <v>1</v>
      </c>
      <c r="J22" s="26">
        <v>8</v>
      </c>
      <c r="K22" s="39">
        <f t="shared" si="2"/>
        <v>29.10356119525175</v>
      </c>
      <c r="L22" s="40">
        <v>3154</v>
      </c>
      <c r="M22" s="10" t="s">
        <v>74</v>
      </c>
      <c r="N22" s="30"/>
      <c r="O22" s="12"/>
      <c r="P22" s="65">
        <v>158.77500000000001</v>
      </c>
      <c r="Q22" s="65">
        <v>0.1585</v>
      </c>
      <c r="R22" s="65">
        <v>0.158165</v>
      </c>
      <c r="S22" s="65">
        <v>125.82899999999999</v>
      </c>
      <c r="T22" s="65">
        <v>0.2</v>
      </c>
      <c r="U22" s="65">
        <v>0.1968</v>
      </c>
      <c r="V22" s="65">
        <v>6.8</v>
      </c>
      <c r="W22" s="76"/>
      <c r="X22" s="76"/>
      <c r="Y22" s="76"/>
      <c r="Z22" s="77"/>
      <c r="AA22" s="69">
        <v>241.97900000000001</v>
      </c>
      <c r="AB22" s="65">
        <v>0.104</v>
      </c>
      <c r="AC22" s="65">
        <v>0</v>
      </c>
      <c r="AD22" s="65">
        <v>228.78</v>
      </c>
      <c r="AE22" s="65">
        <v>0.11</v>
      </c>
      <c r="AF22" s="65">
        <v>0</v>
      </c>
      <c r="AG22" s="65">
        <v>0.7</v>
      </c>
      <c r="AH22" s="11"/>
      <c r="AI22" s="11"/>
      <c r="AJ22" s="11"/>
      <c r="AK22" s="18"/>
    </row>
    <row r="23" spans="1:37" ht="16" thickBot="1">
      <c r="A23" s="1" t="s">
        <v>23</v>
      </c>
      <c r="B23" s="51"/>
      <c r="C23" s="2" t="s">
        <v>19</v>
      </c>
      <c r="D23" s="2">
        <v>1288</v>
      </c>
      <c r="E23" s="2">
        <v>5</v>
      </c>
      <c r="F23" s="23">
        <v>104207</v>
      </c>
      <c r="G23" s="19">
        <v>13</v>
      </c>
      <c r="H23" s="20">
        <v>1288</v>
      </c>
      <c r="I23" s="28">
        <v>1</v>
      </c>
      <c r="J23" s="28">
        <v>8</v>
      </c>
      <c r="K23" s="41">
        <f t="shared" si="2"/>
        <v>28.380051244158256</v>
      </c>
      <c r="L23" s="42">
        <v>133781</v>
      </c>
      <c r="M23" s="20" t="s">
        <v>73</v>
      </c>
      <c r="N23" s="31"/>
      <c r="O23" s="25">
        <v>0</v>
      </c>
      <c r="P23" s="66">
        <v>176.952</v>
      </c>
      <c r="Q23" s="66">
        <v>6.0679999999999996</v>
      </c>
      <c r="R23" s="66">
        <v>5.9480599999999999</v>
      </c>
      <c r="S23" s="66">
        <v>174.02600000000001</v>
      </c>
      <c r="T23" s="66">
        <v>6.17</v>
      </c>
      <c r="U23" s="66">
        <v>5.9955999999999996</v>
      </c>
      <c r="V23" s="66">
        <v>21.2</v>
      </c>
      <c r="W23" s="78"/>
      <c r="X23" s="78"/>
      <c r="Y23" s="78"/>
      <c r="Z23" s="79"/>
      <c r="AA23" s="70">
        <v>241.50700000000001</v>
      </c>
      <c r="AB23" s="66">
        <v>4.4459999999999997</v>
      </c>
      <c r="AC23" s="66">
        <v>0</v>
      </c>
      <c r="AD23" s="66">
        <v>240.21100000000001</v>
      </c>
      <c r="AE23" s="66">
        <v>4.47</v>
      </c>
      <c r="AF23" s="66">
        <v>0</v>
      </c>
      <c r="AG23" s="66">
        <v>1.5</v>
      </c>
      <c r="AH23" s="21"/>
      <c r="AI23" s="21"/>
      <c r="AJ23" s="21"/>
      <c r="AK23" s="22"/>
    </row>
    <row r="24" spans="1:37" s="7" customFormat="1" ht="16" thickBot="1">
      <c r="A24" s="106" t="s">
        <v>80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8"/>
    </row>
    <row r="25" spans="1:37" ht="16" thickBot="1">
      <c r="A25" s="1" t="s">
        <v>12</v>
      </c>
      <c r="B25" s="3" t="s">
        <v>13</v>
      </c>
      <c r="C25" s="2" t="s">
        <v>14</v>
      </c>
      <c r="D25" s="2">
        <v>1288</v>
      </c>
      <c r="E25" s="2">
        <v>1</v>
      </c>
      <c r="F25" s="83">
        <v>1500571</v>
      </c>
      <c r="G25" s="13">
        <v>25</v>
      </c>
      <c r="H25" s="14">
        <v>1288</v>
      </c>
      <c r="I25" s="14">
        <v>74</v>
      </c>
      <c r="J25" s="27">
        <v>4</v>
      </c>
      <c r="K25" s="37">
        <v>27.241300000000003</v>
      </c>
      <c r="L25" s="38">
        <v>1909346.047823</v>
      </c>
      <c r="M25" s="27" t="s">
        <v>73</v>
      </c>
      <c r="N25" s="29"/>
      <c r="O25" s="24">
        <v>0</v>
      </c>
      <c r="P25" s="37">
        <v>11.3945685889726</v>
      </c>
      <c r="Q25" s="37">
        <v>1263.76</v>
      </c>
      <c r="R25" s="37">
        <v>1256.6366</v>
      </c>
      <c r="S25" s="37">
        <v>11.394568588972589</v>
      </c>
      <c r="T25" s="37">
        <v>1263.76</v>
      </c>
      <c r="U25" s="37">
        <v>1256.6366</v>
      </c>
      <c r="V25" s="37">
        <v>140.12109375</v>
      </c>
      <c r="W25" s="74"/>
      <c r="X25" s="74"/>
      <c r="Y25" s="74"/>
      <c r="Z25" s="75"/>
      <c r="AA25" s="71">
        <v>168.20464898960401</v>
      </c>
      <c r="AB25" s="37">
        <v>85.61</v>
      </c>
      <c r="AC25" s="37">
        <v>0</v>
      </c>
      <c r="AD25" s="37">
        <v>168.20464898960401</v>
      </c>
      <c r="AE25" s="37">
        <v>85.61</v>
      </c>
      <c r="AF25" s="37">
        <v>0</v>
      </c>
      <c r="AG25" s="37">
        <v>22.03515625</v>
      </c>
      <c r="AH25" s="15"/>
      <c r="AI25" s="15"/>
      <c r="AJ25" s="15"/>
      <c r="AK25" s="16"/>
    </row>
    <row r="26" spans="1:37" ht="16" thickBot="1">
      <c r="A26" s="1" t="s">
        <v>15</v>
      </c>
      <c r="B26" s="49" t="s">
        <v>16</v>
      </c>
      <c r="C26" s="2" t="s">
        <v>17</v>
      </c>
      <c r="D26" s="2">
        <v>1288</v>
      </c>
      <c r="E26" s="2">
        <v>20</v>
      </c>
      <c r="F26" s="23">
        <v>2443</v>
      </c>
      <c r="G26" s="17">
        <v>1</v>
      </c>
      <c r="H26" s="10">
        <v>1288</v>
      </c>
      <c r="I26" s="10">
        <v>4</v>
      </c>
      <c r="J26" s="26">
        <v>4</v>
      </c>
      <c r="K26" s="39">
        <v>6.9317000000000002</v>
      </c>
      <c r="L26" s="40">
        <v>2612.3414310000003</v>
      </c>
      <c r="M26" s="26" t="s">
        <v>78</v>
      </c>
      <c r="N26" s="30"/>
      <c r="O26" s="12">
        <v>0</v>
      </c>
      <c r="P26" s="39">
        <v>70.796460176991147</v>
      </c>
      <c r="Q26" s="39">
        <v>0.33900000000000002</v>
      </c>
      <c r="R26" s="39">
        <v>0.34093800000000002</v>
      </c>
      <c r="S26" s="39">
        <v>51.063829787234049</v>
      </c>
      <c r="T26" s="39">
        <v>0.47</v>
      </c>
      <c r="U26" s="39">
        <v>0.47499999999999998</v>
      </c>
      <c r="V26" s="39">
        <v>7.47265625</v>
      </c>
      <c r="W26" s="76"/>
      <c r="X26" s="76"/>
      <c r="Y26" s="76"/>
      <c r="Z26" s="77"/>
      <c r="AA26" s="72">
        <v>188.97637795275594</v>
      </c>
      <c r="AB26" s="39">
        <v>0.12699999999999997</v>
      </c>
      <c r="AC26" s="39">
        <v>0</v>
      </c>
      <c r="AD26" s="39">
        <v>184.61538461538461</v>
      </c>
      <c r="AE26" s="39">
        <v>0.13</v>
      </c>
      <c r="AF26" s="39">
        <v>0</v>
      </c>
      <c r="AG26" s="39">
        <v>0.9375</v>
      </c>
      <c r="AH26" s="11"/>
      <c r="AI26" s="11"/>
      <c r="AJ26" s="11"/>
      <c r="AK26" s="18"/>
    </row>
    <row r="27" spans="1:37" ht="16" thickBot="1">
      <c r="A27" s="1" t="s">
        <v>18</v>
      </c>
      <c r="B27" s="50"/>
      <c r="C27" s="2" t="s">
        <v>19</v>
      </c>
      <c r="D27" s="2">
        <v>1288</v>
      </c>
      <c r="E27" s="2">
        <v>5</v>
      </c>
      <c r="F27" s="23">
        <v>104207</v>
      </c>
      <c r="G27" s="17">
        <v>2</v>
      </c>
      <c r="H27" s="10">
        <v>1288</v>
      </c>
      <c r="I27" s="26">
        <v>65</v>
      </c>
      <c r="J27" s="26">
        <v>4</v>
      </c>
      <c r="K27" s="39">
        <v>5.9741</v>
      </c>
      <c r="L27" s="40">
        <v>110432.430387</v>
      </c>
      <c r="M27" s="26" t="s">
        <v>73</v>
      </c>
      <c r="N27" s="30"/>
      <c r="O27" s="12">
        <v>0</v>
      </c>
      <c r="P27" s="39">
        <v>20.237154150197625</v>
      </c>
      <c r="Q27" s="39">
        <v>50.600000000000009</v>
      </c>
      <c r="R27" s="39">
        <v>50.416899999999998</v>
      </c>
      <c r="S27" s="39">
        <v>20.027381185214161</v>
      </c>
      <c r="T27" s="39">
        <v>51.13</v>
      </c>
      <c r="U27" s="39">
        <v>50.984999999999999</v>
      </c>
      <c r="V27" s="39">
        <v>111.5859375</v>
      </c>
      <c r="W27" s="76"/>
      <c r="X27" s="76"/>
      <c r="Y27" s="76"/>
      <c r="Z27" s="77"/>
      <c r="AA27" s="72">
        <v>169.7612732095491</v>
      </c>
      <c r="AB27" s="39">
        <v>6.0319999999999991</v>
      </c>
      <c r="AC27" s="39">
        <v>0</v>
      </c>
      <c r="AD27" s="39">
        <v>163.57827476038338</v>
      </c>
      <c r="AE27" s="39">
        <v>6.26</v>
      </c>
      <c r="AF27" s="39">
        <v>0</v>
      </c>
      <c r="AG27" s="39">
        <v>2</v>
      </c>
      <c r="AH27" s="11"/>
      <c r="AI27" s="11"/>
      <c r="AJ27" s="11"/>
      <c r="AK27" s="18"/>
    </row>
    <row r="28" spans="1:37" ht="16" thickBot="1">
      <c r="A28" s="1" t="s">
        <v>20</v>
      </c>
      <c r="B28" s="51"/>
      <c r="C28" s="2" t="s">
        <v>14</v>
      </c>
      <c r="D28" s="2">
        <v>1288</v>
      </c>
      <c r="E28" s="2">
        <v>1</v>
      </c>
      <c r="F28" s="83">
        <v>1500571</v>
      </c>
      <c r="G28" s="17">
        <v>25</v>
      </c>
      <c r="H28" s="10">
        <v>1288</v>
      </c>
      <c r="I28" s="10">
        <v>74</v>
      </c>
      <c r="J28" s="26">
        <v>4</v>
      </c>
      <c r="K28" s="39">
        <v>6.0428000000000006</v>
      </c>
      <c r="L28" s="40">
        <v>1591247.5043879999</v>
      </c>
      <c r="M28" s="26" t="s">
        <v>73</v>
      </c>
      <c r="N28" s="30"/>
      <c r="O28" s="12">
        <v>0</v>
      </c>
      <c r="P28" s="39">
        <v>12.506187957583178</v>
      </c>
      <c r="Q28" s="39">
        <v>1151.43</v>
      </c>
      <c r="R28" s="39">
        <v>1146.9195</v>
      </c>
      <c r="S28" s="39">
        <v>12.506187957583178</v>
      </c>
      <c r="T28" s="39">
        <v>1151.43</v>
      </c>
      <c r="U28" s="39">
        <v>1146.9195</v>
      </c>
      <c r="V28" s="39">
        <v>141.28515625</v>
      </c>
      <c r="W28" s="76"/>
      <c r="X28" s="76"/>
      <c r="Y28" s="76"/>
      <c r="Z28" s="77"/>
      <c r="AA28" s="72">
        <v>163.24679741525904</v>
      </c>
      <c r="AB28" s="39">
        <v>88.210000000000008</v>
      </c>
      <c r="AC28" s="39">
        <v>0</v>
      </c>
      <c r="AD28" s="39">
        <v>163.24679741525904</v>
      </c>
      <c r="AE28" s="39">
        <v>88.210000000000008</v>
      </c>
      <c r="AF28" s="39">
        <v>0</v>
      </c>
      <c r="AG28" s="39">
        <v>22.328125</v>
      </c>
      <c r="AH28" s="11"/>
      <c r="AI28" s="11"/>
      <c r="AJ28" s="11"/>
      <c r="AK28" s="18"/>
    </row>
    <row r="29" spans="1:37" ht="16" thickBot="1">
      <c r="A29" s="1" t="s">
        <v>21</v>
      </c>
      <c r="B29" s="49" t="s">
        <v>22</v>
      </c>
      <c r="C29" s="2" t="s">
        <v>17</v>
      </c>
      <c r="D29" s="2">
        <v>1288</v>
      </c>
      <c r="E29" s="2">
        <v>20</v>
      </c>
      <c r="F29" s="23">
        <v>2443</v>
      </c>
      <c r="G29" s="17">
        <v>1</v>
      </c>
      <c r="H29" s="10">
        <v>1288</v>
      </c>
      <c r="I29" s="10">
        <v>4</v>
      </c>
      <c r="J29" s="26">
        <v>4</v>
      </c>
      <c r="K29" s="39">
        <v>28.997</v>
      </c>
      <c r="L29" s="40">
        <v>3151.39671</v>
      </c>
      <c r="M29" s="26" t="s">
        <v>78</v>
      </c>
      <c r="N29" s="30"/>
      <c r="O29" s="12">
        <v>0</v>
      </c>
      <c r="P29" s="39">
        <v>65.395095367847418</v>
      </c>
      <c r="Q29" s="39">
        <v>0.36699999999999999</v>
      </c>
      <c r="R29" s="39">
        <v>0.42502950000000006</v>
      </c>
      <c r="S29" s="39">
        <v>40.677966101694921</v>
      </c>
      <c r="T29" s="39">
        <v>0.59</v>
      </c>
      <c r="U29" s="39">
        <v>0.58320000000000005</v>
      </c>
      <c r="V29" s="39">
        <v>6.70703125</v>
      </c>
      <c r="W29" s="76"/>
      <c r="X29" s="76"/>
      <c r="Y29" s="76"/>
      <c r="Z29" s="77"/>
      <c r="AA29" s="72">
        <v>198.34710743801642</v>
      </c>
      <c r="AB29" s="39">
        <v>0.12100000000000007</v>
      </c>
      <c r="AC29" s="39">
        <v>0</v>
      </c>
      <c r="AD29" s="39">
        <v>171.42857142857142</v>
      </c>
      <c r="AE29" s="39">
        <v>0.14000000000000001</v>
      </c>
      <c r="AF29" s="39">
        <v>0</v>
      </c>
      <c r="AG29" s="39">
        <v>0.9375</v>
      </c>
      <c r="AH29" s="11"/>
      <c r="AI29" s="11"/>
      <c r="AJ29" s="11"/>
      <c r="AK29" s="18"/>
    </row>
    <row r="30" spans="1:37" ht="16" thickBot="1">
      <c r="A30" s="1" t="s">
        <v>23</v>
      </c>
      <c r="B30" s="51"/>
      <c r="C30" s="2" t="s">
        <v>19</v>
      </c>
      <c r="D30" s="2">
        <v>1288</v>
      </c>
      <c r="E30" s="2">
        <v>5</v>
      </c>
      <c r="F30" s="23">
        <v>104207</v>
      </c>
      <c r="G30" s="19">
        <v>2</v>
      </c>
      <c r="H30" s="20">
        <v>1288</v>
      </c>
      <c r="I30" s="28">
        <v>65</v>
      </c>
      <c r="J30" s="28">
        <v>4</v>
      </c>
      <c r="K30" s="41">
        <v>26.8264</v>
      </c>
      <c r="L30" s="42">
        <v>132161.98664800002</v>
      </c>
      <c r="M30" s="28" t="s">
        <v>73</v>
      </c>
      <c r="N30" s="31"/>
      <c r="O30" s="25">
        <v>0</v>
      </c>
      <c r="P30" s="41">
        <v>19.008019008019009</v>
      </c>
      <c r="Q30" s="41">
        <v>53.872</v>
      </c>
      <c r="R30" s="41">
        <v>53.661944000000005</v>
      </c>
      <c r="S30" s="41">
        <v>18.493769189091566</v>
      </c>
      <c r="T30" s="41">
        <v>55.37</v>
      </c>
      <c r="U30" s="41">
        <v>55.149300000000004</v>
      </c>
      <c r="V30" s="41">
        <v>112.234375</v>
      </c>
      <c r="W30" s="78"/>
      <c r="X30" s="78"/>
      <c r="Y30" s="78"/>
      <c r="Z30" s="79"/>
      <c r="AA30" s="73">
        <v>179.08359566281916</v>
      </c>
      <c r="AB30" s="41">
        <v>5.718</v>
      </c>
      <c r="AC30" s="41">
        <v>0</v>
      </c>
      <c r="AD30" s="41">
        <v>177.46967071057193</v>
      </c>
      <c r="AE30" s="41">
        <v>5.77</v>
      </c>
      <c r="AF30" s="41">
        <v>0</v>
      </c>
      <c r="AG30" s="41">
        <v>2</v>
      </c>
      <c r="AH30" s="28"/>
      <c r="AI30" s="28"/>
      <c r="AJ30" s="28"/>
      <c r="AK30" s="22"/>
    </row>
    <row r="31" spans="1:37" ht="16" thickBot="1">
      <c r="A31" s="106" t="s">
        <v>81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8"/>
    </row>
    <row r="32" spans="1:37" ht="16" thickBot="1">
      <c r="A32" s="1" t="s">
        <v>12</v>
      </c>
      <c r="B32" s="3" t="s">
        <v>13</v>
      </c>
      <c r="C32" s="2" t="s">
        <v>14</v>
      </c>
      <c r="D32" s="2">
        <v>1288</v>
      </c>
      <c r="E32" s="2">
        <v>1</v>
      </c>
      <c r="F32" s="84">
        <v>1500571</v>
      </c>
      <c r="G32" s="13">
        <v>25</v>
      </c>
      <c r="H32" s="14">
        <v>1288</v>
      </c>
      <c r="I32" s="14">
        <v>74</v>
      </c>
      <c r="J32" s="27">
        <v>4</v>
      </c>
      <c r="K32" s="37">
        <v>27.241300000000003</v>
      </c>
      <c r="L32" s="38">
        <v>1909346.047823</v>
      </c>
      <c r="M32" s="27" t="s">
        <v>79</v>
      </c>
      <c r="N32" s="29"/>
      <c r="O32" s="24">
        <v>0</v>
      </c>
      <c r="P32" s="37">
        <v>11.565336117580916</v>
      </c>
      <c r="Q32" s="37">
        <v>1245.1000000000001</v>
      </c>
      <c r="R32" s="37">
        <v>1256.6366</v>
      </c>
      <c r="S32" s="37">
        <v>11.565336117580916</v>
      </c>
      <c r="T32" s="37">
        <v>1245.1000000000001</v>
      </c>
      <c r="U32" s="37">
        <v>1244.5355999999999</v>
      </c>
      <c r="V32" s="37">
        <v>140.51953125</v>
      </c>
      <c r="W32" s="74"/>
      <c r="X32" s="74"/>
      <c r="Y32" s="74"/>
      <c r="Z32" s="75"/>
      <c r="AA32" s="37"/>
      <c r="AB32" s="37"/>
      <c r="AC32" s="37"/>
      <c r="AD32" s="37"/>
      <c r="AE32" s="37"/>
      <c r="AF32" s="37"/>
      <c r="AG32" s="37"/>
      <c r="AH32" s="15"/>
      <c r="AI32" s="15"/>
      <c r="AJ32" s="15"/>
      <c r="AK32" s="16"/>
    </row>
    <row r="33" spans="1:37" ht="16" thickBot="1">
      <c r="A33" s="1" t="s">
        <v>18</v>
      </c>
      <c r="B33" s="49" t="s">
        <v>16</v>
      </c>
      <c r="C33" s="2" t="s">
        <v>19</v>
      </c>
      <c r="D33" s="2">
        <v>1288</v>
      </c>
      <c r="E33" s="2">
        <v>5</v>
      </c>
      <c r="F33" s="23">
        <v>104207</v>
      </c>
      <c r="G33" s="17">
        <v>2</v>
      </c>
      <c r="H33" s="10">
        <v>1288</v>
      </c>
      <c r="I33" s="26">
        <v>65</v>
      </c>
      <c r="J33" s="26">
        <v>4</v>
      </c>
      <c r="K33" s="39">
        <v>5.9741</v>
      </c>
      <c r="L33" s="40">
        <v>110432.430387</v>
      </c>
      <c r="M33" s="26" t="s">
        <v>79</v>
      </c>
      <c r="N33" s="30"/>
      <c r="O33" s="12">
        <v>0</v>
      </c>
      <c r="P33" s="39">
        <v>20.187682359435374</v>
      </c>
      <c r="Q33" s="39">
        <v>50.724000000000004</v>
      </c>
      <c r="R33" s="39">
        <v>50.590591999999994</v>
      </c>
      <c r="S33" s="39">
        <v>19.957123367764567</v>
      </c>
      <c r="T33" s="39">
        <v>51.31</v>
      </c>
      <c r="U33" s="39">
        <v>51.189599999999999</v>
      </c>
      <c r="V33" s="39">
        <v>111.51953125</v>
      </c>
      <c r="W33" s="76"/>
      <c r="X33" s="76"/>
      <c r="Y33" s="76"/>
      <c r="Z33" s="77"/>
      <c r="AA33" s="39"/>
      <c r="AB33" s="39"/>
      <c r="AC33" s="39"/>
      <c r="AD33" s="39"/>
      <c r="AE33" s="39"/>
      <c r="AF33" s="39"/>
      <c r="AG33" s="39"/>
      <c r="AH33" s="11"/>
      <c r="AI33" s="11"/>
      <c r="AJ33" s="11"/>
      <c r="AK33" s="18"/>
    </row>
    <row r="34" spans="1:37" ht="16" thickBot="1">
      <c r="A34" s="1" t="s">
        <v>20</v>
      </c>
      <c r="B34" s="51"/>
      <c r="C34" s="2" t="s">
        <v>14</v>
      </c>
      <c r="D34" s="2">
        <v>1288</v>
      </c>
      <c r="E34" s="2">
        <v>1</v>
      </c>
      <c r="F34" s="83">
        <v>1500571</v>
      </c>
      <c r="G34" s="17">
        <v>25</v>
      </c>
      <c r="H34" s="10">
        <v>1288</v>
      </c>
      <c r="I34" s="10">
        <v>74</v>
      </c>
      <c r="J34" s="26">
        <v>4</v>
      </c>
      <c r="K34" s="39">
        <v>6.0428000000000006</v>
      </c>
      <c r="L34" s="40">
        <v>1591247.5043879999</v>
      </c>
      <c r="M34" s="26" t="s">
        <v>79</v>
      </c>
      <c r="N34" s="30"/>
      <c r="O34" s="12">
        <v>0</v>
      </c>
      <c r="P34" s="39">
        <v>12.289415740693327</v>
      </c>
      <c r="Q34" s="39">
        <v>1171.74</v>
      </c>
      <c r="R34" s="39">
        <v>1170.2056</v>
      </c>
      <c r="S34" s="39">
        <v>12.289415740693327</v>
      </c>
      <c r="T34" s="39">
        <v>1171.74</v>
      </c>
      <c r="U34" s="39">
        <v>1170.2056</v>
      </c>
      <c r="V34" s="39">
        <v>141.296875</v>
      </c>
      <c r="W34" s="76"/>
      <c r="X34" s="76"/>
      <c r="Y34" s="76"/>
      <c r="Z34" s="77"/>
      <c r="AA34" s="39"/>
      <c r="AB34" s="39"/>
      <c r="AC34" s="39"/>
      <c r="AD34" s="39"/>
      <c r="AE34" s="39"/>
      <c r="AF34" s="39"/>
      <c r="AG34" s="39"/>
      <c r="AH34" s="11"/>
      <c r="AI34" s="11"/>
      <c r="AJ34" s="11"/>
      <c r="AK34" s="18"/>
    </row>
    <row r="35" spans="1:37" ht="16" thickBot="1">
      <c r="A35" s="1" t="s">
        <v>23</v>
      </c>
      <c r="B35" s="44" t="s">
        <v>22</v>
      </c>
      <c r="C35" s="2" t="s">
        <v>19</v>
      </c>
      <c r="D35" s="2">
        <v>1288</v>
      </c>
      <c r="E35" s="2">
        <v>5</v>
      </c>
      <c r="F35" s="23">
        <v>104207</v>
      </c>
      <c r="G35" s="19">
        <v>2</v>
      </c>
      <c r="H35" s="20">
        <v>1288</v>
      </c>
      <c r="I35" s="28">
        <v>65</v>
      </c>
      <c r="J35" s="28">
        <v>4</v>
      </c>
      <c r="K35" s="41">
        <v>26.8264</v>
      </c>
      <c r="L35" s="42">
        <v>132161.98664800002</v>
      </c>
      <c r="M35" s="28" t="s">
        <v>79</v>
      </c>
      <c r="N35" s="31"/>
      <c r="O35" s="25">
        <v>0</v>
      </c>
      <c r="P35" s="41">
        <v>18.757327080890978</v>
      </c>
      <c r="Q35" s="41">
        <v>54.591999999999992</v>
      </c>
      <c r="R35" s="41">
        <v>54.40212799999999</v>
      </c>
      <c r="S35" s="41">
        <v>18.210919438022408</v>
      </c>
      <c r="T35" s="41">
        <v>56.23</v>
      </c>
      <c r="U35" s="41">
        <v>56.019599999999997</v>
      </c>
      <c r="V35" s="41">
        <v>112.265625</v>
      </c>
      <c r="W35" s="78"/>
      <c r="X35" s="78"/>
      <c r="Y35" s="78"/>
      <c r="Z35" s="79"/>
      <c r="AA35" s="41"/>
      <c r="AB35" s="41"/>
      <c r="AC35" s="41"/>
      <c r="AD35" s="41"/>
      <c r="AE35" s="41"/>
      <c r="AF35" s="41"/>
      <c r="AG35" s="41"/>
      <c r="AH35" s="28"/>
      <c r="AI35" s="28"/>
      <c r="AJ35" s="28"/>
      <c r="AK35" s="22"/>
    </row>
    <row r="36" spans="1:37" s="7" customFormat="1" ht="16" thickBot="1">
      <c r="A36" s="109" t="s">
        <v>86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1"/>
    </row>
    <row r="37" spans="1:37" ht="16" thickBot="1">
      <c r="A37" s="1" t="s">
        <v>12</v>
      </c>
      <c r="B37" s="3" t="s">
        <v>13</v>
      </c>
      <c r="C37" s="2" t="s">
        <v>14</v>
      </c>
      <c r="D37" s="2">
        <v>1288</v>
      </c>
      <c r="E37" s="2">
        <v>1</v>
      </c>
      <c r="F37" s="23">
        <v>1465402</v>
      </c>
      <c r="G37" s="13">
        <v>174</v>
      </c>
      <c r="H37" s="14">
        <v>1288</v>
      </c>
      <c r="I37" s="14"/>
      <c r="J37" s="27"/>
      <c r="K37" s="37">
        <v>27.594395630491569</v>
      </c>
      <c r="L37" s="38">
        <v>10746</v>
      </c>
      <c r="M37" s="14" t="s">
        <v>82</v>
      </c>
      <c r="N37" s="29" t="s">
        <v>83</v>
      </c>
      <c r="O37" s="24">
        <v>0</v>
      </c>
      <c r="P37" s="64">
        <v>16.279602807516898</v>
      </c>
      <c r="Q37" s="64">
        <v>927.51</v>
      </c>
      <c r="R37" s="64">
        <v>904.02</v>
      </c>
      <c r="S37" s="64">
        <v>16.279602807516898</v>
      </c>
      <c r="T37" s="64">
        <v>927.51</v>
      </c>
      <c r="U37" s="64">
        <v>904.02</v>
      </c>
      <c r="V37" s="64">
        <v>87.7421875</v>
      </c>
      <c r="W37" s="64">
        <v>225.06326427187361</v>
      </c>
      <c r="X37" s="64">
        <v>67.09</v>
      </c>
      <c r="Y37" s="64">
        <v>65.16</v>
      </c>
      <c r="Z37" s="80">
        <v>65.66015625</v>
      </c>
      <c r="AA37" s="68">
        <v>15.816785628240719</v>
      </c>
      <c r="AB37" s="64">
        <v>954.64999999999986</v>
      </c>
      <c r="AC37" s="64">
        <v>896.32</v>
      </c>
      <c r="AD37" s="64">
        <v>15.816785628240719</v>
      </c>
      <c r="AE37" s="64">
        <v>954.64999999999986</v>
      </c>
      <c r="AF37" s="64">
        <v>896.32</v>
      </c>
      <c r="AG37" s="64">
        <v>42.75</v>
      </c>
      <c r="AH37" s="15"/>
      <c r="AI37" s="15"/>
      <c r="AJ37" s="15"/>
      <c r="AK37" s="16"/>
    </row>
    <row r="38" spans="1:37" ht="16" thickBot="1">
      <c r="A38" s="1" t="s">
        <v>15</v>
      </c>
      <c r="B38" s="49" t="s">
        <v>16</v>
      </c>
      <c r="C38" s="2" t="s">
        <v>17</v>
      </c>
      <c r="D38" s="2">
        <v>1288</v>
      </c>
      <c r="E38" s="2">
        <v>20</v>
      </c>
      <c r="F38" s="23">
        <v>2443</v>
      </c>
      <c r="G38" s="17">
        <v>1</v>
      </c>
      <c r="H38" s="10">
        <v>1288</v>
      </c>
      <c r="I38" s="10"/>
      <c r="J38" s="26"/>
      <c r="K38" s="39">
        <v>7.0405239459680722</v>
      </c>
      <c r="L38" s="40">
        <v>2615</v>
      </c>
      <c r="M38" s="10" t="s">
        <v>79</v>
      </c>
      <c r="N38" s="30" t="s">
        <v>84</v>
      </c>
      <c r="O38" s="12">
        <v>0</v>
      </c>
      <c r="P38" s="65">
        <v>240.21922909090912</v>
      </c>
      <c r="Q38" s="65">
        <v>0.10500000000000005</v>
      </c>
      <c r="R38" s="65">
        <v>0.10250000000000004</v>
      </c>
      <c r="S38" s="65">
        <v>228.78021818181816</v>
      </c>
      <c r="T38" s="65">
        <v>0.11000000000000001</v>
      </c>
      <c r="U38" s="65">
        <v>0.11</v>
      </c>
      <c r="V38" s="65">
        <v>5.31640625</v>
      </c>
      <c r="W38" s="65">
        <v>148.0342588235294</v>
      </c>
      <c r="X38" s="65">
        <v>0.17</v>
      </c>
      <c r="Y38" s="65">
        <v>0.16</v>
      </c>
      <c r="Z38" s="81">
        <v>5.3828125</v>
      </c>
      <c r="AA38" s="69">
        <v>24.489931849278889</v>
      </c>
      <c r="AB38" s="65">
        <v>1.0820000000000001</v>
      </c>
      <c r="AC38" s="65">
        <v>0.86599999999999999</v>
      </c>
      <c r="AD38" s="65">
        <v>21.326969491525425</v>
      </c>
      <c r="AE38" s="65">
        <v>1.18</v>
      </c>
      <c r="AF38" s="65">
        <v>0.94000000000000006</v>
      </c>
      <c r="AG38" s="65">
        <v>1.5859375</v>
      </c>
      <c r="AH38" s="11">
        <v>20.460019512195121</v>
      </c>
      <c r="AI38" s="11">
        <v>1.23</v>
      </c>
      <c r="AJ38" s="11">
        <v>0.98</v>
      </c>
      <c r="AK38" s="18">
        <v>1624</v>
      </c>
    </row>
    <row r="39" spans="1:37" ht="16" thickBot="1">
      <c r="A39" s="1" t="s">
        <v>18</v>
      </c>
      <c r="B39" s="50"/>
      <c r="C39" s="2" t="s">
        <v>19</v>
      </c>
      <c r="D39" s="2">
        <v>1288</v>
      </c>
      <c r="E39" s="2">
        <v>5</v>
      </c>
      <c r="F39" s="23">
        <v>104207</v>
      </c>
      <c r="G39" s="17">
        <v>13</v>
      </c>
      <c r="H39" s="10">
        <v>1288</v>
      </c>
      <c r="I39" s="26"/>
      <c r="J39" s="26"/>
      <c r="K39" s="39">
        <v>6.6616766467065869</v>
      </c>
      <c r="L39" s="40">
        <v>8550</v>
      </c>
      <c r="M39" s="10" t="s">
        <v>79</v>
      </c>
      <c r="N39" s="30" t="s">
        <v>84</v>
      </c>
      <c r="O39" s="12">
        <v>0</v>
      </c>
      <c r="P39" s="65">
        <v>177.01344306529273</v>
      </c>
      <c r="Q39" s="65">
        <v>6.0660000000000007</v>
      </c>
      <c r="R39" s="65">
        <v>5.992</v>
      </c>
      <c r="S39" s="65">
        <v>176.02324983606556</v>
      </c>
      <c r="T39" s="65">
        <v>6.1000000000000005</v>
      </c>
      <c r="U39" s="65">
        <v>6</v>
      </c>
      <c r="V39" s="65">
        <v>16.546875</v>
      </c>
      <c r="W39" s="65">
        <v>650.75262060606053</v>
      </c>
      <c r="X39" s="65">
        <v>1.6500000000000001</v>
      </c>
      <c r="Y39" s="65">
        <v>1.52</v>
      </c>
      <c r="Z39" s="81">
        <v>13.72265625</v>
      </c>
      <c r="AA39" s="69">
        <v>34.104917498533482</v>
      </c>
      <c r="AB39" s="65">
        <v>36.914000000000001</v>
      </c>
      <c r="AC39" s="65">
        <v>28.188000000000006</v>
      </c>
      <c r="AD39" s="65">
        <v>24.999809639115249</v>
      </c>
      <c r="AE39" s="65">
        <v>42.95</v>
      </c>
      <c r="AF39" s="65">
        <v>32.96</v>
      </c>
      <c r="AG39" s="65">
        <v>3.9375</v>
      </c>
      <c r="AH39" s="11">
        <v>26.214400000000001</v>
      </c>
      <c r="AI39" s="11">
        <v>40.96</v>
      </c>
      <c r="AJ39" s="11">
        <v>31.3</v>
      </c>
      <c r="AK39" s="18">
        <v>4020</v>
      </c>
    </row>
    <row r="40" spans="1:37" ht="16" thickBot="1">
      <c r="A40" s="1" t="s">
        <v>20</v>
      </c>
      <c r="B40" s="51"/>
      <c r="C40" s="2" t="s">
        <v>14</v>
      </c>
      <c r="D40" s="2">
        <v>1288</v>
      </c>
      <c r="E40" s="2">
        <v>1</v>
      </c>
      <c r="F40" s="23">
        <v>1465402</v>
      </c>
      <c r="G40" s="17">
        <v>174</v>
      </c>
      <c r="H40" s="10">
        <v>1288</v>
      </c>
      <c r="I40" s="10"/>
      <c r="J40" s="26"/>
      <c r="K40" s="39">
        <v>6.8273569223462367</v>
      </c>
      <c r="L40" s="40">
        <v>8997</v>
      </c>
      <c r="M40" s="10" t="s">
        <v>79</v>
      </c>
      <c r="N40" s="30" t="s">
        <v>84</v>
      </c>
      <c r="O40" s="12">
        <v>0</v>
      </c>
      <c r="P40" s="65">
        <v>20.658203907404364</v>
      </c>
      <c r="Q40" s="65">
        <v>730.92000000000007</v>
      </c>
      <c r="R40" s="65">
        <v>691.7</v>
      </c>
      <c r="S40" s="65">
        <v>20.658203907404364</v>
      </c>
      <c r="T40" s="65">
        <v>730.92000000000007</v>
      </c>
      <c r="U40" s="65">
        <v>691.7</v>
      </c>
      <c r="V40" s="65">
        <v>72.953125</v>
      </c>
      <c r="W40" s="65">
        <v>147.5568689533861</v>
      </c>
      <c r="X40" s="65">
        <v>102.33</v>
      </c>
      <c r="Y40" s="65">
        <v>98.77000000000001</v>
      </c>
      <c r="Z40" s="81">
        <v>66.38671875</v>
      </c>
      <c r="AA40" s="69">
        <v>14.110094568833404</v>
      </c>
      <c r="AB40" s="65">
        <v>1070.1199999999999</v>
      </c>
      <c r="AC40" s="65">
        <v>939.80000000000007</v>
      </c>
      <c r="AD40" s="65">
        <v>14.110094568833404</v>
      </c>
      <c r="AE40" s="65">
        <v>1070.1199999999999</v>
      </c>
      <c r="AF40" s="65">
        <v>939.80000000000007</v>
      </c>
      <c r="AG40" s="65">
        <v>42.75</v>
      </c>
      <c r="AH40" s="11"/>
      <c r="AI40" s="11"/>
      <c r="AJ40" s="11"/>
      <c r="AK40" s="18"/>
    </row>
    <row r="41" spans="1:37" ht="16" thickBot="1">
      <c r="A41" s="1" t="s">
        <v>21</v>
      </c>
      <c r="B41" s="49" t="s">
        <v>22</v>
      </c>
      <c r="C41" s="2" t="s">
        <v>17</v>
      </c>
      <c r="D41" s="2">
        <v>1288</v>
      </c>
      <c r="E41" s="2">
        <v>20</v>
      </c>
      <c r="F41" s="23">
        <v>2443</v>
      </c>
      <c r="G41" s="17">
        <v>1</v>
      </c>
      <c r="H41" s="10">
        <v>1288</v>
      </c>
      <c r="I41" s="10"/>
      <c r="J41" s="26"/>
      <c r="K41" s="39">
        <v>29.185427752762997</v>
      </c>
      <c r="L41" s="40">
        <v>3156</v>
      </c>
      <c r="M41" s="10" t="s">
        <v>79</v>
      </c>
      <c r="N41" s="30" t="s">
        <v>84</v>
      </c>
      <c r="O41" s="12">
        <v>0</v>
      </c>
      <c r="P41" s="65">
        <v>129.3897152189565</v>
      </c>
      <c r="Q41" s="65">
        <v>0.19550000000000006</v>
      </c>
      <c r="R41" s="65">
        <v>0.18950000000000003</v>
      </c>
      <c r="S41" s="65">
        <v>114.39010909090909</v>
      </c>
      <c r="T41" s="65">
        <v>0.22</v>
      </c>
      <c r="U41" s="65">
        <v>0.21</v>
      </c>
      <c r="V41" s="65">
        <v>6.5546875</v>
      </c>
      <c r="W41" s="65">
        <v>89.877942857142855</v>
      </c>
      <c r="X41" s="65">
        <v>0.28000000000000003</v>
      </c>
      <c r="Y41" s="65">
        <v>0.27</v>
      </c>
      <c r="Z41" s="81">
        <v>6.6171875</v>
      </c>
      <c r="AA41" s="69">
        <v>20.625443871499918</v>
      </c>
      <c r="AB41" s="65">
        <v>1.3010000000000002</v>
      </c>
      <c r="AC41" s="65">
        <v>1.022</v>
      </c>
      <c r="AD41" s="65">
        <v>6.9711423822714682</v>
      </c>
      <c r="AE41" s="65">
        <v>3.61</v>
      </c>
      <c r="AF41" s="65">
        <v>2.64</v>
      </c>
      <c r="AG41" s="65">
        <v>1.5859375</v>
      </c>
      <c r="AH41" s="11">
        <v>17.598478321678318</v>
      </c>
      <c r="AI41" s="11">
        <v>1.4300000000000002</v>
      </c>
      <c r="AJ41" s="11">
        <v>1.1400000000000001</v>
      </c>
      <c r="AK41" s="18">
        <v>1624</v>
      </c>
    </row>
    <row r="42" spans="1:37" ht="16" thickBot="1">
      <c r="A42" s="1" t="s">
        <v>23</v>
      </c>
      <c r="B42" s="51"/>
      <c r="C42" s="2" t="s">
        <v>19</v>
      </c>
      <c r="D42" s="2">
        <v>1288</v>
      </c>
      <c r="E42" s="2">
        <v>5</v>
      </c>
      <c r="F42" s="23">
        <v>104207</v>
      </c>
      <c r="G42" s="19">
        <v>13</v>
      </c>
      <c r="H42" s="20">
        <v>1288</v>
      </c>
      <c r="I42" s="28"/>
      <c r="J42" s="28"/>
      <c r="K42" s="41">
        <v>28.330838323353291</v>
      </c>
      <c r="L42" s="42">
        <v>10287</v>
      </c>
      <c r="M42" s="20" t="s">
        <v>79</v>
      </c>
      <c r="N42" s="31" t="s">
        <v>84</v>
      </c>
      <c r="O42" s="25">
        <v>0</v>
      </c>
      <c r="P42" s="66">
        <v>51.168561518625417</v>
      </c>
      <c r="Q42" s="66">
        <v>20.985999999999997</v>
      </c>
      <c r="R42" s="66">
        <v>20.684000000000001</v>
      </c>
      <c r="S42" s="66">
        <v>50.529027011764704</v>
      </c>
      <c r="T42" s="66">
        <v>21.25</v>
      </c>
      <c r="U42" s="66">
        <v>20.900000000000002</v>
      </c>
      <c r="V42" s="66">
        <v>21.7265625</v>
      </c>
      <c r="W42" s="66">
        <v>521.2338951456311</v>
      </c>
      <c r="X42" s="66">
        <v>2.06</v>
      </c>
      <c r="Y42" s="66">
        <v>1.98</v>
      </c>
      <c r="Z42" s="82">
        <v>33.42578125</v>
      </c>
      <c r="AA42" s="70">
        <v>67.667758117990246</v>
      </c>
      <c r="AB42" s="66">
        <v>15.868</v>
      </c>
      <c r="AC42" s="66">
        <v>10.755999999999998</v>
      </c>
      <c r="AD42" s="66">
        <v>67.488486737900686</v>
      </c>
      <c r="AE42" s="66">
        <v>15.91</v>
      </c>
      <c r="AF42" s="66">
        <v>10.76</v>
      </c>
      <c r="AG42" s="66">
        <v>3.9375</v>
      </c>
      <c r="AH42" s="21">
        <v>19.680018768328445</v>
      </c>
      <c r="AI42" s="21">
        <v>54.56</v>
      </c>
      <c r="AJ42" s="21">
        <v>40.28</v>
      </c>
      <c r="AK42" s="22">
        <v>4020</v>
      </c>
    </row>
    <row r="43" spans="1:37" s="7" customFormat="1" ht="16" thickBot="1">
      <c r="A43" s="109" t="s">
        <v>87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1"/>
    </row>
    <row r="44" spans="1:37" ht="16" thickBot="1">
      <c r="A44" s="87" t="s">
        <v>12</v>
      </c>
      <c r="B44" s="88" t="s">
        <v>13</v>
      </c>
      <c r="C44" s="88" t="s">
        <v>14</v>
      </c>
      <c r="D44" s="88">
        <v>1288</v>
      </c>
      <c r="E44" s="88">
        <v>1</v>
      </c>
      <c r="F44" s="89">
        <v>1465402</v>
      </c>
      <c r="G44" s="90">
        <v>174</v>
      </c>
      <c r="H44" s="91">
        <v>1288</v>
      </c>
      <c r="I44" s="91"/>
      <c r="J44" s="92"/>
      <c r="K44" s="93">
        <v>27.594395630491601</v>
      </c>
      <c r="L44" s="94">
        <v>10746</v>
      </c>
      <c r="M44" s="91" t="s">
        <v>82</v>
      </c>
      <c r="N44" s="95" t="s">
        <v>85</v>
      </c>
      <c r="O44" s="96">
        <v>0</v>
      </c>
      <c r="P44" s="97">
        <v>19.276524492218918</v>
      </c>
      <c r="Q44" s="97">
        <v>783.31</v>
      </c>
      <c r="R44" s="97">
        <v>766.92</v>
      </c>
      <c r="S44" s="97">
        <v>19.276524492218918</v>
      </c>
      <c r="T44" s="97">
        <v>783.31</v>
      </c>
      <c r="U44" s="97">
        <v>766.92</v>
      </c>
      <c r="V44" s="97">
        <v>140.546875</v>
      </c>
      <c r="W44" s="97">
        <v>0</v>
      </c>
      <c r="X44" s="97"/>
      <c r="Y44" s="97"/>
      <c r="Z44" s="98"/>
      <c r="AA44" s="99"/>
      <c r="AB44" s="97"/>
      <c r="AC44" s="97"/>
      <c r="AD44" s="97"/>
      <c r="AE44" s="97"/>
      <c r="AF44" s="97"/>
      <c r="AG44" s="98"/>
      <c r="AH44" s="118"/>
      <c r="AI44" s="119"/>
      <c r="AJ44" s="119"/>
      <c r="AK44" s="120"/>
    </row>
  </sheetData>
  <mergeCells count="22">
    <mergeCell ref="A36:AK36"/>
    <mergeCell ref="B38:B40"/>
    <mergeCell ref="B41:B42"/>
    <mergeCell ref="A43:AK43"/>
    <mergeCell ref="A24:AK24"/>
    <mergeCell ref="B26:B28"/>
    <mergeCell ref="B29:B30"/>
    <mergeCell ref="A31:AK31"/>
    <mergeCell ref="B33:B34"/>
    <mergeCell ref="A1:F1"/>
    <mergeCell ref="AA1:AK1"/>
    <mergeCell ref="G1:N1"/>
    <mergeCell ref="O1:Z1"/>
    <mergeCell ref="A3:AK3"/>
    <mergeCell ref="A17:AK17"/>
    <mergeCell ref="B19:B21"/>
    <mergeCell ref="B22:B23"/>
    <mergeCell ref="B5:B7"/>
    <mergeCell ref="B8:B9"/>
    <mergeCell ref="A10:AK10"/>
    <mergeCell ref="B12:B14"/>
    <mergeCell ref="B15:B16"/>
  </mergeCells>
  <pageMargins left="0.75" right="0.75" top="1" bottom="1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zoomScale="125" zoomScaleNormal="125" zoomScalePageLayoutView="125" workbookViewId="0">
      <selection activeCell="I34" sqref="I34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bestFit="1" customWidth="1"/>
    <col min="10" max="10" width="9.1640625" bestFit="1" customWidth="1"/>
    <col min="11" max="11" width="8.5" bestFit="1" customWidth="1"/>
    <col min="12" max="12" width="2.1640625" bestFit="1" customWidth="1"/>
    <col min="13" max="13" width="8.5" bestFit="1" customWidth="1"/>
    <col min="14" max="14" width="10.6640625" bestFit="1" customWidth="1"/>
    <col min="15" max="15" width="7" bestFit="1" customWidth="1"/>
    <col min="16" max="16" width="6.5" bestFit="1" customWidth="1"/>
    <col min="17" max="18" width="5.83203125" bestFit="1" customWidth="1"/>
    <col min="19" max="19" width="7.1640625" bestFit="1" customWidth="1"/>
    <col min="20" max="20" width="10.6640625" bestFit="1" customWidth="1"/>
    <col min="21" max="21" width="7" bestFit="1" customWidth="1"/>
    <col min="22" max="22" width="6.5" bestFit="1" customWidth="1"/>
    <col min="23" max="24" width="5.83203125" bestFit="1" customWidth="1"/>
  </cols>
  <sheetData>
    <row r="1" spans="1:24" ht="15" customHeight="1">
      <c r="A1" s="60" t="s">
        <v>36</v>
      </c>
      <c r="B1" s="61"/>
      <c r="C1" s="61"/>
      <c r="D1" s="61"/>
      <c r="E1" s="61"/>
      <c r="F1" s="61"/>
      <c r="G1" s="62"/>
      <c r="H1" s="60" t="s">
        <v>37</v>
      </c>
      <c r="I1" s="61"/>
      <c r="J1" s="61"/>
      <c r="K1" s="61"/>
      <c r="L1" s="60" t="s">
        <v>68</v>
      </c>
      <c r="M1" s="61"/>
      <c r="N1" s="61"/>
      <c r="O1" s="61"/>
      <c r="P1" s="61"/>
      <c r="Q1" s="61"/>
      <c r="R1" s="62"/>
      <c r="S1" s="60" t="s">
        <v>69</v>
      </c>
      <c r="T1" s="61"/>
      <c r="U1" s="61"/>
      <c r="V1" s="61"/>
      <c r="W1" s="61"/>
      <c r="X1" s="61"/>
    </row>
    <row r="2" spans="1:24" ht="16" thickBot="1">
      <c r="A2" s="55"/>
      <c r="B2" s="56"/>
      <c r="C2" s="56"/>
      <c r="D2" s="56"/>
      <c r="E2" s="56"/>
      <c r="F2" s="56"/>
      <c r="G2" s="57"/>
      <c r="H2" s="55"/>
      <c r="I2" s="56"/>
      <c r="J2" s="56"/>
      <c r="K2" s="56"/>
      <c r="L2" s="55"/>
      <c r="M2" s="56"/>
      <c r="N2" s="56"/>
      <c r="O2" s="56"/>
      <c r="P2" s="56"/>
      <c r="Q2" s="56"/>
      <c r="R2" s="57"/>
      <c r="S2" s="55"/>
      <c r="T2" s="56"/>
      <c r="U2" s="56"/>
      <c r="V2" s="56"/>
      <c r="W2" s="56"/>
      <c r="X2" s="56"/>
    </row>
    <row r="3" spans="1:24" ht="22">
      <c r="A3" s="58" t="s">
        <v>1</v>
      </c>
      <c r="B3" s="58" t="s">
        <v>2</v>
      </c>
      <c r="C3" s="58" t="s">
        <v>38</v>
      </c>
      <c r="D3" s="58" t="s">
        <v>4</v>
      </c>
      <c r="E3" s="58" t="s">
        <v>39</v>
      </c>
      <c r="F3" s="58" t="s">
        <v>40</v>
      </c>
      <c r="G3" s="4" t="s">
        <v>41</v>
      </c>
      <c r="H3" s="58" t="s">
        <v>43</v>
      </c>
      <c r="I3" s="58" t="s">
        <v>44</v>
      </c>
      <c r="J3" s="9" t="s">
        <v>45</v>
      </c>
      <c r="K3" s="9" t="s">
        <v>47</v>
      </c>
      <c r="L3" s="58" t="s">
        <v>24</v>
      </c>
      <c r="M3" s="58" t="s">
        <v>59</v>
      </c>
      <c r="N3" s="58" t="s">
        <v>60</v>
      </c>
      <c r="O3" s="58" t="s">
        <v>61</v>
      </c>
      <c r="P3" s="58" t="s">
        <v>64</v>
      </c>
      <c r="Q3" s="58" t="s">
        <v>63</v>
      </c>
      <c r="R3" s="58" t="s">
        <v>62</v>
      </c>
      <c r="S3" s="58" t="s">
        <v>59</v>
      </c>
      <c r="T3" s="58" t="s">
        <v>60</v>
      </c>
      <c r="U3" s="58" t="s">
        <v>61</v>
      </c>
      <c r="V3" s="58" t="s">
        <v>64</v>
      </c>
      <c r="W3" s="58" t="s">
        <v>63</v>
      </c>
      <c r="X3" s="58" t="s">
        <v>62</v>
      </c>
    </row>
    <row r="4" spans="1:24" ht="16" thickBot="1">
      <c r="A4" s="59"/>
      <c r="B4" s="59"/>
      <c r="C4" s="59"/>
      <c r="D4" s="59"/>
      <c r="E4" s="59"/>
      <c r="F4" s="59"/>
      <c r="G4" s="8" t="s">
        <v>42</v>
      </c>
      <c r="H4" s="59"/>
      <c r="I4" s="59"/>
      <c r="J4" s="8" t="s">
        <v>46</v>
      </c>
      <c r="K4" s="8" t="s">
        <v>48</v>
      </c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</row>
    <row r="5" spans="1:24" ht="16" customHeight="1" thickBot="1">
      <c r="A5" s="100" t="s">
        <v>72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2"/>
    </row>
    <row r="6" spans="1:24" ht="16" thickBot="1">
      <c r="A6" s="1" t="s">
        <v>49</v>
      </c>
      <c r="B6" s="49" t="s">
        <v>13</v>
      </c>
      <c r="C6" s="2">
        <v>1</v>
      </c>
      <c r="D6" s="2">
        <v>1288</v>
      </c>
      <c r="E6" s="2">
        <v>100</v>
      </c>
      <c r="F6" s="2" t="s">
        <v>50</v>
      </c>
      <c r="G6" s="2">
        <v>1800</v>
      </c>
      <c r="H6" s="2">
        <v>1</v>
      </c>
      <c r="I6" s="2">
        <v>35</v>
      </c>
      <c r="J6" s="32">
        <f>I6*D6</f>
        <v>45080</v>
      </c>
      <c r="K6" s="5">
        <f>J6*8/(1000*C6)</f>
        <v>360.64</v>
      </c>
      <c r="L6" s="32">
        <v>0</v>
      </c>
      <c r="M6" s="5">
        <f>$K6*$C6*$G6/(1000*(Q6+R6))</f>
        <v>110.4</v>
      </c>
      <c r="N6" s="5">
        <f>$C6*(1000*(Q6+R6))/($C6*$G6)</f>
        <v>3.2666666666666666</v>
      </c>
      <c r="O6" s="6">
        <f>P6/4096</f>
        <v>0.61328125</v>
      </c>
      <c r="P6" s="33">
        <v>2512</v>
      </c>
      <c r="Q6" s="33">
        <v>2.21</v>
      </c>
      <c r="R6" s="34">
        <v>3.67</v>
      </c>
      <c r="S6" s="5">
        <f>$K6*$C6*$G6/(1000*(W6+X6))</f>
        <v>130.61408450704226</v>
      </c>
      <c r="T6" s="5">
        <f>$C6*(1000*(W6+X6))/($C6*$G6)</f>
        <v>2.7611111111111111</v>
      </c>
      <c r="U6" s="6">
        <f>V6/4096</f>
        <v>0.61328125</v>
      </c>
      <c r="V6" s="33">
        <v>2512</v>
      </c>
      <c r="W6" s="33">
        <v>3.59</v>
      </c>
      <c r="X6" s="34">
        <v>1.38</v>
      </c>
    </row>
    <row r="7" spans="1:24" ht="16" thickBot="1">
      <c r="A7" s="1" t="s">
        <v>51</v>
      </c>
      <c r="B7" s="50"/>
      <c r="C7" s="2">
        <v>2</v>
      </c>
      <c r="D7" s="2">
        <v>1288</v>
      </c>
      <c r="E7" s="2">
        <v>200</v>
      </c>
      <c r="F7" s="2" t="s">
        <v>50</v>
      </c>
      <c r="G7" s="2">
        <v>900</v>
      </c>
      <c r="H7" s="2">
        <v>1</v>
      </c>
      <c r="I7" s="2">
        <v>103</v>
      </c>
      <c r="J7" s="32">
        <f t="shared" ref="J7:J14" si="0">I7*D7</f>
        <v>132664</v>
      </c>
      <c r="K7" s="5">
        <f t="shared" ref="K7:K14" si="1">J7*8/(1000*C7)</f>
        <v>530.65599999999995</v>
      </c>
      <c r="L7" s="32">
        <v>0</v>
      </c>
      <c r="M7" s="5">
        <f t="shared" ref="M7:M14" si="2">K7*C7*G7/(1000*(Q7+R7))</f>
        <v>140.8821238938053</v>
      </c>
      <c r="N7" s="5">
        <f t="shared" ref="N7:N14" si="3">C7*(1000*(Q7+R7))/(C7*G7)</f>
        <v>7.5333333333333332</v>
      </c>
      <c r="O7" s="6">
        <f t="shared" ref="O7:O14" si="4">P7/4096</f>
        <v>0.80078125</v>
      </c>
      <c r="P7" s="35">
        <v>3280</v>
      </c>
      <c r="Q7" s="35">
        <v>2.63</v>
      </c>
      <c r="R7" s="36">
        <v>4.1500000000000004</v>
      </c>
      <c r="S7" s="5">
        <f t="shared" ref="S7:S14" si="5">$K7*$C7*$G7/(1000*(W7+X7))</f>
        <v>175.26253211009174</v>
      </c>
      <c r="T7" s="5">
        <f t="shared" ref="T7:T14" si="6">$C7*(1000*(W7+X7))/($C7*$G7)</f>
        <v>6.0555555555555554</v>
      </c>
      <c r="U7" s="6">
        <f t="shared" ref="U7:U14" si="7">V7/4096</f>
        <v>0.80078125</v>
      </c>
      <c r="V7" s="35">
        <v>3280</v>
      </c>
      <c r="W7" s="35">
        <v>4.3600000000000003</v>
      </c>
      <c r="X7" s="36">
        <v>1.0900000000000001</v>
      </c>
    </row>
    <row r="8" spans="1:24" ht="16" thickBot="1">
      <c r="A8" s="1" t="s">
        <v>52</v>
      </c>
      <c r="B8" s="51"/>
      <c r="C8" s="2">
        <v>4</v>
      </c>
      <c r="D8" s="2">
        <v>1288</v>
      </c>
      <c r="E8" s="2">
        <v>400</v>
      </c>
      <c r="F8" s="2" t="s">
        <v>50</v>
      </c>
      <c r="G8" s="2">
        <v>450</v>
      </c>
      <c r="H8" s="2">
        <v>1</v>
      </c>
      <c r="I8" s="2">
        <v>248</v>
      </c>
      <c r="J8" s="32">
        <f t="shared" si="0"/>
        <v>319424</v>
      </c>
      <c r="K8" s="5">
        <f t="shared" si="1"/>
        <v>638.84799999999996</v>
      </c>
      <c r="L8" s="32">
        <v>0</v>
      </c>
      <c r="M8" s="5">
        <f t="shared" si="2"/>
        <v>152.51013262599471</v>
      </c>
      <c r="N8" s="5">
        <f t="shared" si="3"/>
        <v>16.755555555555553</v>
      </c>
      <c r="O8" s="6">
        <f t="shared" si="4"/>
        <v>1.15234375</v>
      </c>
      <c r="P8" s="35">
        <v>4720</v>
      </c>
      <c r="Q8" s="35">
        <v>2.69</v>
      </c>
      <c r="R8" s="36">
        <v>4.8499999999999996</v>
      </c>
      <c r="S8" s="5">
        <f t="shared" si="5"/>
        <v>194.90277966101692</v>
      </c>
      <c r="T8" s="5">
        <f t="shared" si="6"/>
        <v>13.111111111111111</v>
      </c>
      <c r="U8" s="6">
        <f t="shared" si="7"/>
        <v>1.15234375</v>
      </c>
      <c r="V8" s="35">
        <v>4720</v>
      </c>
      <c r="W8" s="35">
        <v>4.62</v>
      </c>
      <c r="X8" s="36">
        <v>1.28</v>
      </c>
    </row>
    <row r="9" spans="1:24" ht="16" thickBot="1">
      <c r="A9" s="1" t="s">
        <v>53</v>
      </c>
      <c r="B9" s="49" t="s">
        <v>16</v>
      </c>
      <c r="C9" s="2">
        <v>1</v>
      </c>
      <c r="D9" s="2">
        <v>1288</v>
      </c>
      <c r="E9" s="2">
        <v>100</v>
      </c>
      <c r="F9" s="2" t="s">
        <v>50</v>
      </c>
      <c r="G9" s="2">
        <v>1800</v>
      </c>
      <c r="H9" s="2">
        <v>1</v>
      </c>
      <c r="I9" s="2">
        <v>85</v>
      </c>
      <c r="J9" s="32">
        <f t="shared" si="0"/>
        <v>109480</v>
      </c>
      <c r="K9" s="5">
        <f t="shared" si="1"/>
        <v>875.84</v>
      </c>
      <c r="L9" s="32">
        <v>0</v>
      </c>
      <c r="M9" s="6">
        <f t="shared" si="2"/>
        <v>153.2081632653061</v>
      </c>
      <c r="N9" s="6">
        <f t="shared" si="3"/>
        <v>5.7166666666666677</v>
      </c>
      <c r="O9" s="6">
        <f t="shared" si="4"/>
        <v>0.72265625</v>
      </c>
      <c r="P9" s="32">
        <v>2960</v>
      </c>
      <c r="Q9" s="32">
        <v>3.31</v>
      </c>
      <c r="R9" s="32">
        <v>6.98</v>
      </c>
      <c r="S9" s="5">
        <f t="shared" si="5"/>
        <v>253.86666666666667</v>
      </c>
      <c r="T9" s="5">
        <f t="shared" si="6"/>
        <v>3.45</v>
      </c>
      <c r="U9" s="6">
        <f t="shared" si="7"/>
        <v>0.5546875</v>
      </c>
      <c r="V9" s="32">
        <v>2272</v>
      </c>
      <c r="W9" s="32">
        <v>4.95</v>
      </c>
      <c r="X9" s="32">
        <v>1.26</v>
      </c>
    </row>
    <row r="10" spans="1:24" ht="16" thickBot="1">
      <c r="A10" s="1" t="s">
        <v>54</v>
      </c>
      <c r="B10" s="50"/>
      <c r="C10" s="2">
        <v>2</v>
      </c>
      <c r="D10" s="2">
        <v>1288</v>
      </c>
      <c r="E10" s="2">
        <v>200</v>
      </c>
      <c r="F10" s="2" t="s">
        <v>50</v>
      </c>
      <c r="G10" s="2">
        <v>900</v>
      </c>
      <c r="H10" s="2">
        <v>1</v>
      </c>
      <c r="I10" s="2">
        <v>177</v>
      </c>
      <c r="J10" s="32">
        <f t="shared" si="0"/>
        <v>227976</v>
      </c>
      <c r="K10" s="5">
        <f t="shared" si="1"/>
        <v>911.904</v>
      </c>
      <c r="L10" s="32">
        <v>0</v>
      </c>
      <c r="M10" s="6">
        <f t="shared" si="2"/>
        <v>160.295625</v>
      </c>
      <c r="N10" s="6">
        <f t="shared" si="3"/>
        <v>11.377777777777778</v>
      </c>
      <c r="O10" s="6">
        <f t="shared" si="4"/>
        <v>0.97265625</v>
      </c>
      <c r="P10" s="32">
        <v>3984</v>
      </c>
      <c r="Q10" s="32">
        <v>3.74</v>
      </c>
      <c r="R10" s="32">
        <v>6.5</v>
      </c>
      <c r="S10" s="5">
        <f t="shared" si="5"/>
        <v>303.96800000000002</v>
      </c>
      <c r="T10" s="5">
        <f t="shared" si="6"/>
        <v>6</v>
      </c>
      <c r="U10" s="6">
        <f t="shared" si="7"/>
        <v>0.6875</v>
      </c>
      <c r="V10" s="32">
        <v>2816</v>
      </c>
      <c r="W10" s="32">
        <v>4.1900000000000004</v>
      </c>
      <c r="X10" s="32">
        <v>1.21</v>
      </c>
    </row>
    <row r="11" spans="1:24" ht="16" thickBot="1">
      <c r="A11" s="1" t="s">
        <v>55</v>
      </c>
      <c r="B11" s="51"/>
      <c r="C11" s="2">
        <v>4</v>
      </c>
      <c r="D11" s="2">
        <v>1288</v>
      </c>
      <c r="E11" s="2">
        <v>400</v>
      </c>
      <c r="F11" s="2" t="s">
        <v>50</v>
      </c>
      <c r="G11" s="2">
        <v>450</v>
      </c>
      <c r="H11" s="2">
        <v>1</v>
      </c>
      <c r="I11" s="2">
        <v>363</v>
      </c>
      <c r="J11" s="32">
        <f t="shared" si="0"/>
        <v>467544</v>
      </c>
      <c r="K11" s="5">
        <f t="shared" si="1"/>
        <v>935.08799999999997</v>
      </c>
      <c r="L11" s="32">
        <v>0</v>
      </c>
      <c r="M11" s="6">
        <f t="shared" si="2"/>
        <v>157.30452336448596</v>
      </c>
      <c r="N11" s="6">
        <f t="shared" si="3"/>
        <v>23.777777777777779</v>
      </c>
      <c r="O11" s="6">
        <f t="shared" si="4"/>
        <v>1.4609375</v>
      </c>
      <c r="P11" s="32">
        <v>5984</v>
      </c>
      <c r="Q11" s="32">
        <v>3.07</v>
      </c>
      <c r="R11" s="32">
        <v>7.63</v>
      </c>
      <c r="S11" s="5">
        <f t="shared" si="5"/>
        <v>315.19820224719092</v>
      </c>
      <c r="T11" s="5">
        <f t="shared" si="6"/>
        <v>11.866666666666669</v>
      </c>
      <c r="U11" s="6">
        <f t="shared" si="7"/>
        <v>0.94140625</v>
      </c>
      <c r="V11" s="32">
        <v>3856</v>
      </c>
      <c r="W11" s="32">
        <v>4.4400000000000004</v>
      </c>
      <c r="X11" s="32">
        <v>0.9</v>
      </c>
    </row>
    <row r="12" spans="1:24" ht="16" thickBot="1">
      <c r="A12" s="1" t="s">
        <v>56</v>
      </c>
      <c r="B12" s="49" t="s">
        <v>22</v>
      </c>
      <c r="C12" s="2">
        <v>1</v>
      </c>
      <c r="D12" s="2">
        <v>1288</v>
      </c>
      <c r="E12" s="2">
        <v>100</v>
      </c>
      <c r="F12" s="2" t="s">
        <v>50</v>
      </c>
      <c r="G12" s="2">
        <v>1800</v>
      </c>
      <c r="H12" s="2">
        <v>1</v>
      </c>
      <c r="I12" s="2">
        <v>65</v>
      </c>
      <c r="J12" s="32">
        <f t="shared" si="0"/>
        <v>83720</v>
      </c>
      <c r="K12" s="5">
        <f t="shared" si="1"/>
        <v>669.76</v>
      </c>
      <c r="L12" s="32">
        <v>0</v>
      </c>
      <c r="M12" s="6">
        <f t="shared" si="2"/>
        <v>145.95254237288137</v>
      </c>
      <c r="N12" s="6">
        <f t="shared" si="3"/>
        <v>4.5888888888888886</v>
      </c>
      <c r="O12" s="6">
        <f t="shared" si="4"/>
        <v>0.68359375</v>
      </c>
      <c r="P12" s="32">
        <v>2800</v>
      </c>
      <c r="Q12" s="32">
        <v>2.68</v>
      </c>
      <c r="R12" s="32">
        <v>5.58</v>
      </c>
      <c r="S12" s="5">
        <f t="shared" si="5"/>
        <v>230.51013384321223</v>
      </c>
      <c r="T12" s="5">
        <f t="shared" si="6"/>
        <v>2.9055555555555554</v>
      </c>
      <c r="U12" s="6">
        <f t="shared" si="7"/>
        <v>0.55078125</v>
      </c>
      <c r="V12" s="32">
        <v>2256</v>
      </c>
      <c r="W12" s="32">
        <v>3.99</v>
      </c>
      <c r="X12" s="32">
        <v>1.24</v>
      </c>
    </row>
    <row r="13" spans="1:24" ht="16" thickBot="1">
      <c r="A13" s="1" t="s">
        <v>57</v>
      </c>
      <c r="B13" s="50"/>
      <c r="C13" s="2">
        <v>2</v>
      </c>
      <c r="D13" s="2">
        <v>1288</v>
      </c>
      <c r="E13" s="2">
        <v>200</v>
      </c>
      <c r="F13" s="2" t="s">
        <v>50</v>
      </c>
      <c r="G13" s="2">
        <v>900</v>
      </c>
      <c r="H13" s="2">
        <v>1</v>
      </c>
      <c r="I13" s="2">
        <v>139</v>
      </c>
      <c r="J13" s="32">
        <f t="shared" si="0"/>
        <v>179032</v>
      </c>
      <c r="K13" s="5">
        <f t="shared" si="1"/>
        <v>716.12800000000004</v>
      </c>
      <c r="L13" s="32">
        <v>0</v>
      </c>
      <c r="M13" s="6">
        <f t="shared" si="2"/>
        <v>156.62580801944108</v>
      </c>
      <c r="N13" s="6">
        <f t="shared" si="3"/>
        <v>9.1444444444444439</v>
      </c>
      <c r="O13" s="6">
        <f t="shared" si="4"/>
        <v>0.87109375</v>
      </c>
      <c r="P13" s="32">
        <v>3568</v>
      </c>
      <c r="Q13" s="32">
        <v>2.85</v>
      </c>
      <c r="R13" s="32">
        <v>5.38</v>
      </c>
      <c r="S13" s="5">
        <f t="shared" si="5"/>
        <v>266.32859504132233</v>
      </c>
      <c r="T13" s="5">
        <f t="shared" si="6"/>
        <v>5.3777777777777782</v>
      </c>
      <c r="U13" s="6">
        <f t="shared" si="7"/>
        <v>0.63671875</v>
      </c>
      <c r="V13" s="32">
        <v>2608</v>
      </c>
      <c r="W13" s="32">
        <v>3.86</v>
      </c>
      <c r="X13" s="32">
        <v>0.98</v>
      </c>
    </row>
    <row r="14" spans="1:24" ht="16" thickBot="1">
      <c r="A14" s="1" t="s">
        <v>58</v>
      </c>
      <c r="B14" s="51"/>
      <c r="C14" s="2">
        <v>4</v>
      </c>
      <c r="D14" s="2">
        <v>1288</v>
      </c>
      <c r="E14" s="2">
        <v>400</v>
      </c>
      <c r="F14" s="2" t="s">
        <v>50</v>
      </c>
      <c r="G14" s="2">
        <v>450</v>
      </c>
      <c r="H14" s="2">
        <v>1</v>
      </c>
      <c r="I14" s="2">
        <v>291</v>
      </c>
      <c r="J14" s="32">
        <f t="shared" si="0"/>
        <v>374808</v>
      </c>
      <c r="K14" s="5">
        <f t="shared" si="1"/>
        <v>749.61599999999999</v>
      </c>
      <c r="L14" s="32">
        <v>0</v>
      </c>
      <c r="M14" s="6">
        <f t="shared" si="2"/>
        <v>158.92918727915196</v>
      </c>
      <c r="N14" s="6">
        <f t="shared" si="3"/>
        <v>18.866666666666667</v>
      </c>
      <c r="O14" s="6">
        <f t="shared" si="4"/>
        <v>1.27734375</v>
      </c>
      <c r="P14" s="32">
        <v>5232</v>
      </c>
      <c r="Q14" s="32">
        <v>2.61</v>
      </c>
      <c r="R14" s="32">
        <v>5.88</v>
      </c>
      <c r="S14" s="5">
        <f t="shared" si="5"/>
        <v>282.87396226415098</v>
      </c>
      <c r="T14" s="5">
        <f t="shared" si="6"/>
        <v>10.6</v>
      </c>
      <c r="U14" s="6">
        <f t="shared" si="7"/>
        <v>0.83984375</v>
      </c>
      <c r="V14" s="32">
        <v>3440</v>
      </c>
      <c r="W14" s="32">
        <v>3.94</v>
      </c>
      <c r="X14" s="32">
        <v>0.83</v>
      </c>
    </row>
    <row r="15" spans="1:24" ht="16" thickBot="1">
      <c r="A15" s="115" t="s">
        <v>89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7"/>
    </row>
    <row r="16" spans="1:24" ht="16" thickBot="1">
      <c r="A16" s="1" t="s">
        <v>49</v>
      </c>
      <c r="B16" s="50" t="s">
        <v>13</v>
      </c>
      <c r="C16" s="2">
        <v>1</v>
      </c>
      <c r="D16" s="2">
        <v>1288</v>
      </c>
      <c r="E16" s="2">
        <v>100</v>
      </c>
      <c r="F16" s="2" t="s">
        <v>50</v>
      </c>
      <c r="G16" s="2">
        <v>1800</v>
      </c>
      <c r="H16" s="2">
        <v>1</v>
      </c>
      <c r="I16" s="2">
        <v>35</v>
      </c>
      <c r="J16" s="2">
        <f>K16*1000*C16/8</f>
        <v>47952</v>
      </c>
      <c r="K16" s="103">
        <v>383.61599999999999</v>
      </c>
      <c r="L16" s="2">
        <v>0</v>
      </c>
      <c r="M16" s="5">
        <f>K16*C16*G16/(1000*(Q16+R16))</f>
        <v>8.9166942148760313</v>
      </c>
      <c r="N16" s="5">
        <f>C16*(1000*(Q16+R16))/(C16*G16)</f>
        <v>43.022222222222226</v>
      </c>
      <c r="O16" s="6">
        <f>P16/1024</f>
        <v>0.953125</v>
      </c>
      <c r="P16" s="105">
        <v>976</v>
      </c>
      <c r="Q16" s="6">
        <v>38.24</v>
      </c>
      <c r="R16" s="6">
        <v>39.200000000000003</v>
      </c>
      <c r="S16" s="5" t="e">
        <f>Q16*I16*M16/(1000*(W16+X16))</f>
        <v>#DIV/0!</v>
      </c>
      <c r="T16" s="5">
        <f>I16*(1000*(W16+X16))/(I16*M16)</f>
        <v>0</v>
      </c>
      <c r="U16" s="6">
        <f>V16/4096</f>
        <v>0</v>
      </c>
      <c r="V16" s="6"/>
      <c r="W16" s="6"/>
      <c r="X16" s="6"/>
    </row>
    <row r="17" spans="1:24" ht="16" thickBot="1">
      <c r="A17" s="1" t="s">
        <v>51</v>
      </c>
      <c r="B17" s="50"/>
      <c r="C17" s="2">
        <v>2</v>
      </c>
      <c r="D17" s="2">
        <v>1288</v>
      </c>
      <c r="E17" s="2">
        <v>200</v>
      </c>
      <c r="F17" s="2" t="s">
        <v>50</v>
      </c>
      <c r="G17" s="2">
        <v>900</v>
      </c>
      <c r="H17" s="2">
        <v>1</v>
      </c>
      <c r="I17" s="2">
        <v>103</v>
      </c>
      <c r="J17" s="2">
        <f>K17*1000*C17/8</f>
        <v>137196</v>
      </c>
      <c r="K17" s="104">
        <v>548.78399999999999</v>
      </c>
      <c r="L17" s="2">
        <v>0</v>
      </c>
      <c r="M17" s="5">
        <f t="shared" ref="M17:M24" si="8">K17*C17*G17/(1000*(Q17+R17))</f>
        <v>8.4703412793688901</v>
      </c>
      <c r="N17" s="5">
        <f t="shared" ref="N17:N24" si="9">C17*(1000*(Q17+R17))/(C17*G17)</f>
        <v>129.57777777777778</v>
      </c>
      <c r="O17" s="6">
        <f t="shared" ref="O17:O24" si="10">P17/1024</f>
        <v>1.60546875</v>
      </c>
      <c r="P17" s="105">
        <v>1644</v>
      </c>
      <c r="Q17" s="6">
        <v>53.5</v>
      </c>
      <c r="R17" s="6">
        <v>63.12</v>
      </c>
      <c r="S17" s="5" t="e">
        <f t="shared" ref="S17:S24" si="11">Q17*I17*M17/(1000*(W17+X17))</f>
        <v>#DIV/0!</v>
      </c>
      <c r="T17" s="5">
        <f t="shared" ref="T17:T24" si="12">I17*(1000*(W17+X17))/(I17*M17)</f>
        <v>0</v>
      </c>
      <c r="U17" s="6">
        <f t="shared" ref="U17:U24" si="13">V17/4096</f>
        <v>0</v>
      </c>
      <c r="V17" s="6"/>
      <c r="W17" s="6"/>
      <c r="X17" s="6"/>
    </row>
    <row r="18" spans="1:24" ht="16" thickBot="1">
      <c r="A18" s="1" t="s">
        <v>52</v>
      </c>
      <c r="B18" s="51"/>
      <c r="C18" s="2">
        <v>4</v>
      </c>
      <c r="D18" s="2">
        <v>1288</v>
      </c>
      <c r="E18" s="2">
        <v>400</v>
      </c>
      <c r="F18" s="2" t="s">
        <v>50</v>
      </c>
      <c r="G18" s="2">
        <v>450</v>
      </c>
      <c r="H18" s="2">
        <v>1</v>
      </c>
      <c r="I18" s="2">
        <v>248</v>
      </c>
      <c r="J18" s="2">
        <f t="shared" ref="J18:J24" si="14">K18*1000*C18/8</f>
        <v>327672</v>
      </c>
      <c r="K18" s="103">
        <v>655.34400000000005</v>
      </c>
      <c r="L18" s="2">
        <v>0</v>
      </c>
      <c r="M18" s="5">
        <f t="shared" si="8"/>
        <v>8.5560252411692179</v>
      </c>
      <c r="N18" s="5">
        <f t="shared" si="9"/>
        <v>306.37777777777779</v>
      </c>
      <c r="O18" s="6">
        <f t="shared" si="10"/>
        <v>2.890625</v>
      </c>
      <c r="P18" s="105">
        <v>2960</v>
      </c>
      <c r="Q18" s="6">
        <v>62.95</v>
      </c>
      <c r="R18" s="6">
        <v>74.92</v>
      </c>
      <c r="S18" s="5" t="e">
        <f t="shared" si="11"/>
        <v>#DIV/0!</v>
      </c>
      <c r="T18" s="5">
        <f t="shared" si="12"/>
        <v>0</v>
      </c>
      <c r="U18" s="6">
        <f t="shared" si="13"/>
        <v>0</v>
      </c>
      <c r="V18" s="6"/>
      <c r="W18" s="6"/>
      <c r="X18" s="6"/>
    </row>
    <row r="19" spans="1:24" ht="16" thickBot="1">
      <c r="A19" s="1" t="s">
        <v>53</v>
      </c>
      <c r="B19" s="49" t="s">
        <v>16</v>
      </c>
      <c r="C19" s="2">
        <v>1</v>
      </c>
      <c r="D19" s="2">
        <v>1288</v>
      </c>
      <c r="E19" s="2">
        <v>100</v>
      </c>
      <c r="F19" s="2" t="s">
        <v>50</v>
      </c>
      <c r="G19" s="2">
        <v>1800</v>
      </c>
      <c r="H19" s="2">
        <v>1</v>
      </c>
      <c r="I19" s="2">
        <v>85</v>
      </c>
      <c r="J19" s="2">
        <f t="shared" si="14"/>
        <v>113220</v>
      </c>
      <c r="K19" s="103">
        <v>905.76</v>
      </c>
      <c r="L19" s="2">
        <v>0</v>
      </c>
      <c r="M19" s="6">
        <f t="shared" si="8"/>
        <v>8.5034579877953362</v>
      </c>
      <c r="N19" s="6">
        <f t="shared" si="9"/>
        <v>106.51666666666668</v>
      </c>
      <c r="O19" s="6">
        <f t="shared" si="10"/>
        <v>1.2421875</v>
      </c>
      <c r="P19" s="105">
        <v>1272</v>
      </c>
      <c r="Q19" s="6">
        <v>87.36</v>
      </c>
      <c r="R19" s="6">
        <v>104.37</v>
      </c>
      <c r="S19" s="6" t="e">
        <f t="shared" si="11"/>
        <v>#DIV/0!</v>
      </c>
      <c r="T19" s="6">
        <f t="shared" si="12"/>
        <v>0</v>
      </c>
      <c r="U19" s="6">
        <f t="shared" si="13"/>
        <v>0</v>
      </c>
      <c r="V19" s="6"/>
      <c r="W19" s="6"/>
      <c r="X19" s="6"/>
    </row>
    <row r="20" spans="1:24" ht="16" thickBot="1">
      <c r="A20" s="1" t="s">
        <v>54</v>
      </c>
      <c r="B20" s="50"/>
      <c r="C20" s="2">
        <v>2</v>
      </c>
      <c r="D20" s="2">
        <v>1288</v>
      </c>
      <c r="E20" s="2">
        <v>200</v>
      </c>
      <c r="F20" s="2" t="s">
        <v>50</v>
      </c>
      <c r="G20" s="2">
        <v>900</v>
      </c>
      <c r="H20" s="2">
        <v>1</v>
      </c>
      <c r="I20" s="2">
        <v>177</v>
      </c>
      <c r="J20" s="2">
        <f t="shared" si="14"/>
        <v>235764</v>
      </c>
      <c r="K20" s="104">
        <v>943.05600000000004</v>
      </c>
      <c r="L20" s="2">
        <v>0</v>
      </c>
      <c r="M20" s="6">
        <f t="shared" si="8"/>
        <v>8.4218138519547523</v>
      </c>
      <c r="N20" s="6">
        <f t="shared" si="9"/>
        <v>223.95555555555555</v>
      </c>
      <c r="O20" s="6">
        <f t="shared" si="10"/>
        <v>1.69140625</v>
      </c>
      <c r="P20" s="105">
        <v>1732</v>
      </c>
      <c r="Q20" s="6">
        <v>88.89</v>
      </c>
      <c r="R20" s="6">
        <v>112.67</v>
      </c>
      <c r="S20" s="6" t="e">
        <f t="shared" si="11"/>
        <v>#DIV/0!</v>
      </c>
      <c r="T20" s="6">
        <f t="shared" si="12"/>
        <v>0</v>
      </c>
      <c r="U20" s="6">
        <f t="shared" si="13"/>
        <v>0</v>
      </c>
      <c r="V20" s="6"/>
      <c r="W20" s="6"/>
      <c r="X20" s="6"/>
    </row>
    <row r="21" spans="1:24" ht="16" thickBot="1">
      <c r="A21" s="1" t="s">
        <v>55</v>
      </c>
      <c r="B21" s="51"/>
      <c r="C21" s="2">
        <v>4</v>
      </c>
      <c r="D21" s="2">
        <v>1288</v>
      </c>
      <c r="E21" s="2">
        <v>400</v>
      </c>
      <c r="F21" s="2" t="s">
        <v>50</v>
      </c>
      <c r="G21" s="2">
        <v>450</v>
      </c>
      <c r="H21" s="2">
        <v>1</v>
      </c>
      <c r="I21" s="2">
        <v>363</v>
      </c>
      <c r="J21" s="2">
        <f t="shared" si="14"/>
        <v>484848</v>
      </c>
      <c r="K21" s="103">
        <v>969.69600000000003</v>
      </c>
      <c r="L21" s="2">
        <v>0</v>
      </c>
      <c r="M21" s="6">
        <f t="shared" si="8"/>
        <v>8.3952325525467746</v>
      </c>
      <c r="N21" s="6">
        <f t="shared" si="9"/>
        <v>462.02222222222224</v>
      </c>
      <c r="O21" s="6">
        <f t="shared" si="10"/>
        <v>3.1875</v>
      </c>
      <c r="P21" s="105">
        <v>3264</v>
      </c>
      <c r="Q21" s="6">
        <v>90.71</v>
      </c>
      <c r="R21" s="6">
        <v>117.2</v>
      </c>
      <c r="S21" s="6" t="e">
        <f t="shared" si="11"/>
        <v>#DIV/0!</v>
      </c>
      <c r="T21" s="6">
        <f t="shared" si="12"/>
        <v>0</v>
      </c>
      <c r="U21" s="6">
        <f t="shared" si="13"/>
        <v>0</v>
      </c>
      <c r="V21" s="6"/>
      <c r="W21" s="6"/>
      <c r="X21" s="6"/>
    </row>
    <row r="22" spans="1:24" ht="16" thickBot="1">
      <c r="A22" s="1" t="s">
        <v>56</v>
      </c>
      <c r="B22" s="49" t="s">
        <v>22</v>
      </c>
      <c r="C22" s="2">
        <v>1</v>
      </c>
      <c r="D22" s="2">
        <v>1288</v>
      </c>
      <c r="E22" s="2">
        <v>100</v>
      </c>
      <c r="F22" s="2" t="s">
        <v>50</v>
      </c>
      <c r="G22" s="2">
        <v>1800</v>
      </c>
      <c r="H22" s="2">
        <v>1</v>
      </c>
      <c r="I22" s="2">
        <v>65</v>
      </c>
      <c r="J22" s="2">
        <f t="shared" si="14"/>
        <v>85248</v>
      </c>
      <c r="K22" s="103">
        <v>681.98400000000004</v>
      </c>
      <c r="L22" s="2">
        <v>0</v>
      </c>
      <c r="M22" s="6">
        <f t="shared" si="8"/>
        <v>8.3118098720292508</v>
      </c>
      <c r="N22" s="6">
        <f t="shared" si="9"/>
        <v>82.05</v>
      </c>
      <c r="O22" s="6">
        <f t="shared" si="10"/>
        <v>1.1015625</v>
      </c>
      <c r="P22" s="105">
        <v>1128</v>
      </c>
      <c r="Q22" s="6">
        <v>67.62</v>
      </c>
      <c r="R22" s="6">
        <v>80.069999999999993</v>
      </c>
      <c r="S22" s="6" t="e">
        <f t="shared" si="11"/>
        <v>#DIV/0!</v>
      </c>
      <c r="T22" s="6">
        <f t="shared" si="12"/>
        <v>0</v>
      </c>
      <c r="U22" s="6">
        <f t="shared" si="13"/>
        <v>0</v>
      </c>
      <c r="V22" s="6"/>
      <c r="W22" s="6"/>
      <c r="X22" s="6"/>
    </row>
    <row r="23" spans="1:24" ht="16" thickBot="1">
      <c r="A23" s="1" t="s">
        <v>57</v>
      </c>
      <c r="B23" s="50"/>
      <c r="C23" s="2">
        <v>2</v>
      </c>
      <c r="D23" s="2">
        <v>1288</v>
      </c>
      <c r="E23" s="2">
        <v>200</v>
      </c>
      <c r="F23" s="2" t="s">
        <v>50</v>
      </c>
      <c r="G23" s="2">
        <v>900</v>
      </c>
      <c r="H23" s="2">
        <v>1</v>
      </c>
      <c r="I23" s="2">
        <v>139</v>
      </c>
      <c r="J23" s="2">
        <f t="shared" si="14"/>
        <v>185148</v>
      </c>
      <c r="K23" s="104">
        <v>740.59199999999998</v>
      </c>
      <c r="L23" s="2">
        <v>0</v>
      </c>
      <c r="M23" s="6">
        <f t="shared" si="8"/>
        <v>8.5234373401534516</v>
      </c>
      <c r="N23" s="6">
        <f t="shared" si="9"/>
        <v>173.77777777777777</v>
      </c>
      <c r="O23" s="6">
        <f t="shared" si="10"/>
        <v>1.95703125</v>
      </c>
      <c r="P23" s="105">
        <v>2004</v>
      </c>
      <c r="Q23" s="6">
        <v>69.03</v>
      </c>
      <c r="R23" s="6">
        <v>87.37</v>
      </c>
      <c r="S23" s="6" t="e">
        <f t="shared" si="11"/>
        <v>#DIV/0!</v>
      </c>
      <c r="T23" s="6">
        <f t="shared" si="12"/>
        <v>0</v>
      </c>
      <c r="U23" s="6">
        <f t="shared" si="13"/>
        <v>0</v>
      </c>
      <c r="V23" s="6"/>
      <c r="W23" s="6"/>
      <c r="X23" s="6"/>
    </row>
    <row r="24" spans="1:24" ht="16" thickBot="1">
      <c r="A24" s="1" t="s">
        <v>58</v>
      </c>
      <c r="B24" s="51"/>
      <c r="C24" s="2">
        <v>4</v>
      </c>
      <c r="D24" s="2">
        <v>1288</v>
      </c>
      <c r="E24" s="2">
        <v>400</v>
      </c>
      <c r="F24" s="2" t="s">
        <v>50</v>
      </c>
      <c r="G24" s="2">
        <v>450</v>
      </c>
      <c r="H24" s="2">
        <v>1</v>
      </c>
      <c r="I24" s="2">
        <v>291</v>
      </c>
      <c r="J24" s="2">
        <f t="shared" si="14"/>
        <v>387612</v>
      </c>
      <c r="K24" s="103">
        <v>775.22400000000005</v>
      </c>
      <c r="L24" s="2">
        <v>0</v>
      </c>
      <c r="M24" s="6">
        <f t="shared" si="8"/>
        <v>8.4868215545554087</v>
      </c>
      <c r="N24" s="6">
        <f t="shared" si="9"/>
        <v>365.37777777777779</v>
      </c>
      <c r="O24" s="6">
        <f t="shared" si="10"/>
        <v>2.56640625</v>
      </c>
      <c r="P24" s="105">
        <v>2628</v>
      </c>
      <c r="Q24" s="6">
        <v>74.099999999999994</v>
      </c>
      <c r="R24" s="6">
        <v>90.32</v>
      </c>
      <c r="S24" s="6" t="e">
        <f t="shared" si="11"/>
        <v>#DIV/0!</v>
      </c>
      <c r="T24" s="6">
        <f t="shared" si="12"/>
        <v>0</v>
      </c>
      <c r="U24" s="6">
        <f t="shared" si="13"/>
        <v>0</v>
      </c>
      <c r="V24" s="6"/>
      <c r="W24" s="6"/>
      <c r="X24" s="6"/>
    </row>
    <row r="25" spans="1:24" ht="16" thickBot="1">
      <c r="A25" s="112" t="s">
        <v>88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4"/>
    </row>
    <row r="26" spans="1:24" ht="16" thickBot="1">
      <c r="A26" s="1" t="s">
        <v>49</v>
      </c>
      <c r="B26" s="49" t="s">
        <v>13</v>
      </c>
      <c r="C26" s="2">
        <v>1</v>
      </c>
      <c r="D26" s="2">
        <v>1288</v>
      </c>
      <c r="E26" s="2">
        <v>100</v>
      </c>
      <c r="F26" s="2" t="s">
        <v>50</v>
      </c>
      <c r="G26" s="2">
        <v>1800</v>
      </c>
      <c r="H26" s="2">
        <v>1</v>
      </c>
      <c r="I26" s="2">
        <v>36</v>
      </c>
      <c r="J26" s="32">
        <v>46368</v>
      </c>
      <c r="K26" s="5">
        <v>370.94400000000002</v>
      </c>
      <c r="L26" s="32">
        <v>0</v>
      </c>
      <c r="M26" s="5">
        <v>5.8126508226691058</v>
      </c>
      <c r="N26" s="5">
        <v>63.816666666666656</v>
      </c>
      <c r="O26" s="6">
        <v>11.3671875</v>
      </c>
      <c r="P26" s="33">
        <v>46560</v>
      </c>
      <c r="Q26" s="33">
        <v>11.13</v>
      </c>
      <c r="R26" s="34">
        <v>103.74</v>
      </c>
      <c r="S26" s="5">
        <v>5.7614910691172669</v>
      </c>
      <c r="T26" s="5">
        <v>64.38333333333334</v>
      </c>
      <c r="U26" s="6">
        <v>11.40625</v>
      </c>
      <c r="V26" s="33">
        <v>46720</v>
      </c>
      <c r="W26" s="33">
        <v>12.7</v>
      </c>
      <c r="X26" s="34">
        <v>103.19</v>
      </c>
    </row>
    <row r="27" spans="1:24" ht="16" thickBot="1">
      <c r="A27" s="1" t="s">
        <v>51</v>
      </c>
      <c r="B27" s="50"/>
      <c r="C27" s="2">
        <v>2</v>
      </c>
      <c r="D27" s="2">
        <v>1288</v>
      </c>
      <c r="E27" s="2">
        <v>200</v>
      </c>
      <c r="F27" s="2" t="s">
        <v>50</v>
      </c>
      <c r="G27" s="2">
        <v>900</v>
      </c>
      <c r="H27" s="2">
        <v>1</v>
      </c>
      <c r="I27" s="2">
        <v>103</v>
      </c>
      <c r="J27" s="32">
        <v>132664</v>
      </c>
      <c r="K27" s="5">
        <v>530.65599999999995</v>
      </c>
      <c r="L27" s="32">
        <v>1</v>
      </c>
      <c r="M27" s="5">
        <v>16.597407471763681</v>
      </c>
      <c r="N27" s="5">
        <v>63.944444444444443</v>
      </c>
      <c r="O27" s="6">
        <v>6.35546875</v>
      </c>
      <c r="P27" s="35">
        <v>26032</v>
      </c>
      <c r="Q27" s="35">
        <v>8.5500000000000007</v>
      </c>
      <c r="R27" s="36">
        <v>49</v>
      </c>
      <c r="S27" s="5">
        <v>25.642437583892615</v>
      </c>
      <c r="T27" s="5">
        <v>41.388888888888886</v>
      </c>
      <c r="U27" s="6">
        <v>6.01953125</v>
      </c>
      <c r="V27" s="35">
        <v>24656</v>
      </c>
      <c r="W27" s="35">
        <v>12.38</v>
      </c>
      <c r="X27" s="36">
        <v>24.87</v>
      </c>
    </row>
    <row r="28" spans="1:24" ht="16" thickBot="1">
      <c r="A28" s="1" t="s">
        <v>52</v>
      </c>
      <c r="B28" s="51"/>
      <c r="C28" s="2">
        <v>4</v>
      </c>
      <c r="D28" s="2">
        <v>1288</v>
      </c>
      <c r="E28" s="2">
        <v>400</v>
      </c>
      <c r="F28" s="2" t="s">
        <v>50</v>
      </c>
      <c r="G28" s="2">
        <v>450</v>
      </c>
      <c r="H28" s="2">
        <v>3</v>
      </c>
      <c r="I28" s="2">
        <v>730</v>
      </c>
      <c r="J28" s="32">
        <v>312440</v>
      </c>
      <c r="K28" s="5">
        <v>624.88</v>
      </c>
      <c r="L28" s="32">
        <v>0</v>
      </c>
      <c r="M28" s="5">
        <v>15.085622317596567</v>
      </c>
      <c r="N28" s="5">
        <v>165.6888888888889</v>
      </c>
      <c r="O28" s="6">
        <v>18.640625</v>
      </c>
      <c r="P28" s="35">
        <v>76352</v>
      </c>
      <c r="Q28" s="35">
        <v>32.79</v>
      </c>
      <c r="R28" s="36">
        <v>41.77</v>
      </c>
      <c r="S28" s="5">
        <v>39.245778087927427</v>
      </c>
      <c r="T28" s="5">
        <v>63.68888888888889</v>
      </c>
      <c r="U28" s="6">
        <v>3.484375</v>
      </c>
      <c r="V28" s="35">
        <v>14272</v>
      </c>
      <c r="W28" s="35">
        <v>15.68</v>
      </c>
      <c r="X28" s="36">
        <v>12.98</v>
      </c>
    </row>
    <row r="29" spans="1:24" ht="16" thickBot="1">
      <c r="A29" s="1" t="s">
        <v>53</v>
      </c>
      <c r="B29" s="49" t="s">
        <v>16</v>
      </c>
      <c r="C29" s="2">
        <v>1</v>
      </c>
      <c r="D29" s="2">
        <v>1288</v>
      </c>
      <c r="E29" s="2">
        <v>100</v>
      </c>
      <c r="F29" s="2" t="s">
        <v>50</v>
      </c>
      <c r="G29" s="2">
        <v>1800</v>
      </c>
      <c r="H29" s="2">
        <v>1</v>
      </c>
      <c r="I29" s="2">
        <v>85</v>
      </c>
      <c r="J29" s="32">
        <v>109480</v>
      </c>
      <c r="K29" s="5">
        <v>875.84</v>
      </c>
      <c r="L29" s="32">
        <v>0</v>
      </c>
      <c r="M29" s="6">
        <v>12.717909002904163</v>
      </c>
      <c r="N29" s="6">
        <v>68.86666666666666</v>
      </c>
      <c r="O29" s="6">
        <v>11.59765625</v>
      </c>
      <c r="P29" s="32">
        <v>47504</v>
      </c>
      <c r="Q29" s="32">
        <v>14.63</v>
      </c>
      <c r="R29" s="32">
        <v>109.33</v>
      </c>
      <c r="S29" s="5">
        <v>13.491758664955071</v>
      </c>
      <c r="T29" s="5">
        <v>64.916666666666671</v>
      </c>
      <c r="U29" s="6">
        <v>11.3828125</v>
      </c>
      <c r="V29" s="32">
        <v>46624</v>
      </c>
      <c r="W29" s="32">
        <v>14.53</v>
      </c>
      <c r="X29" s="32">
        <v>102.32</v>
      </c>
    </row>
    <row r="30" spans="1:24" ht="16" thickBot="1">
      <c r="A30" s="1" t="s">
        <v>54</v>
      </c>
      <c r="B30" s="50"/>
      <c r="C30" s="2">
        <v>2</v>
      </c>
      <c r="D30" s="2">
        <v>1288</v>
      </c>
      <c r="E30" s="2">
        <v>200</v>
      </c>
      <c r="F30" s="2" t="s">
        <v>50</v>
      </c>
      <c r="G30" s="2">
        <v>900</v>
      </c>
      <c r="H30" s="2">
        <v>1</v>
      </c>
      <c r="I30" s="2">
        <v>178</v>
      </c>
      <c r="J30" s="32">
        <v>229264</v>
      </c>
      <c r="K30" s="5">
        <v>917.05600000000004</v>
      </c>
      <c r="L30" s="32">
        <v>0</v>
      </c>
      <c r="M30" s="6">
        <v>16.215135559921414</v>
      </c>
      <c r="N30" s="6">
        <v>113.11111111111111</v>
      </c>
      <c r="O30" s="6">
        <v>2.67578125</v>
      </c>
      <c r="P30" s="32">
        <v>10960</v>
      </c>
      <c r="Q30" s="32">
        <v>33.53</v>
      </c>
      <c r="R30" s="32">
        <v>68.27</v>
      </c>
      <c r="S30" s="5">
        <v>43.820037164852671</v>
      </c>
      <c r="T30" s="5">
        <v>41.855555555555554</v>
      </c>
      <c r="U30" s="6">
        <v>6.11328125</v>
      </c>
      <c r="V30" s="32">
        <v>25040</v>
      </c>
      <c r="W30" s="32">
        <v>12.55</v>
      </c>
      <c r="X30" s="32">
        <v>25.12</v>
      </c>
    </row>
    <row r="31" spans="1:24" ht="16" thickBot="1">
      <c r="A31" s="1" t="s">
        <v>55</v>
      </c>
      <c r="B31" s="51"/>
      <c r="C31" s="2">
        <v>4</v>
      </c>
      <c r="D31" s="2">
        <v>1288</v>
      </c>
      <c r="E31" s="2">
        <v>400</v>
      </c>
      <c r="F31" s="2" t="s">
        <v>50</v>
      </c>
      <c r="G31" s="2">
        <v>450</v>
      </c>
      <c r="H31" s="2">
        <v>3</v>
      </c>
      <c r="I31" s="2">
        <v>1080</v>
      </c>
      <c r="J31" s="32">
        <v>462240</v>
      </c>
      <c r="K31" s="5">
        <v>924.48</v>
      </c>
      <c r="L31" s="32">
        <v>0</v>
      </c>
      <c r="M31" s="6">
        <v>57.440938902312737</v>
      </c>
      <c r="N31" s="6">
        <v>64.37777777777778</v>
      </c>
      <c r="O31" s="6">
        <v>3.6953125</v>
      </c>
      <c r="P31" s="32">
        <v>15136</v>
      </c>
      <c r="Q31" s="32">
        <v>15.86</v>
      </c>
      <c r="R31" s="32">
        <v>13.11</v>
      </c>
      <c r="S31" s="5">
        <v>56.428077314343838</v>
      </c>
      <c r="T31" s="5">
        <v>65.533333333333346</v>
      </c>
      <c r="U31" s="6">
        <v>3.62890625</v>
      </c>
      <c r="V31" s="32">
        <v>14864</v>
      </c>
      <c r="W31" s="32">
        <v>16.02</v>
      </c>
      <c r="X31" s="32">
        <v>13.47</v>
      </c>
    </row>
    <row r="32" spans="1:24" ht="16" thickBot="1">
      <c r="A32" s="1" t="s">
        <v>56</v>
      </c>
      <c r="B32" s="49" t="s">
        <v>22</v>
      </c>
      <c r="C32" s="2">
        <v>1</v>
      </c>
      <c r="D32" s="2">
        <v>1288</v>
      </c>
      <c r="E32" s="2">
        <v>100</v>
      </c>
      <c r="F32" s="2" t="s">
        <v>50</v>
      </c>
      <c r="G32" s="2">
        <v>1800</v>
      </c>
      <c r="H32" s="2">
        <v>1</v>
      </c>
      <c r="I32" s="2">
        <v>64</v>
      </c>
      <c r="J32" s="32">
        <v>82432</v>
      </c>
      <c r="K32" s="5">
        <v>659.45600000000002</v>
      </c>
      <c r="L32" s="32">
        <v>0</v>
      </c>
      <c r="M32" s="6">
        <v>9.3480926130099249</v>
      </c>
      <c r="N32" s="6">
        <v>70.544444444444437</v>
      </c>
      <c r="O32" s="6">
        <v>11.640625</v>
      </c>
      <c r="P32" s="32">
        <v>47680</v>
      </c>
      <c r="Q32" s="32">
        <v>13.07</v>
      </c>
      <c r="R32" s="32">
        <v>113.91</v>
      </c>
      <c r="S32" s="5">
        <v>10.15328714395689</v>
      </c>
      <c r="T32" s="5">
        <v>64.95</v>
      </c>
      <c r="U32" s="6">
        <v>11.5</v>
      </c>
      <c r="V32" s="32">
        <v>47104</v>
      </c>
      <c r="W32" s="32">
        <v>14.23</v>
      </c>
      <c r="X32" s="32">
        <v>102.68</v>
      </c>
    </row>
    <row r="33" spans="1:24" ht="16" thickBot="1">
      <c r="A33" s="1" t="s">
        <v>57</v>
      </c>
      <c r="B33" s="50"/>
      <c r="C33" s="2">
        <v>2</v>
      </c>
      <c r="D33" s="2">
        <v>1288</v>
      </c>
      <c r="E33" s="2">
        <v>200</v>
      </c>
      <c r="F33" s="2" t="s">
        <v>50</v>
      </c>
      <c r="G33" s="2">
        <v>900</v>
      </c>
      <c r="H33" s="2">
        <v>1</v>
      </c>
      <c r="I33" s="2">
        <v>139</v>
      </c>
      <c r="J33" s="32">
        <v>179032</v>
      </c>
      <c r="K33" s="5">
        <v>716.12800000000004</v>
      </c>
      <c r="L33" s="32">
        <v>0</v>
      </c>
      <c r="M33" s="6">
        <v>17.556938163988015</v>
      </c>
      <c r="N33" s="6">
        <v>81.577777777777783</v>
      </c>
      <c r="O33" s="6">
        <v>6.90625</v>
      </c>
      <c r="P33" s="32">
        <v>28288</v>
      </c>
      <c r="Q33" s="32">
        <v>7.75</v>
      </c>
      <c r="R33" s="32">
        <v>65.67</v>
      </c>
      <c r="S33" s="5">
        <v>34.319233226837063</v>
      </c>
      <c r="T33" s="5">
        <v>41.733333333333334</v>
      </c>
      <c r="U33" s="6">
        <v>5.98046875</v>
      </c>
      <c r="V33" s="32">
        <v>24496</v>
      </c>
      <c r="W33" s="32">
        <v>12.96</v>
      </c>
      <c r="X33" s="32">
        <v>24.6</v>
      </c>
    </row>
    <row r="34" spans="1:24" ht="16" thickBot="1">
      <c r="A34" s="1" t="s">
        <v>58</v>
      </c>
      <c r="B34" s="51"/>
      <c r="C34" s="2">
        <v>4</v>
      </c>
      <c r="D34" s="2">
        <v>1288</v>
      </c>
      <c r="E34" s="2">
        <v>400</v>
      </c>
      <c r="F34" s="2" t="s">
        <v>50</v>
      </c>
      <c r="G34" s="2">
        <v>450</v>
      </c>
      <c r="H34" s="2">
        <v>3</v>
      </c>
      <c r="I34" s="2">
        <v>865</v>
      </c>
      <c r="J34" s="32">
        <v>370220</v>
      </c>
      <c r="K34" s="5">
        <v>740.44</v>
      </c>
      <c r="L34" s="32">
        <v>1</v>
      </c>
      <c r="M34" s="6">
        <v>20.066124661246615</v>
      </c>
      <c r="N34" s="6">
        <v>147.59999999999997</v>
      </c>
      <c r="O34" s="6">
        <v>4.84765625</v>
      </c>
      <c r="P34" s="32">
        <v>19856</v>
      </c>
      <c r="Q34" s="32">
        <v>32.51</v>
      </c>
      <c r="R34" s="32">
        <v>33.909999999999997</v>
      </c>
      <c r="S34" s="5">
        <v>46.005937176389367</v>
      </c>
      <c r="T34" s="5">
        <v>64.37777777777778</v>
      </c>
      <c r="U34" s="6">
        <v>3.5390625</v>
      </c>
      <c r="V34" s="32">
        <v>14496</v>
      </c>
      <c r="W34" s="32">
        <v>15.52</v>
      </c>
      <c r="X34" s="32">
        <v>13.45</v>
      </c>
    </row>
  </sheetData>
  <mergeCells count="37">
    <mergeCell ref="B26:B28"/>
    <mergeCell ref="B29:B31"/>
    <mergeCell ref="B32:B34"/>
    <mergeCell ref="A15:X15"/>
    <mergeCell ref="B16:B18"/>
    <mergeCell ref="B19:B21"/>
    <mergeCell ref="B22:B24"/>
    <mergeCell ref="A25:X25"/>
    <mergeCell ref="S1:X2"/>
    <mergeCell ref="P3:P4"/>
    <mergeCell ref="Q3:Q4"/>
    <mergeCell ref="A1:G2"/>
    <mergeCell ref="L3:L4"/>
    <mergeCell ref="M3:M4"/>
    <mergeCell ref="N3:N4"/>
    <mergeCell ref="O3:O4"/>
    <mergeCell ref="I3:I4"/>
    <mergeCell ref="H3:H4"/>
    <mergeCell ref="F3:F4"/>
    <mergeCell ref="A3:A4"/>
    <mergeCell ref="H1:K2"/>
    <mergeCell ref="L1:R2"/>
    <mergeCell ref="B6:B8"/>
    <mergeCell ref="B9:B11"/>
    <mergeCell ref="B12:B14"/>
    <mergeCell ref="S3:S4"/>
    <mergeCell ref="T3:T4"/>
    <mergeCell ref="A5:X5"/>
    <mergeCell ref="B3:B4"/>
    <mergeCell ref="C3:C4"/>
    <mergeCell ref="D3:D4"/>
    <mergeCell ref="E3:E4"/>
    <mergeCell ref="R3:R4"/>
    <mergeCell ref="U3:U4"/>
    <mergeCell ref="V3:V4"/>
    <mergeCell ref="W3:W4"/>
    <mergeCell ref="X3:X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Download</vt:lpstr>
      <vt:lpstr>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2012-08-06T21:26:59Z</cp:lastPrinted>
  <dcterms:created xsi:type="dcterms:W3CDTF">2012-07-30T09:28:01Z</dcterms:created>
  <dcterms:modified xsi:type="dcterms:W3CDTF">2012-08-14T17:31:29Z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</Properties>
</file>