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saveExternalLinkValues="0" codeName="ThisWorkbook" defaultThemeVersion="124226"/>
  <mc:AlternateContent xmlns:mc="http://schemas.openxmlformats.org/markup-compatibility/2006">
    <mc:Choice Requires="x15">
      <x15ac:absPath xmlns:x15ac="http://schemas.microsoft.com/office/spreadsheetml/2010/11/ac" url="C:\Meetings\TSG\TSGS_99_Rotterdam_2023-03\"/>
    </mc:Choice>
  </mc:AlternateContent>
  <xr:revisionPtr revIDLastSave="0" documentId="13_ncr:1_{F518D05D-7C54-4625-BFA8-D63A92B0A726}" xr6:coauthVersionLast="47" xr6:coauthVersionMax="47" xr10:uidLastSave="{00000000-0000-0000-0000-000000000000}"/>
  <bookViews>
    <workbookView xWindow="-120" yWindow="-120" windowWidth="29040" windowHeight="15990" tabRatio="689" activeTab="1" xr2:uid="{00000000-000D-0000-FFFF-FFFF00000000}"/>
  </bookViews>
  <sheets>
    <sheet name="SA#98E_Electronic" sheetId="132" r:id="rId1"/>
    <sheet name="SA#99_Rotterdam" sheetId="109" r:id="rId2"/>
    <sheet name="Schedule" sheetId="57" r:id="rId3"/>
    <sheet name="Registration" sheetId="61" r:id="rId4"/>
    <sheet name="Voting List" sheetId="122" r:id="rId5"/>
    <sheet name="List_Close_Voting" sheetId="116" r:id="rId6"/>
    <sheet name="CC Attendance" sheetId="131" r:id="rId7"/>
  </sheets>
  <externalReferences>
    <externalReference r:id="rId8"/>
    <externalReference r:id="rId9"/>
  </externalReferences>
  <definedNames>
    <definedName name="_xlnm._FilterDatabase" localSheetId="3" hidden="1">Registration!$A$1:$U$1131</definedName>
    <definedName name="_xlnm._FilterDatabase" localSheetId="0" hidden="1">'SA#98E_Electronic'!$B$1:$W$521</definedName>
    <definedName name="_xlnm._FilterDatabase" localSheetId="1" hidden="1">'SA#99_Rotterdam'!$B$1:$W$521</definedName>
    <definedName name="_xlnm._FilterDatabase" localSheetId="2" hidden="1">Schedule!$E$1:$G$461</definedName>
    <definedName name="_xlnm._FilterDatabase" localSheetId="4" hidden="1">'Voting List'!$A$1:$P$1539</definedName>
    <definedName name="_Hlk93824698" localSheetId="0">'SA#98E_Electronic'!#REF!</definedName>
    <definedName name="_Hlk93824698" localSheetId="1">'SA#99_Rotterdam'!#REF!</definedName>
    <definedName name="_Hlk94935078" localSheetId="0">'SA#98E_Electronic'!#REF!</definedName>
    <definedName name="_Hlk94935078" localSheetId="1">'SA#99_Rotterdam'!#REF!</definedName>
    <definedName name="_Ref392672500" localSheetId="3">Registration!$R$72</definedName>
    <definedName name="_Ref392672500" localSheetId="4">'Voting List'!#REF!</definedName>
    <definedName name="_Ref392672701" localSheetId="3">Registration!$R$77</definedName>
    <definedName name="_Ref392672701" localSheetId="4">'Voting List'!#REF!</definedName>
    <definedName name="_Ref392672772" localSheetId="3">Registration!$R$87</definedName>
    <definedName name="_Ref392672772" localSheetId="4">'Voting List'!#REF!</definedName>
    <definedName name="_Ref392672856" localSheetId="3">Registration!$R$96</definedName>
    <definedName name="_Ref392672856" localSheetId="4">'Voting List'!#REF!</definedName>
    <definedName name="_Ref392672880" localSheetId="3">Registration!$R$107</definedName>
    <definedName name="_Ref392672880" localSheetId="4">'Voting List'!#REF!</definedName>
    <definedName name="_Ref392672942" localSheetId="3">Registration!$R$114</definedName>
    <definedName name="_Ref392672942" localSheetId="4">'Voting List'!#REF!</definedName>
    <definedName name="_Ref392673060" localSheetId="3">Registration!$R$119</definedName>
    <definedName name="_Ref392673060" localSheetId="4">'Voting List'!#REF!</definedName>
    <definedName name="_Ref392673130" localSheetId="3">Registration!$R$124</definedName>
    <definedName name="_Ref392673130" localSheetId="4">'Voting List'!#REF!</definedName>
    <definedName name="_Ref392673153" localSheetId="3">Registration!$R$138</definedName>
    <definedName name="_Ref392673153" localSheetId="4">'Voting List'!#REF!</definedName>
    <definedName name="_Toc168717742" localSheetId="0">'SA#98E_Electronic'!#REF!</definedName>
    <definedName name="_Toc168717742" localSheetId="1">'SA#99_Rotterdam'!#REF!</definedName>
    <definedName name="_Toc176770449" localSheetId="0">'SA#98E_Electronic'!$H$137</definedName>
    <definedName name="_Toc176770449" localSheetId="1">'SA#99_Rotterdam'!$H$137</definedName>
    <definedName name="_Toc316030604" localSheetId="3">Registration!$R$61</definedName>
    <definedName name="_Toc316030604" localSheetId="4">'Voting List'!#REF!</definedName>
    <definedName name="_Toc392673320" localSheetId="3">Registration!$R$65</definedName>
    <definedName name="_Toc392673320" localSheetId="4">'Voting List'!#REF!</definedName>
    <definedName name="AIs" localSheetId="0">'SA#98E_Electronic'!#REF!</definedName>
    <definedName name="AIs" localSheetId="1">'SA#99_Rotterdam'!#REF!</definedName>
    <definedName name="AIs">#REF!</definedName>
    <definedName name="Categories">[1]Parameters!$C$3:$C$8</definedName>
    <definedName name="for">[2]Parameters!$D$3:$D$10</definedName>
    <definedName name="OLE_LINK1" localSheetId="0">'SA#98E_Electronic'!#REF!</definedName>
    <definedName name="OLE_LINK1" localSheetId="1">'SA#99_Rotterdam'!#REF!</definedName>
    <definedName name="OLE_LINK2" localSheetId="0">'SA#98E_Electronic'!#REF!</definedName>
    <definedName name="OLE_LINK2" localSheetId="1">'SA#99_Rotterdam'!#REF!</definedName>
    <definedName name="OLE_LINK3" localSheetId="0">'SA#98E_Electronic'!#REF!</definedName>
    <definedName name="OLE_LINK3" localSheetId="1">'SA#99_Rotterdam'!#REF!</definedName>
    <definedName name="OLE_LINK5" localSheetId="0">'SA#98E_Electronic'!#REF!</definedName>
    <definedName name="OLE_LINK5" localSheetId="1">'SA#99_Rotterdam'!#REF!</definedName>
    <definedName name="_xlnm.Print_Area" localSheetId="0">'SA#98E_Electronic'!#REF!</definedName>
    <definedName name="_xlnm.Print_Area" localSheetId="1">'SA#99_Rotterdam'!#REF!</definedName>
    <definedName name="Statuses">[2]Parameters!$B$3:$B$21</definedName>
    <definedName name="TABLE" localSheetId="0">'SA#98E_Electronic'!#REF!</definedName>
    <definedName name="TABLE" localSheetId="1">'SA#99_Rotterdam'!#REF!</definedName>
    <definedName name="TABLE_2" localSheetId="0">'SA#98E_Electronic'!#REF!</definedName>
    <definedName name="TABLE_2" localSheetId="1">'SA#99_Rotterdam'!#REF!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495" i="109" l="1"/>
  <c r="X496" i="109"/>
  <c r="X497" i="109"/>
  <c r="X498" i="109"/>
  <c r="X499" i="109"/>
  <c r="X500" i="109"/>
  <c r="X501" i="109"/>
  <c r="X502" i="109"/>
  <c r="X503" i="109"/>
  <c r="X504" i="109"/>
  <c r="X477" i="109"/>
  <c r="X478" i="109"/>
  <c r="X479" i="109"/>
  <c r="X480" i="109"/>
  <c r="X481" i="109"/>
  <c r="X482" i="109"/>
  <c r="X483" i="109"/>
  <c r="X484" i="109"/>
  <c r="X485" i="109"/>
  <c r="X486" i="109"/>
  <c r="X487" i="109"/>
  <c r="X488" i="109"/>
  <c r="X489" i="109"/>
  <c r="X490" i="109"/>
  <c r="X491" i="109"/>
  <c r="X492" i="109"/>
  <c r="X493" i="109"/>
  <c r="X49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341" i="109"/>
  <c r="X342" i="109"/>
  <c r="X343" i="109"/>
  <c r="X344" i="109"/>
  <c r="X345" i="109"/>
  <c r="X346" i="109"/>
  <c r="X347" i="109"/>
  <c r="X348" i="109"/>
  <c r="X349" i="109"/>
  <c r="X350" i="109"/>
  <c r="X351" i="109"/>
  <c r="X352" i="109"/>
  <c r="X353" i="109"/>
  <c r="X354" i="109"/>
  <c r="X355" i="109"/>
  <c r="X356" i="109"/>
  <c r="X357" i="109"/>
  <c r="X358" i="109"/>
  <c r="X359" i="109"/>
  <c r="X360" i="109"/>
  <c r="X361" i="109"/>
  <c r="X362" i="109"/>
  <c r="X363" i="109"/>
  <c r="X364" i="109"/>
  <c r="X365" i="109"/>
  <c r="X366" i="109"/>
  <c r="X367" i="109"/>
  <c r="X368" i="109"/>
  <c r="X369" i="109"/>
  <c r="X370" i="109"/>
  <c r="X371" i="109"/>
  <c r="X372" i="109"/>
  <c r="X373" i="109"/>
  <c r="X374" i="109"/>
  <c r="X375" i="109"/>
  <c r="X376" i="109"/>
  <c r="X377" i="109"/>
  <c r="X378" i="109"/>
  <c r="X379" i="109"/>
  <c r="X380" i="109"/>
  <c r="X381"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4" i="132"/>
  <c r="X453" i="132"/>
  <c r="X452" i="132"/>
  <c r="X451" i="132"/>
  <c r="X450" i="132"/>
  <c r="X449" i="132"/>
  <c r="X448" i="132"/>
  <c r="X447" i="132"/>
  <c r="X446" i="132"/>
  <c r="X445" i="132"/>
  <c r="X444" i="132"/>
  <c r="X443" i="132"/>
  <c r="X442" i="132"/>
  <c r="X441" i="132"/>
  <c r="X440" i="132"/>
  <c r="X439" i="132"/>
  <c r="X438" i="132"/>
  <c r="X437" i="132"/>
  <c r="X436" i="132"/>
  <c r="X435" i="132"/>
  <c r="X434" i="132"/>
  <c r="X433" i="132"/>
  <c r="X432" i="132"/>
  <c r="X431" i="132"/>
  <c r="X430" i="132"/>
  <c r="X429" i="132"/>
  <c r="X428" i="132"/>
  <c r="X427" i="132"/>
  <c r="X426" i="132"/>
  <c r="X425" i="132"/>
  <c r="X424" i="132"/>
  <c r="X423" i="132"/>
  <c r="X422" i="132"/>
  <c r="X421" i="132"/>
  <c r="X420" i="132"/>
  <c r="X419" i="132"/>
  <c r="X418" i="132"/>
  <c r="X417" i="132"/>
  <c r="X416" i="132"/>
  <c r="X415" i="132"/>
  <c r="X414" i="132"/>
  <c r="X413" i="132"/>
  <c r="X412" i="132"/>
  <c r="X411" i="132"/>
  <c r="X410" i="132"/>
  <c r="X409" i="132"/>
  <c r="X408" i="132"/>
  <c r="X407" i="132"/>
  <c r="X406" i="132"/>
  <c r="X405" i="132"/>
  <c r="X404" i="132"/>
  <c r="X403" i="132"/>
  <c r="X402" i="132"/>
  <c r="X401" i="132"/>
  <c r="X400" i="132"/>
  <c r="X399" i="132"/>
  <c r="X398" i="132"/>
  <c r="X397" i="132"/>
  <c r="X396" i="132"/>
  <c r="X395" i="132"/>
  <c r="X394" i="132"/>
  <c r="X393" i="132"/>
  <c r="X392" i="132"/>
  <c r="X391" i="132"/>
  <c r="X390" i="132"/>
  <c r="X389" i="132"/>
  <c r="X388" i="132"/>
  <c r="X387" i="132"/>
  <c r="X386" i="132"/>
  <c r="X385" i="132"/>
  <c r="X384" i="132"/>
  <c r="X383" i="132"/>
  <c r="X382" i="132"/>
  <c r="X381" i="132"/>
  <c r="X380" i="132"/>
  <c r="X379" i="132"/>
  <c r="X378" i="132"/>
  <c r="X377" i="132"/>
  <c r="X376" i="132"/>
  <c r="X375" i="132"/>
  <c r="X374" i="132"/>
  <c r="X373" i="132"/>
  <c r="X372" i="132"/>
  <c r="X371" i="132"/>
  <c r="X370" i="132"/>
  <c r="X369" i="132"/>
  <c r="X368" i="132"/>
  <c r="X367" i="132"/>
  <c r="X366" i="132"/>
  <c r="X365" i="132"/>
  <c r="X364" i="132"/>
  <c r="X363" i="132"/>
  <c r="X362" i="132"/>
  <c r="X361" i="132"/>
  <c r="X360" i="132"/>
  <c r="X359" i="132"/>
  <c r="X358" i="132"/>
  <c r="X357" i="132"/>
  <c r="X356" i="132"/>
  <c r="X355" i="132"/>
  <c r="X354" i="132"/>
  <c r="X353" i="132"/>
  <c r="X352" i="132"/>
  <c r="X351" i="132"/>
  <c r="X350" i="132"/>
  <c r="X349" i="132"/>
  <c r="X348" i="132"/>
  <c r="X347" i="132"/>
  <c r="X346" i="132"/>
  <c r="X345" i="132"/>
  <c r="X344" i="132"/>
  <c r="X343" i="132"/>
  <c r="X342" i="132"/>
  <c r="X341" i="132"/>
  <c r="X340" i="132"/>
  <c r="X339" i="132"/>
  <c r="X338" i="132"/>
  <c r="X337" i="132"/>
  <c r="X336" i="132"/>
  <c r="X335" i="132"/>
  <c r="X334" i="132"/>
  <c r="X333" i="132"/>
  <c r="X332" i="132"/>
  <c r="X331" i="132"/>
  <c r="X330" i="132"/>
  <c r="X329" i="132"/>
  <c r="X328" i="132"/>
  <c r="X327" i="132"/>
  <c r="X326" i="132"/>
  <c r="X325" i="132"/>
  <c r="X324" i="132"/>
  <c r="X323" i="132"/>
  <c r="X322" i="132"/>
  <c r="X321" i="132"/>
  <c r="X320" i="132"/>
  <c r="X319" i="132"/>
  <c r="X318" i="132"/>
  <c r="X317" i="132"/>
  <c r="X316" i="132"/>
  <c r="X315" i="132"/>
  <c r="X314" i="132"/>
  <c r="X313" i="132"/>
  <c r="X312" i="132"/>
  <c r="X311" i="132"/>
  <c r="X310" i="132"/>
  <c r="X309" i="132"/>
  <c r="X308" i="132"/>
  <c r="X307" i="132"/>
  <c r="X306" i="132"/>
  <c r="X305" i="132"/>
  <c r="X304" i="132"/>
  <c r="X303" i="132"/>
  <c r="X302" i="132"/>
  <c r="X301" i="132"/>
  <c r="X300" i="132"/>
  <c r="X299" i="132"/>
  <c r="X298" i="132"/>
  <c r="X297" i="132"/>
  <c r="X296" i="132"/>
  <c r="X295" i="132"/>
  <c r="X294" i="132"/>
  <c r="X293" i="132"/>
  <c r="X292" i="132"/>
  <c r="X291" i="132"/>
  <c r="X290" i="132"/>
  <c r="X289" i="132"/>
  <c r="X288" i="132"/>
  <c r="X287" i="132"/>
  <c r="X286" i="132"/>
  <c r="X285" i="132"/>
  <c r="X284" i="132"/>
  <c r="X283" i="132"/>
  <c r="X282" i="132"/>
  <c r="X281" i="132"/>
  <c r="X280" i="132"/>
  <c r="X279" i="132"/>
  <c r="X278" i="132"/>
  <c r="X277" i="132"/>
  <c r="X276" i="132"/>
  <c r="X275" i="132"/>
  <c r="X274" i="132"/>
  <c r="X273" i="132"/>
  <c r="X272" i="132"/>
  <c r="X271" i="132"/>
  <c r="X270" i="132"/>
  <c r="X269" i="132"/>
  <c r="X268" i="132"/>
  <c r="X267" i="132"/>
  <c r="X266" i="132"/>
  <c r="X265" i="132"/>
  <c r="X264" i="132"/>
  <c r="X263" i="132"/>
  <c r="X262" i="132"/>
  <c r="X261" i="132"/>
  <c r="X260" i="132"/>
  <c r="X259" i="132"/>
  <c r="X258" i="132"/>
  <c r="X257" i="132"/>
  <c r="X256" i="132"/>
  <c r="X255" i="132"/>
  <c r="X254" i="132"/>
  <c r="X253" i="132"/>
  <c r="X252" i="132"/>
  <c r="X251" i="132"/>
  <c r="X250" i="132"/>
  <c r="X249" i="132"/>
  <c r="X248" i="132"/>
  <c r="X247" i="132"/>
  <c r="X246" i="132"/>
  <c r="X245" i="132"/>
  <c r="X244" i="132"/>
  <c r="X243" i="132"/>
  <c r="X242" i="132"/>
  <c r="X241" i="132"/>
  <c r="X240" i="132"/>
  <c r="X239" i="132"/>
  <c r="X238" i="132"/>
  <c r="X237" i="132"/>
  <c r="X236" i="132"/>
  <c r="X235" i="132"/>
  <c r="X234" i="132"/>
  <c r="X233" i="132"/>
  <c r="X232" i="132"/>
  <c r="X231" i="132"/>
  <c r="X230" i="132"/>
  <c r="X229" i="132"/>
  <c r="X228" i="132"/>
  <c r="X227" i="132"/>
  <c r="X226" i="132"/>
  <c r="X225" i="132"/>
  <c r="X224" i="132"/>
  <c r="X223" i="132"/>
  <c r="X222" i="132"/>
  <c r="X221" i="132"/>
  <c r="X220" i="132"/>
  <c r="X219" i="132"/>
  <c r="X218" i="132"/>
  <c r="X217" i="132"/>
  <c r="X216" i="132"/>
  <c r="X215" i="132"/>
  <c r="X214" i="132"/>
  <c r="X213" i="132"/>
  <c r="X212" i="132"/>
  <c r="X211" i="132"/>
  <c r="X210" i="132"/>
  <c r="X209" i="132"/>
  <c r="X208" i="132"/>
  <c r="X207" i="132"/>
  <c r="X206" i="132"/>
  <c r="X205" i="132"/>
  <c r="X204" i="132"/>
  <c r="X203" i="132"/>
  <c r="X202" i="132"/>
  <c r="X201" i="132"/>
  <c r="X200" i="132"/>
  <c r="X199" i="132"/>
  <c r="X198" i="132"/>
  <c r="X197" i="132"/>
  <c r="X196" i="132"/>
  <c r="X195" i="132"/>
  <c r="X194" i="132"/>
  <c r="X193" i="132"/>
  <c r="X192" i="132"/>
  <c r="X191" i="132"/>
  <c r="X190" i="132"/>
  <c r="X189" i="132"/>
  <c r="X188" i="132"/>
  <c r="X187" i="132"/>
  <c r="X186" i="132"/>
  <c r="X185" i="132"/>
  <c r="X184" i="132"/>
  <c r="X183" i="132"/>
  <c r="X182" i="132"/>
  <c r="X181" i="132"/>
  <c r="X180" i="132"/>
  <c r="X179" i="132"/>
  <c r="X178" i="132"/>
  <c r="X177" i="132"/>
  <c r="X176" i="132"/>
  <c r="X175" i="132"/>
  <c r="X174" i="132"/>
  <c r="X173" i="132"/>
  <c r="X172" i="132"/>
  <c r="X171" i="132"/>
  <c r="X170" i="132"/>
  <c r="X169" i="132"/>
  <c r="X168" i="132"/>
  <c r="X167" i="132"/>
  <c r="X166" i="132"/>
  <c r="X165" i="132"/>
  <c r="X164" i="132"/>
  <c r="X163" i="132"/>
  <c r="X162" i="132"/>
  <c r="X161" i="132"/>
  <c r="X160" i="132"/>
  <c r="X159" i="132"/>
  <c r="X158" i="132"/>
  <c r="X157" i="132"/>
  <c r="X156" i="132"/>
  <c r="X155" i="132"/>
  <c r="X154" i="132"/>
  <c r="X153" i="132"/>
  <c r="X152" i="132"/>
  <c r="X151" i="132"/>
  <c r="X150" i="132"/>
  <c r="X149" i="132"/>
  <c r="X148" i="132"/>
  <c r="X147" i="132"/>
  <c r="X146" i="132"/>
  <c r="X145" i="132"/>
  <c r="X144" i="132"/>
  <c r="X143" i="132"/>
  <c r="X142" i="132"/>
  <c r="X141" i="132"/>
  <c r="X140" i="132"/>
  <c r="X139" i="132"/>
  <c r="X138" i="132"/>
  <c r="X137" i="132"/>
  <c r="X136" i="132"/>
  <c r="X135" i="132"/>
  <c r="X134" i="132"/>
  <c r="X133" i="132"/>
  <c r="X132" i="132"/>
  <c r="X131" i="132"/>
  <c r="X130" i="132"/>
  <c r="X129" i="132"/>
  <c r="X128" i="132"/>
  <c r="X127" i="132"/>
  <c r="X126" i="132"/>
  <c r="X125" i="132"/>
  <c r="X124" i="132"/>
  <c r="X123" i="132"/>
  <c r="X122" i="132"/>
  <c r="X121" i="132"/>
  <c r="X120" i="132"/>
  <c r="X119" i="132"/>
  <c r="X118" i="132"/>
  <c r="X117" i="132"/>
  <c r="X116" i="132"/>
  <c r="X115" i="132"/>
  <c r="X114" i="132"/>
  <c r="X113" i="132"/>
  <c r="X112" i="132"/>
  <c r="X111" i="132"/>
  <c r="X110" i="132"/>
  <c r="X109" i="132"/>
  <c r="X108" i="132"/>
  <c r="X107" i="132"/>
  <c r="X106" i="132"/>
  <c r="X105" i="132"/>
  <c r="X104" i="132"/>
  <c r="X103" i="132"/>
  <c r="Y102" i="132"/>
  <c r="X102" i="132"/>
  <c r="Y101" i="132"/>
  <c r="X101" i="132"/>
  <c r="Y100" i="132"/>
  <c r="X100" i="132"/>
  <c r="Y99" i="132"/>
  <c r="X99" i="132"/>
  <c r="Y98" i="132"/>
  <c r="X98" i="132"/>
  <c r="Y97" i="132"/>
  <c r="X97" i="132"/>
  <c r="Y96" i="132"/>
  <c r="X96" i="132"/>
  <c r="Y95" i="132"/>
  <c r="X95" i="132"/>
  <c r="Y94" i="132"/>
  <c r="X94" i="132"/>
  <c r="Y93" i="132"/>
  <c r="X93" i="132"/>
  <c r="Y92" i="132"/>
  <c r="X92" i="132"/>
  <c r="Y91" i="132"/>
  <c r="X91" i="132"/>
  <c r="Y90" i="132"/>
  <c r="X90" i="132"/>
  <c r="Y89" i="132"/>
  <c r="X89" i="132"/>
  <c r="Y88" i="132"/>
  <c r="X88" i="132"/>
  <c r="Y87" i="132"/>
  <c r="X87" i="132"/>
  <c r="Y86" i="132"/>
  <c r="X86" i="132"/>
  <c r="Y85" i="132"/>
  <c r="X85" i="132"/>
  <c r="Y84" i="132"/>
  <c r="X84" i="132"/>
  <c r="Y83" i="132"/>
  <c r="X83" i="132"/>
  <c r="Y82" i="132"/>
  <c r="X82" i="132"/>
  <c r="Y81" i="132"/>
  <c r="X81" i="132"/>
  <c r="Y80" i="132"/>
  <c r="X80" i="132"/>
  <c r="Y79" i="132"/>
  <c r="X79" i="132"/>
  <c r="Y78" i="132"/>
  <c r="X78" i="132"/>
  <c r="Y77" i="132"/>
  <c r="X77" i="132"/>
  <c r="Y76" i="132"/>
  <c r="X76" i="132"/>
  <c r="Y75" i="132"/>
  <c r="X75" i="132"/>
  <c r="Y74" i="132"/>
  <c r="X74" i="132"/>
  <c r="Y73" i="132"/>
  <c r="X73" i="132"/>
  <c r="Y72" i="132"/>
  <c r="X72" i="132"/>
  <c r="Y71" i="132"/>
  <c r="X71" i="132"/>
  <c r="Y70" i="132"/>
  <c r="X70" i="132"/>
  <c r="Y69" i="132"/>
  <c r="X69" i="132"/>
  <c r="Y68" i="132"/>
  <c r="X68" i="132"/>
  <c r="Y67" i="132"/>
  <c r="X67" i="132"/>
  <c r="Y66" i="132"/>
  <c r="X66" i="132"/>
  <c r="Y65" i="132"/>
  <c r="X65" i="132"/>
  <c r="Y64" i="132"/>
  <c r="X64" i="132"/>
  <c r="Y63" i="132"/>
  <c r="X63" i="132"/>
  <c r="Y62" i="132"/>
  <c r="X62" i="132"/>
  <c r="Y61" i="132"/>
  <c r="X61" i="132"/>
  <c r="Y60" i="132"/>
  <c r="X60" i="132"/>
  <c r="Y59" i="132"/>
  <c r="X59" i="132"/>
  <c r="Y58" i="132"/>
  <c r="X58" i="132"/>
  <c r="Y57" i="132"/>
  <c r="X57" i="132"/>
  <c r="Y56" i="132"/>
  <c r="X56" i="132"/>
  <c r="Y55" i="132"/>
  <c r="X55" i="132"/>
  <c r="Y54" i="132"/>
  <c r="X54" i="132"/>
  <c r="Y53" i="132"/>
  <c r="X53" i="132"/>
  <c r="Y52" i="132"/>
  <c r="X52" i="132"/>
  <c r="Y51" i="132"/>
  <c r="X51" i="132"/>
  <c r="Y50" i="132"/>
  <c r="X50" i="132"/>
  <c r="Y49" i="132"/>
  <c r="X49" i="132"/>
  <c r="Y48" i="132"/>
  <c r="X48" i="132"/>
  <c r="Y47" i="132"/>
  <c r="X47" i="132"/>
  <c r="Y46" i="132"/>
  <c r="X46" i="132"/>
  <c r="Y45" i="132"/>
  <c r="X45" i="132"/>
  <c r="Y44" i="132"/>
  <c r="X44" i="132"/>
  <c r="Y43" i="132"/>
  <c r="X43" i="132"/>
  <c r="Y42" i="132"/>
  <c r="X42" i="132"/>
  <c r="Y41" i="132"/>
  <c r="X41" i="132"/>
  <c r="Y40" i="132"/>
  <c r="X40" i="132"/>
  <c r="Y39" i="132"/>
  <c r="X39" i="132"/>
  <c r="Y38" i="132"/>
  <c r="X38" i="132"/>
  <c r="Y37" i="132"/>
  <c r="X37" i="132"/>
  <c r="Y36" i="132"/>
  <c r="X36" i="132"/>
  <c r="Y35" i="132"/>
  <c r="X35" i="132"/>
  <c r="Y34" i="132"/>
  <c r="X34" i="132"/>
  <c r="Y33" i="132"/>
  <c r="X33" i="132"/>
  <c r="Y32" i="132"/>
  <c r="X32" i="132"/>
  <c r="Y31" i="132"/>
  <c r="X31" i="132"/>
  <c r="Y30" i="132"/>
  <c r="X30" i="132"/>
  <c r="Y29" i="132"/>
  <c r="X29" i="132"/>
  <c r="Y28" i="132"/>
  <c r="X28" i="132"/>
  <c r="Y27" i="132"/>
  <c r="X27" i="132"/>
  <c r="Y26" i="132"/>
  <c r="X26" i="132"/>
  <c r="Y25" i="132"/>
  <c r="X25" i="132"/>
  <c r="Y24" i="132"/>
  <c r="X24" i="132"/>
  <c r="Y23" i="132"/>
  <c r="X23" i="132"/>
  <c r="Y22" i="132"/>
  <c r="X22" i="132"/>
  <c r="Y21" i="132"/>
  <c r="X21" i="132"/>
  <c r="Y20" i="132"/>
  <c r="X20" i="132"/>
  <c r="Y19" i="132"/>
  <c r="X19" i="132"/>
  <c r="Y18" i="132"/>
  <c r="X18" i="132"/>
  <c r="Y17" i="132"/>
  <c r="X17" i="132"/>
  <c r="Y16" i="132"/>
  <c r="X16" i="132"/>
  <c r="Y15" i="132"/>
  <c r="X15" i="132"/>
  <c r="Y14" i="132"/>
  <c r="X14" i="132"/>
  <c r="Y13" i="132"/>
  <c r="X13" i="132"/>
  <c r="Y12" i="132"/>
  <c r="X12" i="132"/>
  <c r="Y11" i="132"/>
  <c r="X11" i="132"/>
  <c r="A10" i="132"/>
  <c r="A11" i="132" s="1"/>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Y9" i="132"/>
  <c r="X9" i="132"/>
  <c r="H2" i="132"/>
  <c r="E13" i="132"/>
  <c r="E100" i="132"/>
  <c r="E18" i="132"/>
  <c r="E14" i="132"/>
  <c r="E72" i="132"/>
  <c r="E65" i="132"/>
  <c r="E32" i="132"/>
  <c r="E68" i="132"/>
  <c r="E37" i="132"/>
  <c r="E24" i="132"/>
  <c r="E19" i="132"/>
  <c r="E70" i="132"/>
  <c r="E96" i="132"/>
  <c r="E55" i="132"/>
  <c r="E35" i="132"/>
  <c r="E39" i="132"/>
  <c r="E81" i="132"/>
  <c r="E31" i="132"/>
  <c r="D6" i="132"/>
  <c r="E61" i="132"/>
  <c r="E77" i="132"/>
  <c r="E54" i="132"/>
  <c r="E90" i="132"/>
  <c r="E49" i="132"/>
  <c r="E63" i="132"/>
  <c r="E15" i="132"/>
  <c r="E20" i="132"/>
  <c r="E94" i="132"/>
  <c r="E57" i="132"/>
  <c r="E52" i="132"/>
  <c r="E43" i="132"/>
  <c r="E74" i="132"/>
  <c r="E11" i="132"/>
  <c r="E71" i="132"/>
  <c r="E62" i="132"/>
  <c r="E73" i="132"/>
  <c r="E25" i="132"/>
  <c r="E86" i="132"/>
  <c r="E28" i="132"/>
  <c r="E22" i="132"/>
  <c r="E89" i="132"/>
  <c r="E5" i="132"/>
  <c r="E75" i="132"/>
  <c r="R3" i="132"/>
  <c r="E38" i="132"/>
  <c r="E58" i="132"/>
  <c r="E45" i="132"/>
  <c r="E17" i="132"/>
  <c r="E101" i="132"/>
  <c r="E67" i="132"/>
  <c r="E40" i="132"/>
  <c r="E79" i="132"/>
  <c r="E41" i="132"/>
  <c r="E69" i="132"/>
  <c r="E97" i="132"/>
  <c r="E16" i="132"/>
  <c r="E84" i="132"/>
  <c r="E10" i="132"/>
  <c r="A5" i="132"/>
  <c r="E29" i="132"/>
  <c r="D4" i="132"/>
  <c r="E91" i="132"/>
  <c r="E93" i="132"/>
  <c r="E76" i="132"/>
  <c r="E98" i="132"/>
  <c r="E80" i="132"/>
  <c r="E82" i="132"/>
  <c r="E34" i="132"/>
  <c r="E51" i="132"/>
  <c r="E36" i="132"/>
  <c r="E12" i="132"/>
  <c r="E53" i="132"/>
  <c r="E92" i="132"/>
  <c r="E33" i="132"/>
  <c r="E99" i="132"/>
  <c r="E48" i="132"/>
  <c r="E21" i="132"/>
  <c r="E27" i="132"/>
  <c r="R3" i="109"/>
  <c r="E47" i="132"/>
  <c r="E78" i="132"/>
  <c r="E30" i="132"/>
  <c r="E59" i="132"/>
  <c r="E88" i="132"/>
  <c r="E26" i="132"/>
  <c r="E23" i="132"/>
  <c r="E64" i="132"/>
  <c r="E66" i="132"/>
  <c r="E50" i="132"/>
  <c r="E44" i="132"/>
  <c r="E83" i="132"/>
  <c r="E9" i="132"/>
  <c r="A3" i="132"/>
  <c r="E85" i="132"/>
  <c r="E46" i="132"/>
  <c r="E60" i="132"/>
  <c r="E56" i="132"/>
  <c r="E87" i="132"/>
  <c r="E95" i="132"/>
  <c r="E42" i="132"/>
  <c r="W384" i="132" l="1"/>
  <c r="W420" i="132"/>
  <c r="W432" i="132"/>
  <c r="W444" i="132"/>
  <c r="W230" i="132"/>
  <c r="W123" i="132"/>
  <c r="W147" i="132"/>
  <c r="W171" i="132"/>
  <c r="W183" i="132"/>
  <c r="W189" i="132"/>
  <c r="W333" i="132"/>
  <c r="W351" i="132"/>
  <c r="W111" i="132"/>
  <c r="W158" i="132"/>
  <c r="W312" i="132"/>
  <c r="W396" i="132"/>
  <c r="W195" i="132"/>
  <c r="W219" i="132"/>
  <c r="W243" i="132"/>
  <c r="W255" i="132"/>
  <c r="W302" i="132"/>
  <c r="W137" i="132"/>
  <c r="W374" i="132"/>
  <c r="W408" i="132"/>
  <c r="W209" i="132"/>
  <c r="W127" i="132"/>
  <c r="W281" i="132"/>
  <c r="W105" i="132"/>
  <c r="W117" i="132"/>
  <c r="W199" i="132"/>
  <c r="W353" i="132"/>
  <c r="W106" i="132"/>
  <c r="W141" i="132"/>
  <c r="W177" i="132"/>
  <c r="W271" i="132"/>
  <c r="W178" i="132"/>
  <c r="W213" i="132"/>
  <c r="W249" i="132"/>
  <c r="W261" i="132"/>
  <c r="W343" i="132"/>
  <c r="W250" i="132"/>
  <c r="W168" i="132"/>
  <c r="W322" i="132"/>
  <c r="W240" i="132"/>
  <c r="A6" i="132"/>
  <c r="Q4" i="132"/>
  <c r="A98" i="132"/>
  <c r="A100" i="132" s="1"/>
  <c r="A101" i="132" s="1"/>
  <c r="A99" i="132"/>
  <c r="W116" i="132"/>
  <c r="W126" i="132"/>
  <c r="W136" i="132"/>
  <c r="W157" i="132"/>
  <c r="W167" i="132"/>
  <c r="W188" i="132"/>
  <c r="W198" i="132"/>
  <c r="W208" i="132"/>
  <c r="W229" i="132"/>
  <c r="W239" i="132"/>
  <c r="W260" i="132"/>
  <c r="W270" i="132"/>
  <c r="W280" i="132"/>
  <c r="W291" i="132"/>
  <c r="W301" i="132"/>
  <c r="W311" i="132"/>
  <c r="W332" i="132"/>
  <c r="W342" i="132"/>
  <c r="W352" i="132"/>
  <c r="W363" i="132"/>
  <c r="W373" i="132"/>
  <c r="W383" i="132"/>
  <c r="W395" i="132"/>
  <c r="W407" i="132"/>
  <c r="W419" i="132"/>
  <c r="W431" i="132"/>
  <c r="W443" i="132"/>
  <c r="W107" i="132"/>
  <c r="W128" i="132"/>
  <c r="W138" i="132"/>
  <c r="W148" i="132"/>
  <c r="W159" i="132"/>
  <c r="W169" i="132"/>
  <c r="W179" i="132"/>
  <c r="W200" i="132"/>
  <c r="W210" i="132"/>
  <c r="W220" i="132"/>
  <c r="W231" i="132"/>
  <c r="W241" i="132"/>
  <c r="W251" i="132"/>
  <c r="W272" i="132"/>
  <c r="W282" i="132"/>
  <c r="W292" i="132"/>
  <c r="W303" i="132"/>
  <c r="W313" i="132"/>
  <c r="W323" i="132"/>
  <c r="W344" i="132"/>
  <c r="W354" i="132"/>
  <c r="W364" i="132"/>
  <c r="W375" i="132"/>
  <c r="W385" i="132"/>
  <c r="W397" i="132"/>
  <c r="W409" i="132"/>
  <c r="W421" i="132"/>
  <c r="W433" i="132"/>
  <c r="W445" i="132"/>
  <c r="W108" i="132"/>
  <c r="W118" i="132"/>
  <c r="W129" i="132"/>
  <c r="W139" i="132"/>
  <c r="W149" i="132"/>
  <c r="W170" i="132"/>
  <c r="W180" i="132"/>
  <c r="W190" i="132"/>
  <c r="W201" i="132"/>
  <c r="W211" i="132"/>
  <c r="W221" i="132"/>
  <c r="W242" i="132"/>
  <c r="W252" i="132"/>
  <c r="W262" i="132"/>
  <c r="W273" i="132"/>
  <c r="W283" i="132"/>
  <c r="W293" i="132"/>
  <c r="W314" i="132"/>
  <c r="W324" i="132"/>
  <c r="W334" i="132"/>
  <c r="W345" i="132"/>
  <c r="W355" i="132"/>
  <c r="W365" i="132"/>
  <c r="W386" i="132"/>
  <c r="W398" i="132"/>
  <c r="W410" i="132"/>
  <c r="W422" i="132"/>
  <c r="W434" i="132"/>
  <c r="W446" i="132"/>
  <c r="W109" i="132"/>
  <c r="W119" i="132"/>
  <c r="W140" i="132"/>
  <c r="W150" i="132"/>
  <c r="W160" i="132"/>
  <c r="W181" i="132"/>
  <c r="W191" i="132"/>
  <c r="W212" i="132"/>
  <c r="W222" i="132"/>
  <c r="W232" i="132"/>
  <c r="W253" i="132"/>
  <c r="W263" i="132"/>
  <c r="W284" i="132"/>
  <c r="W294" i="132"/>
  <c r="W304" i="132"/>
  <c r="W315" i="132"/>
  <c r="W325" i="132"/>
  <c r="W335" i="132"/>
  <c r="W356" i="132"/>
  <c r="W366" i="132"/>
  <c r="W376" i="132"/>
  <c r="W110" i="132"/>
  <c r="W120" i="132"/>
  <c r="W130" i="132"/>
  <c r="W151" i="132"/>
  <c r="W161" i="132"/>
  <c r="W182" i="132"/>
  <c r="W192" i="132"/>
  <c r="W202" i="132"/>
  <c r="W223" i="132"/>
  <c r="W233" i="132"/>
  <c r="W254" i="132"/>
  <c r="W264" i="132"/>
  <c r="W274" i="132"/>
  <c r="W285" i="132"/>
  <c r="W295" i="132"/>
  <c r="W305" i="132"/>
  <c r="W326" i="132"/>
  <c r="W336" i="132"/>
  <c r="W346" i="132"/>
  <c r="W357" i="132"/>
  <c r="W367" i="132"/>
  <c r="W377" i="132"/>
  <c r="W388" i="132"/>
  <c r="W400" i="132"/>
  <c r="W412" i="132"/>
  <c r="W424" i="132"/>
  <c r="W436" i="132"/>
  <c r="W448" i="132"/>
  <c r="W121" i="132"/>
  <c r="W131" i="132"/>
  <c r="W152" i="132"/>
  <c r="W162" i="132"/>
  <c r="W172" i="132"/>
  <c r="W193" i="132"/>
  <c r="W203" i="132"/>
  <c r="W224" i="132"/>
  <c r="W234" i="132"/>
  <c r="W244" i="132"/>
  <c r="W265" i="132"/>
  <c r="W275" i="132"/>
  <c r="W296" i="132"/>
  <c r="W306" i="132"/>
  <c r="W316" i="132"/>
  <c r="W327" i="132"/>
  <c r="W337" i="132"/>
  <c r="W347" i="132"/>
  <c r="W368" i="132"/>
  <c r="W378" i="132"/>
  <c r="W389" i="132"/>
  <c r="W401" i="132"/>
  <c r="W413" i="132"/>
  <c r="W425" i="132"/>
  <c r="W437" i="132"/>
  <c r="W449" i="132"/>
  <c r="W122" i="132"/>
  <c r="W132" i="132"/>
  <c r="W142" i="132"/>
  <c r="W153" i="132"/>
  <c r="W163" i="132"/>
  <c r="W173" i="132"/>
  <c r="W194" i="132"/>
  <c r="W204" i="132"/>
  <c r="W214" i="132"/>
  <c r="W225" i="132"/>
  <c r="W235" i="132"/>
  <c r="W245" i="132"/>
  <c r="W266" i="132"/>
  <c r="W276" i="132"/>
  <c r="W286" i="132"/>
  <c r="W297" i="132"/>
  <c r="W307" i="132"/>
  <c r="W317" i="132"/>
  <c r="W338" i="132"/>
  <c r="W348" i="132"/>
  <c r="W358" i="132"/>
  <c r="W369" i="132"/>
  <c r="W379" i="132"/>
  <c r="W390" i="132"/>
  <c r="W402" i="132"/>
  <c r="W414" i="132"/>
  <c r="W426" i="132"/>
  <c r="W438" i="132"/>
  <c r="W450" i="132"/>
  <c r="W112" i="132"/>
  <c r="W133" i="132"/>
  <c r="W143" i="132"/>
  <c r="W164" i="132"/>
  <c r="W174" i="132"/>
  <c r="W184" i="132"/>
  <c r="W205" i="132"/>
  <c r="W215" i="132"/>
  <c r="W236" i="132"/>
  <c r="W246" i="132"/>
  <c r="W256" i="132"/>
  <c r="W267" i="132"/>
  <c r="W277" i="132"/>
  <c r="W287" i="132"/>
  <c r="W308" i="132"/>
  <c r="W318" i="132"/>
  <c r="W328" i="132"/>
  <c r="W339" i="132"/>
  <c r="W349" i="132"/>
  <c r="W359" i="132"/>
  <c r="W380" i="132"/>
  <c r="W391" i="132"/>
  <c r="W403" i="132"/>
  <c r="W415" i="132"/>
  <c r="W427" i="132"/>
  <c r="W439" i="132"/>
  <c r="W451" i="132"/>
  <c r="W103" i="132"/>
  <c r="W113" i="132"/>
  <c r="W134" i="132"/>
  <c r="W144" i="132"/>
  <c r="W154" i="132"/>
  <c r="W165" i="132"/>
  <c r="W175" i="132"/>
  <c r="W185" i="132"/>
  <c r="W206" i="132"/>
  <c r="W216" i="132"/>
  <c r="W226" i="132"/>
  <c r="W237" i="132"/>
  <c r="W247" i="132"/>
  <c r="W257" i="132"/>
  <c r="W278" i="132"/>
  <c r="W288" i="132"/>
  <c r="W298" i="132"/>
  <c r="W309" i="132"/>
  <c r="W319" i="132"/>
  <c r="W329" i="132"/>
  <c r="W350" i="132"/>
  <c r="W360" i="132"/>
  <c r="W370" i="132"/>
  <c r="W381" i="132"/>
  <c r="W392" i="132"/>
  <c r="W404" i="132"/>
  <c r="W416" i="132"/>
  <c r="W428" i="132"/>
  <c r="W440" i="132"/>
  <c r="W452" i="132"/>
  <c r="W104" i="132"/>
  <c r="W114" i="132"/>
  <c r="W124" i="132"/>
  <c r="W135" i="132"/>
  <c r="W145" i="132"/>
  <c r="W155" i="132"/>
  <c r="W176" i="132"/>
  <c r="W186" i="132"/>
  <c r="W196" i="132"/>
  <c r="W207" i="132"/>
  <c r="W217" i="132"/>
  <c r="W227" i="132"/>
  <c r="W248" i="132"/>
  <c r="W258" i="132"/>
  <c r="W268" i="132"/>
  <c r="W279" i="132"/>
  <c r="W289" i="132"/>
  <c r="W299" i="132"/>
  <c r="W320" i="132"/>
  <c r="W330" i="132"/>
  <c r="W340" i="132"/>
  <c r="W361" i="132"/>
  <c r="W371" i="132"/>
  <c r="W453" i="132"/>
  <c r="W447" i="132"/>
  <c r="W441" i="132"/>
  <c r="W435" i="132"/>
  <c r="W429" i="132"/>
  <c r="W423" i="132"/>
  <c r="W417" i="132"/>
  <c r="W411" i="132"/>
  <c r="W405" i="132"/>
  <c r="W399" i="132"/>
  <c r="W393" i="132"/>
  <c r="W387" i="132"/>
  <c r="W115" i="132"/>
  <c r="W125" i="132"/>
  <c r="W146" i="132"/>
  <c r="W156" i="132"/>
  <c r="W166" i="132"/>
  <c r="W187" i="132"/>
  <c r="W197" i="132"/>
  <c r="W218" i="132"/>
  <c r="W228" i="132"/>
  <c r="W238" i="132"/>
  <c r="W259" i="132"/>
  <c r="W269" i="132"/>
  <c r="W290" i="132"/>
  <c r="W300" i="132"/>
  <c r="W310" i="132"/>
  <c r="W321" i="132"/>
  <c r="W331" i="132"/>
  <c r="W341" i="132"/>
  <c r="W362" i="132"/>
  <c r="W372" i="132"/>
  <c r="W382" i="132"/>
  <c r="W394" i="132"/>
  <c r="W406" i="132"/>
  <c r="W418" i="132"/>
  <c r="W430" i="132"/>
  <c r="W442" i="132"/>
  <c r="W454" i="132"/>
  <c r="A1000" i="122"/>
  <c r="A2" i="122"/>
  <c r="A3" i="122"/>
  <c r="A4" i="122"/>
  <c r="A5" i="122"/>
  <c r="A6" i="122"/>
  <c r="A7" i="122"/>
  <c r="A8" i="122"/>
  <c r="A9" i="122"/>
  <c r="A10" i="122"/>
  <c r="A11" i="122"/>
  <c r="A12" i="122"/>
  <c r="A13" i="122"/>
  <c r="A14" i="122"/>
  <c r="A15" i="122"/>
  <c r="A16" i="122"/>
  <c r="A17" i="122"/>
  <c r="A18" i="122"/>
  <c r="A19" i="122"/>
  <c r="A20" i="122"/>
  <c r="A21" i="122"/>
  <c r="A22" i="122"/>
  <c r="A23" i="122"/>
  <c r="A24" i="122"/>
  <c r="A25" i="122"/>
  <c r="A26" i="122"/>
  <c r="A27" i="122"/>
  <c r="A28" i="122"/>
  <c r="A29" i="122"/>
  <c r="A30" i="122"/>
  <c r="A31" i="122"/>
  <c r="A32" i="122"/>
  <c r="A33" i="122"/>
  <c r="A34" i="122"/>
  <c r="A35" i="122"/>
  <c r="A36" i="122"/>
  <c r="A37" i="122"/>
  <c r="A38" i="122"/>
  <c r="A39" i="122"/>
  <c r="A40" i="122"/>
  <c r="A41" i="122"/>
  <c r="A42" i="122"/>
  <c r="A43" i="122"/>
  <c r="A44" i="122"/>
  <c r="A45" i="122"/>
  <c r="A46" i="122"/>
  <c r="A47" i="122"/>
  <c r="A48" i="122"/>
  <c r="A49" i="122"/>
  <c r="A50" i="122"/>
  <c r="A51" i="122"/>
  <c r="A52" i="122"/>
  <c r="A53" i="122"/>
  <c r="A54" i="122"/>
  <c r="A55" i="122"/>
  <c r="A56" i="122"/>
  <c r="A57" i="122"/>
  <c r="A58" i="122"/>
  <c r="A59" i="122"/>
  <c r="A60" i="122"/>
  <c r="A61" i="122"/>
  <c r="A62" i="122"/>
  <c r="A63" i="122"/>
  <c r="A64" i="122"/>
  <c r="A65" i="122"/>
  <c r="A66" i="122"/>
  <c r="A67" i="122"/>
  <c r="A68" i="122"/>
  <c r="A69" i="122"/>
  <c r="A70" i="122"/>
  <c r="A71" i="122"/>
  <c r="A72" i="122"/>
  <c r="A73" i="122"/>
  <c r="A74" i="122"/>
  <c r="A75" i="122"/>
  <c r="A76" i="122"/>
  <c r="A77" i="122"/>
  <c r="A78" i="122"/>
  <c r="A79" i="122"/>
  <c r="A80" i="122"/>
  <c r="A81" i="122"/>
  <c r="A82" i="122"/>
  <c r="A83" i="122"/>
  <c r="A84" i="122"/>
  <c r="A85" i="122"/>
  <c r="A86" i="122"/>
  <c r="A87" i="122"/>
  <c r="A88" i="122"/>
  <c r="A89" i="122"/>
  <c r="A90" i="122"/>
  <c r="A91" i="122"/>
  <c r="A92" i="122"/>
  <c r="A93" i="122"/>
  <c r="A94" i="122"/>
  <c r="A95" i="122"/>
  <c r="A96" i="122"/>
  <c r="A97" i="122"/>
  <c r="A98" i="122"/>
  <c r="A99" i="122"/>
  <c r="A100" i="122"/>
  <c r="A101" i="122"/>
  <c r="A102" i="122"/>
  <c r="A103" i="122"/>
  <c r="A104" i="122"/>
  <c r="A105" i="122"/>
  <c r="A106" i="122"/>
  <c r="A107" i="122"/>
  <c r="A108" i="122"/>
  <c r="A109" i="122"/>
  <c r="A110" i="122"/>
  <c r="A111" i="122"/>
  <c r="A112" i="122"/>
  <c r="A113" i="122"/>
  <c r="A114" i="122"/>
  <c r="A115" i="122"/>
  <c r="A116" i="122"/>
  <c r="A117" i="122"/>
  <c r="A118" i="122"/>
  <c r="A119" i="122"/>
  <c r="A120" i="122"/>
  <c r="A121" i="122"/>
  <c r="A122" i="122"/>
  <c r="A123" i="122"/>
  <c r="A124" i="122"/>
  <c r="A125" i="122"/>
  <c r="A126" i="122"/>
  <c r="A127" i="122"/>
  <c r="A128" i="122"/>
  <c r="A129" i="122"/>
  <c r="A130" i="122"/>
  <c r="A131" i="122"/>
  <c r="A132" i="122"/>
  <c r="A133" i="122"/>
  <c r="A134" i="122"/>
  <c r="A135" i="122"/>
  <c r="A136" i="122"/>
  <c r="A137" i="122"/>
  <c r="A138" i="122"/>
  <c r="A139" i="122"/>
  <c r="A140" i="122"/>
  <c r="A141" i="122"/>
  <c r="A142" i="122"/>
  <c r="A143" i="122"/>
  <c r="A144" i="122"/>
  <c r="A145" i="122"/>
  <c r="A146" i="122"/>
  <c r="A147" i="122"/>
  <c r="A148" i="122"/>
  <c r="A149" i="122"/>
  <c r="A150" i="122"/>
  <c r="A151" i="122"/>
  <c r="A152" i="122"/>
  <c r="A153" i="122"/>
  <c r="A154" i="122"/>
  <c r="A155" i="122"/>
  <c r="A156" i="122"/>
  <c r="A157" i="122"/>
  <c r="A158" i="122"/>
  <c r="A159" i="122"/>
  <c r="A160" i="122"/>
  <c r="A161" i="122"/>
  <c r="A162" i="122"/>
  <c r="A163" i="122"/>
  <c r="A164" i="122"/>
  <c r="A165" i="122"/>
  <c r="A166" i="122"/>
  <c r="A167" i="122"/>
  <c r="A168" i="122"/>
  <c r="A169" i="122"/>
  <c r="A170" i="122"/>
  <c r="A171" i="122"/>
  <c r="A172" i="122"/>
  <c r="A173" i="122"/>
  <c r="A174" i="122"/>
  <c r="A175" i="122"/>
  <c r="A176" i="122"/>
  <c r="A177" i="122"/>
  <c r="A178" i="122"/>
  <c r="A179" i="122"/>
  <c r="A180" i="122"/>
  <c r="A181" i="122"/>
  <c r="A182" i="122"/>
  <c r="A183" i="122"/>
  <c r="A184" i="122"/>
  <c r="A185" i="122"/>
  <c r="A186" i="122"/>
  <c r="A187" i="122"/>
  <c r="A188" i="122"/>
  <c r="A189" i="122"/>
  <c r="A190" i="122"/>
  <c r="A191" i="122"/>
  <c r="A192" i="122"/>
  <c r="A193" i="122"/>
  <c r="A194" i="122"/>
  <c r="A195" i="122"/>
  <c r="A196" i="122"/>
  <c r="A197" i="122"/>
  <c r="A198" i="122"/>
  <c r="A199" i="122"/>
  <c r="A200" i="122"/>
  <c r="A201" i="122"/>
  <c r="A202" i="122"/>
  <c r="A203" i="122"/>
  <c r="A204" i="122"/>
  <c r="A205" i="122"/>
  <c r="A206" i="122"/>
  <c r="A207" i="122"/>
  <c r="A208" i="122"/>
  <c r="A209" i="122"/>
  <c r="A210" i="122"/>
  <c r="A211" i="122"/>
  <c r="A212" i="122"/>
  <c r="A213" i="122"/>
  <c r="A214" i="122"/>
  <c r="A215" i="122"/>
  <c r="A216" i="122"/>
  <c r="A217" i="122"/>
  <c r="A218" i="122"/>
  <c r="A219" i="122"/>
  <c r="A220" i="122"/>
  <c r="A221" i="122"/>
  <c r="A222" i="122"/>
  <c r="A223" i="122"/>
  <c r="A224" i="122"/>
  <c r="A225" i="122"/>
  <c r="A226" i="122"/>
  <c r="A227" i="122"/>
  <c r="A228" i="122"/>
  <c r="A229" i="122"/>
  <c r="A230" i="122"/>
  <c r="A231" i="122"/>
  <c r="A232" i="122"/>
  <c r="A233" i="122"/>
  <c r="A234" i="122"/>
  <c r="A235" i="122"/>
  <c r="A236" i="122"/>
  <c r="A237" i="122"/>
  <c r="A238" i="122"/>
  <c r="A239" i="122"/>
  <c r="A240" i="122"/>
  <c r="A241" i="122"/>
  <c r="A242" i="122"/>
  <c r="A243" i="122"/>
  <c r="A244" i="122"/>
  <c r="A245" i="122"/>
  <c r="A246" i="122"/>
  <c r="A247" i="122"/>
  <c r="A248" i="122"/>
  <c r="A249" i="122"/>
  <c r="A250" i="122"/>
  <c r="A251" i="122"/>
  <c r="A252" i="122"/>
  <c r="A253" i="122"/>
  <c r="A254" i="122"/>
  <c r="A255" i="122"/>
  <c r="A256" i="122"/>
  <c r="A257" i="122"/>
  <c r="A258" i="122"/>
  <c r="A259" i="122"/>
  <c r="A260" i="122"/>
  <c r="A261" i="122"/>
  <c r="A262" i="122"/>
  <c r="A263" i="122"/>
  <c r="A264" i="122"/>
  <c r="A265" i="122"/>
  <c r="A266" i="122"/>
  <c r="A267" i="122"/>
  <c r="A268" i="122"/>
  <c r="A269" i="122"/>
  <c r="A270" i="122"/>
  <c r="A271" i="122"/>
  <c r="A272" i="122"/>
  <c r="A273" i="122"/>
  <c r="A274" i="122"/>
  <c r="A275" i="122"/>
  <c r="A276" i="122"/>
  <c r="A277" i="122"/>
  <c r="A278" i="122"/>
  <c r="A279" i="122"/>
  <c r="A280" i="122"/>
  <c r="A281" i="122"/>
  <c r="A282" i="122"/>
  <c r="A283" i="122"/>
  <c r="A284" i="122"/>
  <c r="A285" i="122"/>
  <c r="A286" i="122"/>
  <c r="A287" i="122"/>
  <c r="A288" i="122"/>
  <c r="A289" i="122"/>
  <c r="A290" i="122"/>
  <c r="A291" i="122"/>
  <c r="A292" i="122"/>
  <c r="A293" i="122"/>
  <c r="A294" i="122"/>
  <c r="A295" i="122"/>
  <c r="A296" i="122"/>
  <c r="A297" i="122"/>
  <c r="A298" i="122"/>
  <c r="A299" i="122"/>
  <c r="A300" i="122"/>
  <c r="A301" i="122"/>
  <c r="A302" i="122"/>
  <c r="A303" i="122"/>
  <c r="A304" i="122"/>
  <c r="A305" i="122"/>
  <c r="A306" i="122"/>
  <c r="A307" i="122"/>
  <c r="A308" i="122"/>
  <c r="A309" i="122"/>
  <c r="A310" i="122"/>
  <c r="A311" i="122"/>
  <c r="A312" i="122"/>
  <c r="A313" i="122"/>
  <c r="A314" i="122"/>
  <c r="A315" i="122"/>
  <c r="A316" i="122"/>
  <c r="A317" i="122"/>
  <c r="A318" i="122"/>
  <c r="A319" i="122"/>
  <c r="A320" i="122"/>
  <c r="A321" i="122"/>
  <c r="A322" i="122"/>
  <c r="A323" i="122"/>
  <c r="A324" i="122"/>
  <c r="A325" i="122"/>
  <c r="A326" i="122"/>
  <c r="A327" i="122"/>
  <c r="A328" i="122"/>
  <c r="A329" i="122"/>
  <c r="A330" i="122"/>
  <c r="A331" i="122"/>
  <c r="A332" i="122"/>
  <c r="A333" i="122"/>
  <c r="A334" i="122"/>
  <c r="A335" i="122"/>
  <c r="A336" i="122"/>
  <c r="A337" i="122"/>
  <c r="A338" i="122"/>
  <c r="A339" i="122"/>
  <c r="A340" i="122"/>
  <c r="A341" i="122"/>
  <c r="A342" i="122"/>
  <c r="A343" i="122"/>
  <c r="A344" i="122"/>
  <c r="A345" i="122"/>
  <c r="A346" i="122"/>
  <c r="A347" i="122"/>
  <c r="A348" i="122"/>
  <c r="A349" i="122"/>
  <c r="A350" i="122"/>
  <c r="A351" i="122"/>
  <c r="A352" i="122"/>
  <c r="A353" i="122"/>
  <c r="A354" i="122"/>
  <c r="A355" i="122"/>
  <c r="A356" i="122"/>
  <c r="A357" i="122"/>
  <c r="A358" i="122"/>
  <c r="A359" i="122"/>
  <c r="A360" i="122"/>
  <c r="A361" i="122"/>
  <c r="A362" i="122"/>
  <c r="A363" i="122"/>
  <c r="A364" i="122"/>
  <c r="A365" i="122"/>
  <c r="A366" i="122"/>
  <c r="A367" i="122"/>
  <c r="A368" i="122"/>
  <c r="A369" i="122"/>
  <c r="A370" i="122"/>
  <c r="A371" i="122"/>
  <c r="A372" i="122"/>
  <c r="A373" i="122"/>
  <c r="A374" i="122"/>
  <c r="A375" i="122"/>
  <c r="A376" i="122"/>
  <c r="A377" i="122"/>
  <c r="A378" i="122"/>
  <c r="A379" i="122"/>
  <c r="A380" i="122"/>
  <c r="A381" i="122"/>
  <c r="A382" i="122"/>
  <c r="A383" i="122"/>
  <c r="A384" i="122"/>
  <c r="A385" i="122"/>
  <c r="A386" i="122"/>
  <c r="A387" i="122"/>
  <c r="A388" i="122"/>
  <c r="A389" i="122"/>
  <c r="A390" i="122"/>
  <c r="A391" i="122"/>
  <c r="A392" i="122"/>
  <c r="A393" i="122"/>
  <c r="A394" i="122"/>
  <c r="A395" i="122"/>
  <c r="A396" i="122"/>
  <c r="A397" i="122"/>
  <c r="A398" i="122"/>
  <c r="A399" i="122"/>
  <c r="A400" i="122"/>
  <c r="A401" i="122"/>
  <c r="A402" i="122"/>
  <c r="A403" i="122"/>
  <c r="A404" i="122"/>
  <c r="A405" i="122"/>
  <c r="A406" i="122"/>
  <c r="A407" i="122"/>
  <c r="A408" i="122"/>
  <c r="A409" i="122"/>
  <c r="A410" i="122"/>
  <c r="A411" i="122"/>
  <c r="A412" i="122"/>
  <c r="A413" i="122"/>
  <c r="A414" i="122"/>
  <c r="A415" i="122"/>
  <c r="A416" i="122"/>
  <c r="A417" i="122"/>
  <c r="A418" i="122"/>
  <c r="A419" i="122"/>
  <c r="A420" i="122"/>
  <c r="A421" i="122"/>
  <c r="A422" i="122"/>
  <c r="A423" i="122"/>
  <c r="A424" i="122"/>
  <c r="A425" i="122"/>
  <c r="A426" i="122"/>
  <c r="A427" i="122"/>
  <c r="A428" i="122"/>
  <c r="A429" i="122"/>
  <c r="A430" i="122"/>
  <c r="A431" i="122"/>
  <c r="A432" i="122"/>
  <c r="A433" i="122"/>
  <c r="A434" i="122"/>
  <c r="A435" i="122"/>
  <c r="A436" i="122"/>
  <c r="A437" i="122"/>
  <c r="A438" i="122"/>
  <c r="A439" i="122"/>
  <c r="A440" i="122"/>
  <c r="A441" i="122"/>
  <c r="A442" i="122"/>
  <c r="A443" i="122"/>
  <c r="A444" i="122"/>
  <c r="A445" i="122"/>
  <c r="A446" i="122"/>
  <c r="A447" i="122"/>
  <c r="A448" i="122"/>
  <c r="A449" i="122"/>
  <c r="A450" i="122"/>
  <c r="A451" i="122"/>
  <c r="A452" i="122"/>
  <c r="A453" i="122"/>
  <c r="A454" i="122"/>
  <c r="A455" i="122"/>
  <c r="A456" i="122"/>
  <c r="A457" i="122"/>
  <c r="A458" i="122"/>
  <c r="A459" i="122"/>
  <c r="A460" i="122"/>
  <c r="A461" i="122"/>
  <c r="A462" i="122"/>
  <c r="A463" i="122"/>
  <c r="A464" i="122"/>
  <c r="A465" i="122"/>
  <c r="A466" i="122"/>
  <c r="A467" i="122"/>
  <c r="A468" i="122"/>
  <c r="A469" i="122"/>
  <c r="A470" i="122"/>
  <c r="A471" i="122"/>
  <c r="A472" i="122"/>
  <c r="A473" i="122"/>
  <c r="A474" i="122"/>
  <c r="A475" i="122"/>
  <c r="A476" i="122"/>
  <c r="A477" i="122"/>
  <c r="A478" i="122"/>
  <c r="A479" i="122"/>
  <c r="A480" i="122"/>
  <c r="A481" i="122"/>
  <c r="A482" i="122"/>
  <c r="A483" i="122"/>
  <c r="A484" i="122"/>
  <c r="A485" i="122"/>
  <c r="A486" i="122"/>
  <c r="A487" i="122"/>
  <c r="A488" i="122"/>
  <c r="A489" i="122"/>
  <c r="A490" i="122"/>
  <c r="A491" i="122"/>
  <c r="A492" i="122"/>
  <c r="A493" i="122"/>
  <c r="A494" i="122"/>
  <c r="A495" i="122"/>
  <c r="A496" i="122"/>
  <c r="A497" i="122"/>
  <c r="A498" i="122"/>
  <c r="A499" i="122"/>
  <c r="A500" i="122"/>
  <c r="A501" i="122"/>
  <c r="A502" i="122"/>
  <c r="A503" i="122"/>
  <c r="A504" i="122"/>
  <c r="A505" i="122"/>
  <c r="A506" i="122"/>
  <c r="A507" i="122"/>
  <c r="A508" i="122"/>
  <c r="A509" i="122"/>
  <c r="A510" i="122"/>
  <c r="A511" i="122"/>
  <c r="A512" i="122"/>
  <c r="A513" i="122"/>
  <c r="A514" i="122"/>
  <c r="A515" i="122"/>
  <c r="A516" i="122"/>
  <c r="A517" i="122"/>
  <c r="A518" i="122"/>
  <c r="A519" i="122"/>
  <c r="A520" i="122"/>
  <c r="A521" i="122"/>
  <c r="A522" i="122"/>
  <c r="A523" i="122"/>
  <c r="A524" i="122"/>
  <c r="A525" i="122"/>
  <c r="A526" i="122"/>
  <c r="A527" i="122"/>
  <c r="A528" i="122"/>
  <c r="A529" i="122"/>
  <c r="A530" i="122"/>
  <c r="A531" i="122"/>
  <c r="A532" i="122"/>
  <c r="A533" i="122"/>
  <c r="A534" i="122"/>
  <c r="A535" i="122"/>
  <c r="A536" i="122"/>
  <c r="A537" i="122"/>
  <c r="A538" i="122"/>
  <c r="A539" i="122"/>
  <c r="A540" i="122"/>
  <c r="A541" i="122"/>
  <c r="A542" i="122"/>
  <c r="A543" i="122"/>
  <c r="A544" i="122"/>
  <c r="A545" i="122"/>
  <c r="A546" i="122"/>
  <c r="A547" i="122"/>
  <c r="A548" i="122"/>
  <c r="A549" i="122"/>
  <c r="A550" i="122"/>
  <c r="A551" i="122"/>
  <c r="A552" i="122"/>
  <c r="A553" i="122"/>
  <c r="A554" i="122"/>
  <c r="A555" i="122"/>
  <c r="A556" i="122"/>
  <c r="A557" i="122"/>
  <c r="A558" i="122"/>
  <c r="A559" i="122"/>
  <c r="A560" i="122"/>
  <c r="A561" i="122"/>
  <c r="A562" i="122"/>
  <c r="A563" i="122"/>
  <c r="A564" i="122"/>
  <c r="A565" i="122"/>
  <c r="A566" i="122"/>
  <c r="A567" i="122"/>
  <c r="A568" i="122"/>
  <c r="A569" i="122"/>
  <c r="A570" i="122"/>
  <c r="A571" i="122"/>
  <c r="A572" i="122"/>
  <c r="A573" i="122"/>
  <c r="A574" i="122"/>
  <c r="A575" i="122"/>
  <c r="A576" i="122"/>
  <c r="A577" i="122"/>
  <c r="A578" i="122"/>
  <c r="A579" i="122"/>
  <c r="A580" i="122"/>
  <c r="A581" i="122"/>
  <c r="A582" i="122"/>
  <c r="A583" i="122"/>
  <c r="A584" i="122"/>
  <c r="A585" i="122"/>
  <c r="A586" i="122"/>
  <c r="A587" i="122"/>
  <c r="A588" i="122"/>
  <c r="A589" i="122"/>
  <c r="A590" i="122"/>
  <c r="A591" i="122"/>
  <c r="A592" i="122"/>
  <c r="A593" i="122"/>
  <c r="A594" i="122"/>
  <c r="A595" i="122"/>
  <c r="A596" i="122"/>
  <c r="A597" i="122"/>
  <c r="A598" i="122"/>
  <c r="A599" i="122"/>
  <c r="A600" i="122"/>
  <c r="A601" i="122"/>
  <c r="A602" i="122"/>
  <c r="A603" i="122"/>
  <c r="A604" i="122"/>
  <c r="A605" i="122"/>
  <c r="A606" i="122"/>
  <c r="A607" i="122"/>
  <c r="A608" i="122"/>
  <c r="A609" i="122"/>
  <c r="A610" i="122"/>
  <c r="A611" i="122"/>
  <c r="A612" i="122"/>
  <c r="A613" i="122"/>
  <c r="A614" i="122"/>
  <c r="A615" i="122"/>
  <c r="A616" i="122"/>
  <c r="A617" i="122"/>
  <c r="A618" i="122"/>
  <c r="A619" i="122"/>
  <c r="A620" i="122"/>
  <c r="A621" i="122"/>
  <c r="A622" i="122"/>
  <c r="A623" i="122"/>
  <c r="A624" i="122"/>
  <c r="A625" i="122"/>
  <c r="A626" i="122"/>
  <c r="A627" i="122"/>
  <c r="A628" i="122"/>
  <c r="A629" i="122"/>
  <c r="A630" i="122"/>
  <c r="A631" i="122"/>
  <c r="A632" i="122"/>
  <c r="A633" i="122"/>
  <c r="A634" i="122"/>
  <c r="A635" i="122"/>
  <c r="A636" i="122"/>
  <c r="A637" i="122"/>
  <c r="A638" i="122"/>
  <c r="A639" i="122"/>
  <c r="A640" i="122"/>
  <c r="A641" i="122"/>
  <c r="A642" i="122"/>
  <c r="A643" i="122"/>
  <c r="A644" i="122"/>
  <c r="A645" i="122"/>
  <c r="A646" i="122"/>
  <c r="A647" i="122"/>
  <c r="A648" i="122"/>
  <c r="A649" i="122"/>
  <c r="A650" i="122"/>
  <c r="A651" i="122"/>
  <c r="A652" i="122"/>
  <c r="A653" i="122"/>
  <c r="A654" i="122"/>
  <c r="A655" i="122"/>
  <c r="A656" i="122"/>
  <c r="A657" i="122"/>
  <c r="A658" i="122"/>
  <c r="A659" i="122"/>
  <c r="A660" i="122"/>
  <c r="A661" i="122"/>
  <c r="A662" i="122"/>
  <c r="A663" i="122"/>
  <c r="A664" i="122"/>
  <c r="A665" i="122"/>
  <c r="A666" i="122"/>
  <c r="A667" i="122"/>
  <c r="A668" i="122"/>
  <c r="A669" i="122"/>
  <c r="A670" i="122"/>
  <c r="A671" i="122"/>
  <c r="A672" i="122"/>
  <c r="A673" i="122"/>
  <c r="A674" i="122"/>
  <c r="A675" i="122"/>
  <c r="A676" i="122"/>
  <c r="A677" i="122"/>
  <c r="A678" i="122"/>
  <c r="A679" i="122"/>
  <c r="A680" i="122"/>
  <c r="A681" i="122"/>
  <c r="A682" i="122"/>
  <c r="A683" i="122"/>
  <c r="A684" i="122"/>
  <c r="A685" i="122"/>
  <c r="A686" i="122"/>
  <c r="A687" i="122"/>
  <c r="A688" i="122"/>
  <c r="A689" i="122"/>
  <c r="A690" i="122"/>
  <c r="A691" i="122"/>
  <c r="A692" i="122"/>
  <c r="A693" i="122"/>
  <c r="A694" i="122"/>
  <c r="A695" i="122"/>
  <c r="A696" i="122"/>
  <c r="A697" i="122"/>
  <c r="A698" i="122"/>
  <c r="A699" i="122"/>
  <c r="A700" i="122"/>
  <c r="A701" i="122"/>
  <c r="A702" i="122"/>
  <c r="A703" i="122"/>
  <c r="A704" i="122"/>
  <c r="A705" i="122"/>
  <c r="A706" i="122"/>
  <c r="A707" i="122"/>
  <c r="A708" i="122"/>
  <c r="A709" i="122"/>
  <c r="A710" i="122"/>
  <c r="A711" i="122"/>
  <c r="A712" i="122"/>
  <c r="A713" i="122"/>
  <c r="A714" i="122"/>
  <c r="A715" i="122"/>
  <c r="A716" i="122"/>
  <c r="A717" i="122"/>
  <c r="A718" i="122"/>
  <c r="A719" i="122"/>
  <c r="A720" i="122"/>
  <c r="A721" i="122"/>
  <c r="A722" i="122"/>
  <c r="A723" i="122"/>
  <c r="A724" i="122"/>
  <c r="A725" i="122"/>
  <c r="A726" i="122"/>
  <c r="A727" i="122"/>
  <c r="A728" i="122"/>
  <c r="A729" i="122"/>
  <c r="A730" i="122"/>
  <c r="A731" i="122"/>
  <c r="A732" i="122"/>
  <c r="A733" i="122"/>
  <c r="A734" i="122"/>
  <c r="A735" i="122"/>
  <c r="A736" i="122"/>
  <c r="A737" i="122"/>
  <c r="A738" i="122"/>
  <c r="A739" i="122"/>
  <c r="A740" i="122"/>
  <c r="A741" i="122"/>
  <c r="A742" i="122"/>
  <c r="A743" i="122"/>
  <c r="A744" i="122"/>
  <c r="A745" i="122"/>
  <c r="A746" i="122"/>
  <c r="A747" i="122"/>
  <c r="A748" i="122"/>
  <c r="A749" i="122"/>
  <c r="A750" i="122"/>
  <c r="A751" i="122"/>
  <c r="A752" i="122"/>
  <c r="A753" i="122"/>
  <c r="A754" i="122"/>
  <c r="A755" i="122"/>
  <c r="A756" i="122"/>
  <c r="A757" i="122"/>
  <c r="A758" i="122"/>
  <c r="A759" i="122"/>
  <c r="A760" i="122"/>
  <c r="A761" i="122"/>
  <c r="A762" i="122"/>
  <c r="A763" i="122"/>
  <c r="A764" i="122"/>
  <c r="A765" i="122"/>
  <c r="A766" i="122"/>
  <c r="A767" i="122"/>
  <c r="A768" i="122"/>
  <c r="A769" i="122"/>
  <c r="A770" i="122"/>
  <c r="A771" i="122"/>
  <c r="A772" i="122"/>
  <c r="A773" i="122"/>
  <c r="A774" i="122"/>
  <c r="A775" i="122"/>
  <c r="A776" i="122"/>
  <c r="A777" i="122"/>
  <c r="A778" i="122"/>
  <c r="A779" i="122"/>
  <c r="A780" i="122"/>
  <c r="A781" i="122"/>
  <c r="A782" i="122"/>
  <c r="A783" i="122"/>
  <c r="A784" i="122"/>
  <c r="A785" i="122"/>
  <c r="A786" i="122"/>
  <c r="A787" i="122"/>
  <c r="A788" i="122"/>
  <c r="A789" i="122"/>
  <c r="A790" i="122"/>
  <c r="A791" i="122"/>
  <c r="A792" i="122"/>
  <c r="A793" i="122"/>
  <c r="A794" i="122"/>
  <c r="A795" i="122"/>
  <c r="A796" i="122"/>
  <c r="A797" i="122"/>
  <c r="A798" i="122"/>
  <c r="A799" i="122"/>
  <c r="A800" i="122"/>
  <c r="A801" i="122"/>
  <c r="A802" i="122"/>
  <c r="A803" i="122"/>
  <c r="A804" i="122"/>
  <c r="A805" i="122"/>
  <c r="A806" i="122"/>
  <c r="A807" i="122"/>
  <c r="A808" i="122"/>
  <c r="A809" i="122"/>
  <c r="A810" i="122"/>
  <c r="A811" i="122"/>
  <c r="A812" i="122"/>
  <c r="A813" i="122"/>
  <c r="A814" i="122"/>
  <c r="A815" i="122"/>
  <c r="A816" i="122"/>
  <c r="A817" i="122"/>
  <c r="A818" i="122"/>
  <c r="A819" i="122"/>
  <c r="A820" i="122"/>
  <c r="A821" i="122"/>
  <c r="A822" i="122"/>
  <c r="A823" i="122"/>
  <c r="A824" i="122"/>
  <c r="A825" i="122"/>
  <c r="A826" i="122"/>
  <c r="A827" i="122"/>
  <c r="A828" i="122"/>
  <c r="A829" i="122"/>
  <c r="A830" i="122"/>
  <c r="A831" i="122"/>
  <c r="A832" i="122"/>
  <c r="A833" i="122"/>
  <c r="A834" i="122"/>
  <c r="A835" i="122"/>
  <c r="A836" i="122"/>
  <c r="A837" i="122"/>
  <c r="A838" i="122"/>
  <c r="A839" i="122"/>
  <c r="A840" i="122"/>
  <c r="A841" i="122"/>
  <c r="A842" i="122"/>
  <c r="A843" i="122"/>
  <c r="A844" i="122"/>
  <c r="A845" i="122"/>
  <c r="A846" i="122"/>
  <c r="A847" i="122"/>
  <c r="A848" i="122"/>
  <c r="A849" i="122"/>
  <c r="A850" i="122"/>
  <c r="A851" i="122"/>
  <c r="A852" i="122"/>
  <c r="A853" i="122"/>
  <c r="A854" i="122"/>
  <c r="A855" i="122"/>
  <c r="A856" i="122"/>
  <c r="A857" i="122"/>
  <c r="A858" i="122"/>
  <c r="A859" i="122"/>
  <c r="A860" i="122"/>
  <c r="A861" i="122"/>
  <c r="A862" i="122"/>
  <c r="A863" i="122"/>
  <c r="A864" i="122"/>
  <c r="A865" i="122"/>
  <c r="A866" i="122"/>
  <c r="A867" i="122"/>
  <c r="A868" i="122"/>
  <c r="A869" i="122"/>
  <c r="A870" i="122"/>
  <c r="A871" i="122"/>
  <c r="A872" i="122"/>
  <c r="A873" i="122"/>
  <c r="A874" i="122"/>
  <c r="A875" i="122"/>
  <c r="A876" i="122"/>
  <c r="A877" i="122"/>
  <c r="A878" i="122"/>
  <c r="A879" i="122"/>
  <c r="A880" i="122"/>
  <c r="A881" i="122"/>
  <c r="A882" i="122"/>
  <c r="A883" i="122"/>
  <c r="A884" i="122"/>
  <c r="A885" i="122"/>
  <c r="A886" i="122"/>
  <c r="A887" i="122"/>
  <c r="A888" i="122"/>
  <c r="A889" i="122"/>
  <c r="A890" i="122"/>
  <c r="A891" i="122"/>
  <c r="A892" i="122"/>
  <c r="A893" i="122"/>
  <c r="A894" i="122"/>
  <c r="A895" i="122"/>
  <c r="A896" i="122"/>
  <c r="A897" i="122"/>
  <c r="A898" i="122"/>
  <c r="A899" i="122"/>
  <c r="A900" i="122"/>
  <c r="A901" i="122"/>
  <c r="A902" i="122"/>
  <c r="A903" i="122"/>
  <c r="A904" i="122"/>
  <c r="A905" i="122"/>
  <c r="A906" i="122"/>
  <c r="A907" i="122"/>
  <c r="A908" i="122"/>
  <c r="A909" i="122"/>
  <c r="A910" i="122"/>
  <c r="A911" i="122"/>
  <c r="A912" i="122"/>
  <c r="A913" i="122"/>
  <c r="A914" i="122"/>
  <c r="A915" i="122"/>
  <c r="A916" i="122"/>
  <c r="A917" i="122"/>
  <c r="A918" i="122"/>
  <c r="A919" i="122"/>
  <c r="A920" i="122"/>
  <c r="A921" i="122"/>
  <c r="A922" i="122"/>
  <c r="A923" i="122"/>
  <c r="A924" i="122"/>
  <c r="A925" i="122"/>
  <c r="A926" i="122"/>
  <c r="A927" i="122"/>
  <c r="A928" i="122"/>
  <c r="A929" i="122"/>
  <c r="A930" i="122"/>
  <c r="A931" i="122"/>
  <c r="A932" i="122"/>
  <c r="A933" i="122"/>
  <c r="A934" i="122"/>
  <c r="A935" i="122"/>
  <c r="A936" i="122"/>
  <c r="A937" i="122"/>
  <c r="A938" i="122"/>
  <c r="A939" i="122"/>
  <c r="A940" i="122"/>
  <c r="A941" i="122"/>
  <c r="A942" i="122"/>
  <c r="A943" i="122"/>
  <c r="A944" i="122"/>
  <c r="A945" i="122"/>
  <c r="A946" i="122"/>
  <c r="A947" i="122"/>
  <c r="A948" i="122"/>
  <c r="A949" i="122"/>
  <c r="A950" i="122"/>
  <c r="A951" i="122"/>
  <c r="A952" i="122"/>
  <c r="A953" i="122"/>
  <c r="A954" i="122"/>
  <c r="A955" i="122"/>
  <c r="A956" i="122"/>
  <c r="A957" i="122"/>
  <c r="A958" i="122"/>
  <c r="A959" i="122"/>
  <c r="A960" i="122"/>
  <c r="A961" i="122"/>
  <c r="A962" i="122"/>
  <c r="A963" i="122"/>
  <c r="A964" i="122"/>
  <c r="A965" i="122"/>
  <c r="A966" i="122"/>
  <c r="A967" i="122"/>
  <c r="A968" i="122"/>
  <c r="A969" i="122"/>
  <c r="A970" i="122"/>
  <c r="A971" i="122"/>
  <c r="A972" i="122"/>
  <c r="A973" i="122"/>
  <c r="A974" i="122"/>
  <c r="A975" i="122"/>
  <c r="A976" i="122"/>
  <c r="A977" i="122"/>
  <c r="A978" i="122"/>
  <c r="A979" i="122"/>
  <c r="A980" i="122"/>
  <c r="A981" i="122"/>
  <c r="A982" i="122"/>
  <c r="A983" i="122"/>
  <c r="A984" i="122"/>
  <c r="A985" i="122"/>
  <c r="A986" i="122"/>
  <c r="A987" i="122"/>
  <c r="A988" i="122"/>
  <c r="A989" i="122"/>
  <c r="A990" i="122"/>
  <c r="A991" i="122"/>
  <c r="A992" i="122"/>
  <c r="A993" i="122"/>
  <c r="A994" i="122"/>
  <c r="A995" i="122"/>
  <c r="A996" i="122"/>
  <c r="A997" i="122"/>
  <c r="A998" i="122"/>
  <c r="A999" i="122"/>
  <c r="P1000" i="122"/>
  <c r="P999" i="122"/>
  <c r="P998" i="122"/>
  <c r="P997" i="122"/>
  <c r="P996" i="122"/>
  <c r="P995" i="122"/>
  <c r="P994" i="122"/>
  <c r="P993" i="122"/>
  <c r="P992" i="122"/>
  <c r="P991" i="122"/>
  <c r="P990" i="122"/>
  <c r="P989" i="122"/>
  <c r="P988" i="122"/>
  <c r="P987" i="122"/>
  <c r="P986" i="122"/>
  <c r="P985" i="122"/>
  <c r="P984" i="122"/>
  <c r="P983" i="122"/>
  <c r="P982" i="122"/>
  <c r="P981" i="122"/>
  <c r="P980" i="122"/>
  <c r="P979" i="122"/>
  <c r="P978" i="122"/>
  <c r="P977" i="122"/>
  <c r="P976" i="122"/>
  <c r="P975" i="122"/>
  <c r="P974" i="122"/>
  <c r="P973" i="122"/>
  <c r="P972" i="122"/>
  <c r="P971" i="122"/>
  <c r="P970" i="122"/>
  <c r="P969" i="122"/>
  <c r="P968" i="122"/>
  <c r="P967" i="122"/>
  <c r="P966" i="122"/>
  <c r="P965" i="122"/>
  <c r="P964" i="122"/>
  <c r="P963" i="122"/>
  <c r="P962" i="122"/>
  <c r="P961" i="122"/>
  <c r="P960" i="122"/>
  <c r="P959" i="122"/>
  <c r="P958" i="122"/>
  <c r="P957" i="122"/>
  <c r="P956" i="122"/>
  <c r="P955" i="122"/>
  <c r="P954" i="122"/>
  <c r="P953" i="122"/>
  <c r="P952" i="122"/>
  <c r="P951" i="122"/>
  <c r="P950" i="122"/>
  <c r="P949" i="122"/>
  <c r="P948" i="122"/>
  <c r="P947" i="122"/>
  <c r="P946" i="122"/>
  <c r="P945" i="122"/>
  <c r="P944" i="122"/>
  <c r="P943" i="122"/>
  <c r="P942" i="122"/>
  <c r="P941" i="122"/>
  <c r="P940" i="122"/>
  <c r="P939" i="122"/>
  <c r="P938" i="122"/>
  <c r="P937" i="122"/>
  <c r="P936" i="122"/>
  <c r="P935" i="122"/>
  <c r="P934" i="122"/>
  <c r="P933" i="122"/>
  <c r="P932" i="122"/>
  <c r="P931" i="122"/>
  <c r="P930" i="122"/>
  <c r="P929" i="122"/>
  <c r="P928" i="122"/>
  <c r="P927" i="122"/>
  <c r="P926" i="122"/>
  <c r="P925" i="122"/>
  <c r="P924" i="122"/>
  <c r="P923" i="122"/>
  <c r="P922" i="122"/>
  <c r="P921" i="122"/>
  <c r="P920" i="122"/>
  <c r="P919" i="122"/>
  <c r="P918" i="122"/>
  <c r="P917" i="122"/>
  <c r="P916" i="122"/>
  <c r="P915" i="122"/>
  <c r="P914" i="122"/>
  <c r="P913" i="122"/>
  <c r="P912" i="122"/>
  <c r="P911" i="122"/>
  <c r="P910" i="122"/>
  <c r="P909" i="122"/>
  <c r="P908" i="122"/>
  <c r="P907" i="122"/>
  <c r="P906" i="122"/>
  <c r="P905" i="122"/>
  <c r="P904" i="122"/>
  <c r="P903" i="122"/>
  <c r="P902" i="122"/>
  <c r="P901" i="122"/>
  <c r="P900" i="122"/>
  <c r="P899" i="122"/>
  <c r="P898" i="122"/>
  <c r="P897" i="122"/>
  <c r="P896" i="122"/>
  <c r="P895" i="122"/>
  <c r="P894" i="122"/>
  <c r="P893" i="122"/>
  <c r="P892" i="122"/>
  <c r="P891" i="122"/>
  <c r="P890" i="122"/>
  <c r="P889" i="122"/>
  <c r="P888" i="122"/>
  <c r="P887" i="122"/>
  <c r="P886" i="122"/>
  <c r="P885" i="122"/>
  <c r="P884" i="122"/>
  <c r="P883" i="122"/>
  <c r="P882" i="122"/>
  <c r="P881" i="122"/>
  <c r="P880" i="122"/>
  <c r="P879" i="122"/>
  <c r="P878" i="122"/>
  <c r="P877" i="122"/>
  <c r="P876" i="122"/>
  <c r="P875" i="122"/>
  <c r="P874" i="122"/>
  <c r="P873" i="122"/>
  <c r="P872" i="122"/>
  <c r="P871" i="122"/>
  <c r="P870" i="122"/>
  <c r="P869" i="122"/>
  <c r="P868" i="122"/>
  <c r="P867" i="122"/>
  <c r="P866" i="122"/>
  <c r="P865" i="122"/>
  <c r="P864" i="122"/>
  <c r="P863" i="122"/>
  <c r="P862" i="122"/>
  <c r="P861" i="122"/>
  <c r="P860" i="122"/>
  <c r="P859" i="122"/>
  <c r="P858" i="122"/>
  <c r="P857" i="122"/>
  <c r="P856" i="122"/>
  <c r="P855" i="122"/>
  <c r="P854" i="122"/>
  <c r="P853" i="122"/>
  <c r="P852" i="122"/>
  <c r="P851" i="122"/>
  <c r="P850" i="122"/>
  <c r="P849" i="122"/>
  <c r="P848" i="122"/>
  <c r="P847" i="122"/>
  <c r="P846" i="122"/>
  <c r="P845" i="122"/>
  <c r="P844" i="122"/>
  <c r="P843" i="122"/>
  <c r="P842" i="122"/>
  <c r="P841" i="122"/>
  <c r="P840" i="122"/>
  <c r="P839" i="122"/>
  <c r="P838" i="122"/>
  <c r="P837" i="122"/>
  <c r="P836" i="122"/>
  <c r="P835" i="122"/>
  <c r="P834" i="122"/>
  <c r="P833" i="122"/>
  <c r="P832" i="122"/>
  <c r="P831" i="122"/>
  <c r="P830" i="122"/>
  <c r="P829" i="122"/>
  <c r="P828" i="122"/>
  <c r="P827" i="122"/>
  <c r="P826" i="122"/>
  <c r="P825" i="122"/>
  <c r="P824" i="122"/>
  <c r="P823" i="122"/>
  <c r="P822" i="122"/>
  <c r="P821" i="122"/>
  <c r="P820" i="122"/>
  <c r="P819" i="122"/>
  <c r="P818" i="122"/>
  <c r="Q1" i="61"/>
  <c r="F4" i="132"/>
  <c r="S452" i="61" l="1"/>
  <c r="S4" i="132"/>
  <c r="S5" i="132"/>
  <c r="T6" i="132"/>
  <c r="L4" i="132"/>
  <c r="K4" i="132"/>
  <c r="H5" i="132"/>
  <c r="V7" i="132"/>
  <c r="H4" i="132"/>
  <c r="J4" i="132"/>
  <c r="I4" i="132"/>
  <c r="N4" i="132"/>
  <c r="O4" i="132"/>
  <c r="U7" i="132"/>
  <c r="E4" i="132"/>
  <c r="G4" i="132"/>
  <c r="P4" i="132" l="1"/>
  <c r="D5" i="132"/>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8" i="61" a="1"/>
  <c r="Q608" i="61" s="1"/>
  <c r="Q607" i="61" a="1"/>
  <c r="Q607" i="61" s="1"/>
  <c r="Q606" i="61" a="1"/>
  <c r="Q606" i="61" s="1"/>
  <c r="Q605" i="61" a="1"/>
  <c r="Q605" i="61" s="1"/>
  <c r="Q604" i="61" a="1"/>
  <c r="Q604" i="61" s="1"/>
  <c r="Q603" i="61" a="1"/>
  <c r="Q603" i="61" s="1"/>
  <c r="Q602" i="61" a="1"/>
  <c r="Q602" i="61" s="1"/>
  <c r="Q601" i="61" a="1"/>
  <c r="Q601" i="61" s="1"/>
  <c r="Q600" i="61" a="1"/>
  <c r="Q600" i="61" s="1"/>
  <c r="Q599" i="61" a="1"/>
  <c r="Q599" i="61" s="1"/>
  <c r="Q598" i="61" a="1"/>
  <c r="Q598" i="61" s="1"/>
  <c r="Q597" i="61" a="1"/>
  <c r="Q597" i="61" s="1"/>
  <c r="Q596" i="61" a="1"/>
  <c r="Q596" i="61" s="1"/>
  <c r="Q595" i="61" a="1"/>
  <c r="Q595" i="61" s="1"/>
  <c r="Q594" i="61" a="1"/>
  <c r="Q594" i="61" s="1"/>
  <c r="Q593" i="61" a="1"/>
  <c r="Q593" i="61" s="1"/>
  <c r="Q592" i="61" a="1"/>
  <c r="Q592" i="61" s="1"/>
  <c r="Q591" i="61" a="1"/>
  <c r="Q591" i="61" s="1"/>
  <c r="Q584" i="61" a="1"/>
  <c r="Q584" i="61" s="1"/>
  <c r="Q582" i="61" a="1"/>
  <c r="Q582" i="61" s="1"/>
  <c r="Q580" i="61" a="1"/>
  <c r="Q580" i="61" s="1"/>
  <c r="S3" i="61" l="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Q1" i="122"/>
  <c r="Q583" i="61" a="1"/>
  <c r="Q585" i="61" a="1"/>
  <c r="Q586" i="61" a="1"/>
  <c r="Q587" i="61" a="1"/>
  <c r="Q588" i="61" a="1"/>
  <c r="Q590" i="61" a="1"/>
  <c r="Q589" i="61" a="1"/>
  <c r="Q581" i="61" a="1"/>
  <c r="P814" i="122" l="1"/>
  <c r="P813" i="122"/>
  <c r="P812" i="122"/>
  <c r="P811" i="122"/>
  <c r="P810" i="122"/>
  <c r="P809" i="122"/>
  <c r="P808" i="122"/>
  <c r="P807" i="122"/>
  <c r="P806" i="122"/>
  <c r="P817" i="122"/>
  <c r="P805" i="122"/>
  <c r="P816" i="122"/>
  <c r="P815" i="122"/>
  <c r="Q590" i="61"/>
  <c r="Q588" i="61"/>
  <c r="Q587" i="61"/>
  <c r="Q586" i="61"/>
  <c r="Q585" i="61"/>
  <c r="Q583" i="61"/>
  <c r="Q581" i="61"/>
  <c r="Q589" i="61"/>
  <c r="P798" i="122"/>
  <c r="P784" i="122"/>
  <c r="P788" i="122"/>
  <c r="P797" i="122"/>
  <c r="P783" i="122"/>
  <c r="P796" i="122"/>
  <c r="P786" i="122"/>
  <c r="P795" i="122"/>
  <c r="P794" i="122"/>
  <c r="P793" i="122"/>
  <c r="P804" i="122"/>
  <c r="P792" i="122"/>
  <c r="P791" i="122"/>
  <c r="P787" i="122"/>
  <c r="P803" i="122"/>
  <c r="P799" i="122"/>
  <c r="P785" i="122"/>
  <c r="P790" i="122"/>
  <c r="P789" i="122"/>
  <c r="P800" i="122"/>
  <c r="P801" i="122"/>
  <c r="P802" i="122"/>
  <c r="P594" i="122"/>
  <c r="P426" i="122"/>
  <c r="P77" i="122"/>
  <c r="P775" i="122"/>
  <c r="P761" i="122"/>
  <c r="P748" i="122"/>
  <c r="P734" i="122"/>
  <c r="P721" i="122"/>
  <c r="P707" i="122"/>
  <c r="P695" i="122"/>
  <c r="P680" i="122"/>
  <c r="P667" i="122"/>
  <c r="P653" i="122"/>
  <c r="P640" i="122"/>
  <c r="P627" i="122"/>
  <c r="P614" i="122"/>
  <c r="P602" i="122"/>
  <c r="P587" i="122"/>
  <c r="P575" i="122"/>
  <c r="P562" i="122"/>
  <c r="P548" i="122"/>
  <c r="P536" i="122"/>
  <c r="P524" i="122"/>
  <c r="P509" i="122"/>
  <c r="P495" i="122"/>
  <c r="P479" i="122"/>
  <c r="P466" i="122"/>
  <c r="P454" i="122"/>
  <c r="P440" i="122"/>
  <c r="P427" i="122"/>
  <c r="P414" i="122"/>
  <c r="P402" i="122"/>
  <c r="P388" i="122"/>
  <c r="P376" i="122"/>
  <c r="P364" i="122"/>
  <c r="P352" i="122"/>
  <c r="P338" i="122"/>
  <c r="P326" i="122"/>
  <c r="P314" i="122"/>
  <c r="P301" i="122"/>
  <c r="P288" i="122"/>
  <c r="P276" i="122"/>
  <c r="P264" i="122"/>
  <c r="P252" i="122"/>
  <c r="P240" i="122"/>
  <c r="P228" i="122"/>
  <c r="P215" i="122"/>
  <c r="P202" i="122"/>
  <c r="P190" i="122"/>
  <c r="P177" i="122"/>
  <c r="P165" i="122"/>
  <c r="P153" i="122"/>
  <c r="P140" i="122"/>
  <c r="P128" i="122"/>
  <c r="P115" i="122"/>
  <c r="P103" i="122"/>
  <c r="P91" i="122"/>
  <c r="P78" i="122"/>
  <c r="P65" i="122"/>
  <c r="P52" i="122"/>
  <c r="P40" i="122"/>
  <c r="P27" i="122"/>
  <c r="P15" i="122"/>
  <c r="P3" i="122"/>
  <c r="P26" i="122"/>
  <c r="P2" i="122"/>
  <c r="P95" i="122"/>
  <c r="P7" i="122"/>
  <c r="P708" i="122"/>
  <c r="P593" i="122"/>
  <c r="P401" i="122"/>
  <c r="P53" i="122"/>
  <c r="P774" i="122"/>
  <c r="P760" i="122"/>
  <c r="P747" i="122"/>
  <c r="P733" i="122"/>
  <c r="P719" i="122"/>
  <c r="P706" i="122"/>
  <c r="P694" i="122"/>
  <c r="P679" i="122"/>
  <c r="P665" i="122"/>
  <c r="P652" i="122"/>
  <c r="P639" i="122"/>
  <c r="P626" i="122"/>
  <c r="P613" i="122"/>
  <c r="P601" i="122"/>
  <c r="P586" i="122"/>
  <c r="P574" i="122"/>
  <c r="P561" i="122"/>
  <c r="P547" i="122"/>
  <c r="P535" i="122"/>
  <c r="P523" i="122"/>
  <c r="P508" i="122"/>
  <c r="P494" i="122"/>
  <c r="P478" i="122"/>
  <c r="P465" i="122"/>
  <c r="P453" i="122"/>
  <c r="P439" i="122"/>
  <c r="P425" i="122"/>
  <c r="P413" i="122"/>
  <c r="P400" i="122"/>
  <c r="P387" i="122"/>
  <c r="P375" i="122"/>
  <c r="P363" i="122"/>
  <c r="P351" i="122"/>
  <c r="P337" i="122"/>
  <c r="P325" i="122"/>
  <c r="P313" i="122"/>
  <c r="P300" i="122"/>
  <c r="P287" i="122"/>
  <c r="P275" i="122"/>
  <c r="P263" i="122"/>
  <c r="P251" i="122"/>
  <c r="P239" i="122"/>
  <c r="P227" i="122"/>
  <c r="P214" i="122"/>
  <c r="P201" i="122"/>
  <c r="P189" i="122"/>
  <c r="P176" i="122"/>
  <c r="P164" i="122"/>
  <c r="P152" i="122"/>
  <c r="P139" i="122"/>
  <c r="P127" i="122"/>
  <c r="P114" i="122"/>
  <c r="P102" i="122"/>
  <c r="P90" i="122"/>
  <c r="P76" i="122"/>
  <c r="P64" i="122"/>
  <c r="P51" i="122"/>
  <c r="P39" i="122"/>
  <c r="P14" i="122"/>
  <c r="P82" i="122"/>
  <c r="P773" i="122"/>
  <c r="P569" i="122"/>
  <c r="P389" i="122"/>
  <c r="P29" i="122"/>
  <c r="P772" i="122"/>
  <c r="P759" i="122"/>
  <c r="P746" i="122"/>
  <c r="P732" i="122"/>
  <c r="P718" i="122"/>
  <c r="P705" i="122"/>
  <c r="P693" i="122"/>
  <c r="P678" i="122"/>
  <c r="P664" i="122"/>
  <c r="P651" i="122"/>
  <c r="P638" i="122"/>
  <c r="P625" i="122"/>
  <c r="P612" i="122"/>
  <c r="P600" i="122"/>
  <c r="P585" i="122"/>
  <c r="P573" i="122"/>
  <c r="P560" i="122"/>
  <c r="P546" i="122"/>
  <c r="P534" i="122"/>
  <c r="P520" i="122"/>
  <c r="P507" i="122"/>
  <c r="P493" i="122"/>
  <c r="P477" i="122"/>
  <c r="P464" i="122"/>
  <c r="P452" i="122"/>
  <c r="P438" i="122"/>
  <c r="P424" i="122"/>
  <c r="P412" i="122"/>
  <c r="P399" i="122"/>
  <c r="P386" i="122"/>
  <c r="P374" i="122"/>
  <c r="P362" i="122"/>
  <c r="P350" i="122"/>
  <c r="P336" i="122"/>
  <c r="P324" i="122"/>
  <c r="P312" i="122"/>
  <c r="P299" i="122"/>
  <c r="P286" i="122"/>
  <c r="P274" i="122"/>
  <c r="P262" i="122"/>
  <c r="P250" i="122"/>
  <c r="P238" i="122"/>
  <c r="P226" i="122"/>
  <c r="P213" i="122"/>
  <c r="P200" i="122"/>
  <c r="P188" i="122"/>
  <c r="P175" i="122"/>
  <c r="P163" i="122"/>
  <c r="P151" i="122"/>
  <c r="P138" i="122"/>
  <c r="P126" i="122"/>
  <c r="P113" i="122"/>
  <c r="P101" i="122"/>
  <c r="P88" i="122"/>
  <c r="P75" i="122"/>
  <c r="P63" i="122"/>
  <c r="P50" i="122"/>
  <c r="P38" i="122"/>
  <c r="P25" i="122"/>
  <c r="P13" i="122"/>
  <c r="U452" i="61"/>
  <c r="Q452" i="61" s="1" a="1"/>
  <c r="Q452" i="61" s="1"/>
  <c r="P49" i="122"/>
  <c r="P24" i="122"/>
  <c r="P750" i="122"/>
  <c r="P558" i="122"/>
  <c r="P341" i="122"/>
  <c r="P771" i="122"/>
  <c r="P758" i="122"/>
  <c r="P745" i="122"/>
  <c r="P731" i="122"/>
  <c r="P717" i="122"/>
  <c r="P704" i="122"/>
  <c r="P692" i="122"/>
  <c r="P676" i="122"/>
  <c r="P663" i="122"/>
  <c r="P650" i="122"/>
  <c r="P637" i="122"/>
  <c r="P624" i="122"/>
  <c r="P611" i="122"/>
  <c r="P599" i="122"/>
  <c r="P584" i="122"/>
  <c r="P572" i="122"/>
  <c r="P559" i="122"/>
  <c r="P545" i="122"/>
  <c r="P533" i="122"/>
  <c r="P519" i="122"/>
  <c r="P506" i="122"/>
  <c r="P491" i="122"/>
  <c r="P476" i="122"/>
  <c r="P463" i="122"/>
  <c r="P451" i="122"/>
  <c r="P436" i="122"/>
  <c r="P423" i="122"/>
  <c r="P411" i="122"/>
  <c r="P398" i="122"/>
  <c r="P385" i="122"/>
  <c r="P373" i="122"/>
  <c r="P361" i="122"/>
  <c r="P349" i="122"/>
  <c r="P335" i="122"/>
  <c r="P323" i="122"/>
  <c r="P311" i="122"/>
  <c r="P298" i="122"/>
  <c r="P285" i="122"/>
  <c r="P273" i="122"/>
  <c r="P261" i="122"/>
  <c r="P249" i="122"/>
  <c r="P237" i="122"/>
  <c r="P225" i="122"/>
  <c r="P212" i="122"/>
  <c r="P199" i="122"/>
  <c r="P187" i="122"/>
  <c r="P174" i="122"/>
  <c r="P162" i="122"/>
  <c r="P150" i="122"/>
  <c r="P137" i="122"/>
  <c r="P124" i="122"/>
  <c r="P112" i="122"/>
  <c r="P100" i="122"/>
  <c r="P87" i="122"/>
  <c r="P74" i="122"/>
  <c r="P62" i="122"/>
  <c r="P37" i="122"/>
  <c r="P12" i="122"/>
  <c r="P11" i="122"/>
  <c r="P44" i="122"/>
  <c r="P737" i="122"/>
  <c r="P557" i="122"/>
  <c r="P305" i="122"/>
  <c r="P770" i="122"/>
  <c r="P757" i="122"/>
  <c r="P743" i="122"/>
  <c r="P730" i="122"/>
  <c r="P716" i="122"/>
  <c r="P703" i="122"/>
  <c r="P691" i="122"/>
  <c r="P675" i="122"/>
  <c r="P662" i="122"/>
  <c r="P649" i="122"/>
  <c r="P636" i="122"/>
  <c r="P623" i="122"/>
  <c r="P610" i="122"/>
  <c r="P598" i="122"/>
  <c r="P583" i="122"/>
  <c r="P571" i="122"/>
  <c r="P556" i="122"/>
  <c r="P544" i="122"/>
  <c r="P532" i="122"/>
  <c r="P518" i="122"/>
  <c r="P505" i="122"/>
  <c r="P490" i="122"/>
  <c r="P475" i="122"/>
  <c r="P462" i="122"/>
  <c r="P450" i="122"/>
  <c r="P435" i="122"/>
  <c r="P422" i="122"/>
  <c r="P410" i="122"/>
  <c r="P397" i="122"/>
  <c r="P384" i="122"/>
  <c r="P372" i="122"/>
  <c r="P360" i="122"/>
  <c r="P347" i="122"/>
  <c r="P334" i="122"/>
  <c r="P322" i="122"/>
  <c r="P310" i="122"/>
  <c r="P297" i="122"/>
  <c r="P284" i="122"/>
  <c r="P272" i="122"/>
  <c r="P260" i="122"/>
  <c r="P248" i="122"/>
  <c r="P236" i="122"/>
  <c r="P224" i="122"/>
  <c r="P211" i="122"/>
  <c r="P198" i="122"/>
  <c r="P186" i="122"/>
  <c r="P173" i="122"/>
  <c r="P161" i="122"/>
  <c r="P148" i="122"/>
  <c r="P136" i="122"/>
  <c r="P123" i="122"/>
  <c r="P111" i="122"/>
  <c r="P99" i="122"/>
  <c r="P86" i="122"/>
  <c r="P73" i="122"/>
  <c r="P61" i="122"/>
  <c r="P48" i="122"/>
  <c r="P36" i="122"/>
  <c r="P23" i="122"/>
  <c r="P8" i="122"/>
  <c r="P32" i="122"/>
  <c r="P726" i="122"/>
  <c r="P522" i="122"/>
  <c r="P293" i="122"/>
  <c r="P782" i="122"/>
  <c r="P769" i="122"/>
  <c r="P756" i="122"/>
  <c r="P742" i="122"/>
  <c r="P729" i="122"/>
  <c r="P715" i="122"/>
  <c r="P702" i="122"/>
  <c r="P688" i="122"/>
  <c r="P674" i="122"/>
  <c r="P661" i="122"/>
  <c r="P647" i="122"/>
  <c r="P635" i="122"/>
  <c r="P622" i="122"/>
  <c r="P609" i="122"/>
  <c r="P597" i="122"/>
  <c r="P582" i="122"/>
  <c r="P570" i="122"/>
  <c r="P555" i="122"/>
  <c r="P543" i="122"/>
  <c r="P531" i="122"/>
  <c r="P517" i="122"/>
  <c r="P503" i="122"/>
  <c r="P489" i="122"/>
  <c r="P474" i="122"/>
  <c r="P461" i="122"/>
  <c r="P448" i="122"/>
  <c r="P434" i="122"/>
  <c r="P421" i="122"/>
  <c r="P409" i="122"/>
  <c r="P396" i="122"/>
  <c r="P383" i="122"/>
  <c r="P371" i="122"/>
  <c r="P359" i="122"/>
  <c r="P346" i="122"/>
  <c r="P333" i="122"/>
  <c r="P321" i="122"/>
  <c r="P309" i="122"/>
  <c r="P296" i="122"/>
  <c r="P283" i="122"/>
  <c r="P271" i="122"/>
  <c r="P259" i="122"/>
  <c r="P247" i="122"/>
  <c r="P235" i="122"/>
  <c r="P223" i="122"/>
  <c r="P210" i="122"/>
  <c r="P197" i="122"/>
  <c r="P184" i="122"/>
  <c r="P172" i="122"/>
  <c r="P160" i="122"/>
  <c r="P147" i="122"/>
  <c r="P135" i="122"/>
  <c r="P122" i="122"/>
  <c r="P110" i="122"/>
  <c r="P98" i="122"/>
  <c r="P85" i="122"/>
  <c r="P72" i="122"/>
  <c r="P60" i="122"/>
  <c r="P47" i="122"/>
  <c r="P35" i="122"/>
  <c r="P22" i="122"/>
  <c r="P10" i="122"/>
  <c r="P21" i="122"/>
  <c r="P96" i="122"/>
  <c r="P70" i="122"/>
  <c r="P58" i="122"/>
  <c r="P33" i="122"/>
  <c r="P57" i="122"/>
  <c r="P19" i="122"/>
  <c r="P690" i="122"/>
  <c r="P521" i="122"/>
  <c r="P221" i="122"/>
  <c r="P781" i="122"/>
  <c r="P767" i="122"/>
  <c r="P755" i="122"/>
  <c r="P741" i="122"/>
  <c r="P728" i="122"/>
  <c r="P714" i="122"/>
  <c r="P701" i="122"/>
  <c r="P687" i="122"/>
  <c r="P673" i="122"/>
  <c r="P659" i="122"/>
  <c r="P646" i="122"/>
  <c r="P634" i="122"/>
  <c r="P621" i="122"/>
  <c r="P608" i="122"/>
  <c r="P596" i="122"/>
  <c r="P581" i="122"/>
  <c r="P568" i="122"/>
  <c r="P554" i="122"/>
  <c r="P542" i="122"/>
  <c r="P530" i="122"/>
  <c r="P515" i="122"/>
  <c r="P502" i="122"/>
  <c r="P488" i="122"/>
  <c r="P473" i="122"/>
  <c r="P460" i="122"/>
  <c r="P447" i="122"/>
  <c r="P433" i="122"/>
  <c r="P420" i="122"/>
  <c r="P408" i="122"/>
  <c r="P395" i="122"/>
  <c r="P382" i="122"/>
  <c r="P370" i="122"/>
  <c r="P358" i="122"/>
  <c r="P345" i="122"/>
  <c r="P332" i="122"/>
  <c r="P320" i="122"/>
  <c r="P308" i="122"/>
  <c r="P295" i="122"/>
  <c r="P282" i="122"/>
  <c r="P270" i="122"/>
  <c r="P258" i="122"/>
  <c r="P246" i="122"/>
  <c r="P234" i="122"/>
  <c r="P222" i="122"/>
  <c r="P208" i="122"/>
  <c r="P196" i="122"/>
  <c r="P183" i="122"/>
  <c r="P171" i="122"/>
  <c r="P159" i="122"/>
  <c r="P146" i="122"/>
  <c r="P134" i="122"/>
  <c r="P121" i="122"/>
  <c r="P109" i="122"/>
  <c r="P97" i="122"/>
  <c r="P84" i="122"/>
  <c r="P71" i="122"/>
  <c r="P59" i="122"/>
  <c r="P46" i="122"/>
  <c r="P34" i="122"/>
  <c r="P9" i="122"/>
  <c r="P83" i="122"/>
  <c r="P45" i="122"/>
  <c r="P20" i="122"/>
  <c r="P69" i="122"/>
  <c r="P689" i="122"/>
  <c r="P498" i="122"/>
  <c r="P209" i="122"/>
  <c r="P780" i="122"/>
  <c r="P766" i="122"/>
  <c r="P754" i="122"/>
  <c r="P740" i="122"/>
  <c r="P727" i="122"/>
  <c r="P713" i="122"/>
  <c r="P700" i="122"/>
  <c r="P686" i="122"/>
  <c r="P672" i="122"/>
  <c r="P658" i="122"/>
  <c r="P645" i="122"/>
  <c r="P633" i="122"/>
  <c r="P620" i="122"/>
  <c r="P607" i="122"/>
  <c r="P595" i="122"/>
  <c r="P580" i="122"/>
  <c r="P567" i="122"/>
  <c r="P553" i="122"/>
  <c r="P541" i="122"/>
  <c r="P529" i="122"/>
  <c r="P514" i="122"/>
  <c r="P501" i="122"/>
  <c r="P487" i="122"/>
  <c r="P472" i="122"/>
  <c r="P459" i="122"/>
  <c r="P446" i="122"/>
  <c r="P432" i="122"/>
  <c r="P419" i="122"/>
  <c r="P407" i="122"/>
  <c r="P394" i="122"/>
  <c r="P381" i="122"/>
  <c r="P369" i="122"/>
  <c r="P357" i="122"/>
  <c r="P344" i="122"/>
  <c r="P331" i="122"/>
  <c r="P319" i="122"/>
  <c r="P307" i="122"/>
  <c r="P294" i="122"/>
  <c r="P281" i="122"/>
  <c r="P269" i="122"/>
  <c r="P257" i="122"/>
  <c r="P245" i="122"/>
  <c r="P233" i="122"/>
  <c r="P220" i="122"/>
  <c r="P207" i="122"/>
  <c r="P195" i="122"/>
  <c r="P182" i="122"/>
  <c r="P170" i="122"/>
  <c r="P158" i="122"/>
  <c r="P145" i="122"/>
  <c r="P133" i="122"/>
  <c r="P120" i="122"/>
  <c r="P108" i="122"/>
  <c r="P677" i="122"/>
  <c r="P486" i="122"/>
  <c r="P185" i="122"/>
  <c r="P779" i="122"/>
  <c r="P765" i="122"/>
  <c r="P753" i="122"/>
  <c r="P739" i="122"/>
  <c r="P725" i="122"/>
  <c r="P712" i="122"/>
  <c r="P699" i="122"/>
  <c r="P685" i="122"/>
  <c r="P671" i="122"/>
  <c r="P657" i="122"/>
  <c r="P644" i="122"/>
  <c r="P632" i="122"/>
  <c r="P619" i="122"/>
  <c r="P606" i="122"/>
  <c r="P592" i="122"/>
  <c r="P579" i="122"/>
  <c r="P566" i="122"/>
  <c r="P552" i="122"/>
  <c r="P540" i="122"/>
  <c r="P528" i="122"/>
  <c r="P513" i="122"/>
  <c r="P500" i="122"/>
  <c r="P484" i="122"/>
  <c r="P471" i="122"/>
  <c r="P458" i="122"/>
  <c r="P445" i="122"/>
  <c r="P431" i="122"/>
  <c r="P418" i="122"/>
  <c r="P406" i="122"/>
  <c r="P393" i="122"/>
  <c r="P380" i="122"/>
  <c r="P368" i="122"/>
  <c r="P356" i="122"/>
  <c r="P343" i="122"/>
  <c r="P330" i="122"/>
  <c r="P318" i="122"/>
  <c r="P306" i="122"/>
  <c r="P292" i="122"/>
  <c r="P280" i="122"/>
  <c r="P268" i="122"/>
  <c r="P256" i="122"/>
  <c r="P244" i="122"/>
  <c r="P232" i="122"/>
  <c r="P219" i="122"/>
  <c r="P206" i="122"/>
  <c r="P194" i="122"/>
  <c r="P181" i="122"/>
  <c r="P169" i="122"/>
  <c r="P157" i="122"/>
  <c r="P144" i="122"/>
  <c r="P132" i="122"/>
  <c r="P119" i="122"/>
  <c r="P107" i="122"/>
  <c r="P666" i="122"/>
  <c r="P485" i="122"/>
  <c r="P149" i="122"/>
  <c r="P778" i="122"/>
  <c r="P764" i="122"/>
  <c r="P752" i="122"/>
  <c r="P738" i="122"/>
  <c r="P724" i="122"/>
  <c r="P711" i="122"/>
  <c r="P698" i="122"/>
  <c r="P683" i="122"/>
  <c r="P670" i="122"/>
  <c r="P656" i="122"/>
  <c r="P643" i="122"/>
  <c r="P631" i="122"/>
  <c r="P617" i="122"/>
  <c r="P605" i="122"/>
  <c r="P591" i="122"/>
  <c r="P578" i="122"/>
  <c r="P565" i="122"/>
  <c r="P551" i="122"/>
  <c r="P539" i="122"/>
  <c r="P527" i="122"/>
  <c r="P512" i="122"/>
  <c r="P499" i="122"/>
  <c r="P483" i="122"/>
  <c r="P470" i="122"/>
  <c r="P457" i="122"/>
  <c r="P443" i="122"/>
  <c r="P430" i="122"/>
  <c r="P417" i="122"/>
  <c r="P405" i="122"/>
  <c r="P392" i="122"/>
  <c r="P379" i="122"/>
  <c r="P367" i="122"/>
  <c r="P355" i="122"/>
  <c r="P342" i="122"/>
  <c r="P329" i="122"/>
  <c r="P317" i="122"/>
  <c r="P304" i="122"/>
  <c r="P291" i="122"/>
  <c r="P279" i="122"/>
  <c r="P267" i="122"/>
  <c r="P255" i="122"/>
  <c r="P243" i="122"/>
  <c r="P231" i="122"/>
  <c r="P218" i="122"/>
  <c r="P205" i="122"/>
  <c r="P193" i="122"/>
  <c r="P180" i="122"/>
  <c r="P168" i="122"/>
  <c r="P156" i="122"/>
  <c r="P143" i="122"/>
  <c r="P131" i="122"/>
  <c r="P118" i="122"/>
  <c r="P106" i="122"/>
  <c r="P94" i="122"/>
  <c r="P81" i="122"/>
  <c r="P68" i="122"/>
  <c r="P56" i="122"/>
  <c r="P43" i="122"/>
  <c r="P31" i="122"/>
  <c r="P18" i="122"/>
  <c r="P6" i="122"/>
  <c r="P93" i="122"/>
  <c r="P80" i="122"/>
  <c r="P67" i="122"/>
  <c r="P55" i="122"/>
  <c r="P42" i="122"/>
  <c r="P30" i="122"/>
  <c r="P5" i="122"/>
  <c r="P630" i="122"/>
  <c r="P449" i="122"/>
  <c r="P125" i="122"/>
  <c r="P777" i="122"/>
  <c r="P763" i="122"/>
  <c r="P751" i="122"/>
  <c r="P736" i="122"/>
  <c r="P723" i="122"/>
  <c r="P710" i="122"/>
  <c r="P697" i="122"/>
  <c r="P682" i="122"/>
  <c r="P669" i="122"/>
  <c r="P655" i="122"/>
  <c r="P642" i="122"/>
  <c r="P629" i="122"/>
  <c r="P616" i="122"/>
  <c r="P604" i="122"/>
  <c r="P590" i="122"/>
  <c r="P577" i="122"/>
  <c r="P564" i="122"/>
  <c r="P550" i="122"/>
  <c r="P538" i="122"/>
  <c r="P526" i="122"/>
  <c r="P511" i="122"/>
  <c r="P497" i="122"/>
  <c r="P482" i="122"/>
  <c r="P469" i="122"/>
  <c r="P456" i="122"/>
  <c r="P442" i="122"/>
  <c r="P429" i="122"/>
  <c r="P416" i="122"/>
  <c r="P404" i="122"/>
  <c r="P391" i="122"/>
  <c r="P378" i="122"/>
  <c r="P366" i="122"/>
  <c r="P354" i="122"/>
  <c r="P340" i="122"/>
  <c r="P328" i="122"/>
  <c r="P316" i="122"/>
  <c r="P303" i="122"/>
  <c r="P290" i="122"/>
  <c r="P278" i="122"/>
  <c r="P266" i="122"/>
  <c r="P254" i="122"/>
  <c r="P242" i="122"/>
  <c r="P230" i="122"/>
  <c r="P217" i="122"/>
  <c r="P204" i="122"/>
  <c r="P192" i="122"/>
  <c r="P179" i="122"/>
  <c r="P167" i="122"/>
  <c r="P155" i="122"/>
  <c r="P142" i="122"/>
  <c r="P130" i="122"/>
  <c r="P117" i="122"/>
  <c r="P105" i="122"/>
  <c r="P618" i="122"/>
  <c r="P437" i="122"/>
  <c r="P89" i="122"/>
  <c r="P776" i="122"/>
  <c r="P762" i="122"/>
  <c r="P749" i="122"/>
  <c r="P735" i="122"/>
  <c r="P722" i="122"/>
  <c r="P709" i="122"/>
  <c r="P696" i="122"/>
  <c r="P681" i="122"/>
  <c r="P668" i="122"/>
  <c r="P654" i="122"/>
  <c r="P641" i="122"/>
  <c r="P628" i="122"/>
  <c r="P615" i="122"/>
  <c r="P603" i="122"/>
  <c r="P589" i="122"/>
  <c r="P576" i="122"/>
  <c r="P563" i="122"/>
  <c r="P549" i="122"/>
  <c r="P537" i="122"/>
  <c r="P525" i="122"/>
  <c r="P510" i="122"/>
  <c r="P496" i="122"/>
  <c r="P481" i="122"/>
  <c r="P467" i="122"/>
  <c r="P455" i="122"/>
  <c r="P441" i="122"/>
  <c r="P428" i="122"/>
  <c r="P415" i="122"/>
  <c r="P403" i="122"/>
  <c r="P390" i="122"/>
  <c r="P377" i="122"/>
  <c r="P365" i="122"/>
  <c r="P353" i="122"/>
  <c r="P339" i="122"/>
  <c r="P327" i="122"/>
  <c r="P315" i="122"/>
  <c r="P302" i="122"/>
  <c r="P289" i="122"/>
  <c r="P277" i="122"/>
  <c r="P265" i="122"/>
  <c r="P253" i="122"/>
  <c r="P241" i="122"/>
  <c r="P229" i="122"/>
  <c r="P216" i="122"/>
  <c r="P203" i="122"/>
  <c r="P191" i="122"/>
  <c r="P178" i="122"/>
  <c r="P166" i="122"/>
  <c r="P154" i="122"/>
  <c r="P141" i="122"/>
  <c r="P129" i="122"/>
  <c r="P116" i="122"/>
  <c r="P104" i="122"/>
  <c r="P92" i="122"/>
  <c r="P79" i="122"/>
  <c r="P66" i="122"/>
  <c r="P54" i="122"/>
  <c r="P41" i="122"/>
  <c r="P28" i="122"/>
  <c r="P16" i="122"/>
  <c r="P4" i="122"/>
  <c r="P17" i="122"/>
  <c r="P768" i="122"/>
  <c r="P444" i="122"/>
  <c r="P744" i="122"/>
  <c r="P348" i="122"/>
  <c r="P720" i="122"/>
  <c r="P684" i="122"/>
  <c r="P660" i="122"/>
  <c r="P648" i="122"/>
  <c r="P588" i="122"/>
  <c r="P516" i="122"/>
  <c r="P504" i="122"/>
  <c r="P492" i="122"/>
  <c r="P468" i="122"/>
  <c r="P480" i="122"/>
  <c r="P1" i="122"/>
  <c r="Y99" i="109"/>
  <c r="X99" i="109"/>
  <c r="U556" i="61" l="1"/>
  <c r="U520" i="61"/>
  <c r="U496" i="61"/>
  <c r="U567" i="61"/>
  <c r="U531" i="61"/>
  <c r="U495" i="61"/>
  <c r="U579" i="61"/>
  <c r="U507" i="61"/>
  <c r="U578" i="61"/>
  <c r="Q578" i="61" s="1" a="1"/>
  <c r="U566" i="61"/>
  <c r="Q566" i="61" s="1" a="1"/>
  <c r="U554" i="61"/>
  <c r="Q554" i="61" s="1" a="1"/>
  <c r="U542" i="61"/>
  <c r="U530" i="61"/>
  <c r="U518" i="61"/>
  <c r="U506" i="61"/>
  <c r="U494" i="61"/>
  <c r="U482" i="61"/>
  <c r="U565" i="61"/>
  <c r="U553" i="61"/>
  <c r="U541" i="61"/>
  <c r="U517" i="61"/>
  <c r="U505" i="61"/>
  <c r="U493" i="61"/>
  <c r="U564" i="61"/>
  <c r="U528" i="61"/>
  <c r="U504" i="61"/>
  <c r="U480" i="61"/>
  <c r="U490" i="61"/>
  <c r="U577" i="61"/>
  <c r="U529" i="61"/>
  <c r="U481" i="61"/>
  <c r="U576" i="61"/>
  <c r="U540" i="61"/>
  <c r="Q540" i="61" s="1" a="1"/>
  <c r="Q540" i="61" s="1"/>
  <c r="U516" i="61"/>
  <c r="Q516" i="61" s="1" a="1"/>
  <c r="U492" i="61"/>
  <c r="U538" i="61"/>
  <c r="U477" i="61"/>
  <c r="U552" i="61"/>
  <c r="U550" i="61"/>
  <c r="U575" i="61"/>
  <c r="U563" i="61"/>
  <c r="U551" i="61"/>
  <c r="U539" i="61"/>
  <c r="U527" i="61"/>
  <c r="U515" i="61"/>
  <c r="U503" i="61"/>
  <c r="U491" i="61"/>
  <c r="U479" i="61"/>
  <c r="U573" i="61"/>
  <c r="U561" i="61"/>
  <c r="U549" i="61"/>
  <c r="U537" i="61"/>
  <c r="U525" i="61"/>
  <c r="U513" i="61"/>
  <c r="U501" i="61"/>
  <c r="U489" i="61"/>
  <c r="U572" i="61"/>
  <c r="U560" i="61"/>
  <c r="Q560" i="61" s="1" a="1"/>
  <c r="U548" i="61"/>
  <c r="Q548" i="61" s="1" a="1"/>
  <c r="U536" i="61"/>
  <c r="U524" i="61"/>
  <c r="U512" i="61"/>
  <c r="U500" i="61"/>
  <c r="U488" i="61"/>
  <c r="U476" i="61"/>
  <c r="U559" i="61"/>
  <c r="U547" i="61"/>
  <c r="U523" i="61"/>
  <c r="U511" i="61"/>
  <c r="U487" i="61"/>
  <c r="Q487" i="61" s="1" a="1"/>
  <c r="U558" i="61"/>
  <c r="Q558" i="61" s="1" a="1"/>
  <c r="U522" i="61"/>
  <c r="U486" i="61"/>
  <c r="U478" i="61"/>
  <c r="U571" i="61"/>
  <c r="U535" i="61"/>
  <c r="U499" i="61"/>
  <c r="U475" i="61"/>
  <c r="U546" i="61"/>
  <c r="U510" i="61"/>
  <c r="U562" i="61"/>
  <c r="U502" i="61"/>
  <c r="Q502" i="61" s="1" a="1"/>
  <c r="U570" i="61"/>
  <c r="Q570" i="61" s="1" a="1"/>
  <c r="U534" i="61"/>
  <c r="U498" i="61"/>
  <c r="U574" i="61"/>
  <c r="U514" i="61"/>
  <c r="U569" i="61"/>
  <c r="U557" i="61"/>
  <c r="U545" i="61"/>
  <c r="U533" i="61"/>
  <c r="U521" i="61"/>
  <c r="U509" i="61"/>
  <c r="U497" i="61"/>
  <c r="Q497" i="61" s="1" a="1"/>
  <c r="U485" i="61"/>
  <c r="Q485" i="61" s="1" a="1"/>
  <c r="U568" i="61"/>
  <c r="Q568" i="61" s="1" a="1"/>
  <c r="U544" i="61"/>
  <c r="U532" i="61"/>
  <c r="U508" i="61"/>
  <c r="U484" i="61"/>
  <c r="U555" i="61"/>
  <c r="U543" i="61"/>
  <c r="U519" i="61"/>
  <c r="U483" i="61"/>
  <c r="U526" i="61"/>
  <c r="Q526" i="61" s="1" a="1"/>
  <c r="U472" i="61"/>
  <c r="U460" i="61"/>
  <c r="U447" i="61"/>
  <c r="U435" i="61"/>
  <c r="U423" i="61"/>
  <c r="U411" i="61"/>
  <c r="U399" i="61"/>
  <c r="U387" i="61"/>
  <c r="U375" i="61"/>
  <c r="Q375" i="61" s="1" a="1"/>
  <c r="U363" i="61"/>
  <c r="U351" i="61"/>
  <c r="U339" i="61"/>
  <c r="Q339" i="61" s="1" a="1"/>
  <c r="U327" i="61"/>
  <c r="U315" i="61"/>
  <c r="U303" i="61"/>
  <c r="U446" i="61"/>
  <c r="U422" i="61"/>
  <c r="U398" i="61"/>
  <c r="U374" i="61"/>
  <c r="U350" i="61"/>
  <c r="U326" i="61"/>
  <c r="U302" i="61"/>
  <c r="U458" i="61"/>
  <c r="U433" i="61"/>
  <c r="U409" i="61"/>
  <c r="U385" i="61"/>
  <c r="U361" i="61"/>
  <c r="Q361" i="61" s="1" a="1"/>
  <c r="U337" i="61"/>
  <c r="U313" i="61"/>
  <c r="U457" i="61"/>
  <c r="Q457" i="61" s="1" a="1"/>
  <c r="Q457" i="61" s="1"/>
  <c r="U432" i="61"/>
  <c r="U408" i="61"/>
  <c r="U384" i="61"/>
  <c r="U360" i="61"/>
  <c r="U324" i="61"/>
  <c r="U300" i="61"/>
  <c r="Q300" i="61" s="1" a="1"/>
  <c r="U431" i="61"/>
  <c r="U395" i="61"/>
  <c r="U359" i="61"/>
  <c r="U335" i="61"/>
  <c r="U311" i="61"/>
  <c r="U471" i="61"/>
  <c r="U470" i="61"/>
  <c r="U371" i="61"/>
  <c r="U323" i="61"/>
  <c r="U469" i="61"/>
  <c r="U468" i="61"/>
  <c r="U467" i="61"/>
  <c r="Q467" i="61" s="1" a="1"/>
  <c r="U455" i="61"/>
  <c r="U442" i="61"/>
  <c r="U430" i="61"/>
  <c r="U418" i="61"/>
  <c r="U406" i="61"/>
  <c r="U394" i="61"/>
  <c r="U382" i="61"/>
  <c r="U370" i="61"/>
  <c r="U358" i="61"/>
  <c r="U346" i="61"/>
  <c r="U334" i="61"/>
  <c r="U322" i="61"/>
  <c r="U310" i="61"/>
  <c r="Q310" i="61" s="1" a="1"/>
  <c r="U298" i="61"/>
  <c r="U454" i="61"/>
  <c r="U441" i="61"/>
  <c r="U429" i="61"/>
  <c r="U417" i="61"/>
  <c r="U405" i="61"/>
  <c r="U393" i="61"/>
  <c r="U381" i="61"/>
  <c r="U369" i="61"/>
  <c r="U357" i="61"/>
  <c r="U345" i="61"/>
  <c r="U333" i="61"/>
  <c r="U321" i="61"/>
  <c r="U309" i="61"/>
  <c r="Q309" i="61" s="1" a="1"/>
  <c r="U307" i="61"/>
  <c r="U450" i="61"/>
  <c r="U426" i="61"/>
  <c r="U390" i="61"/>
  <c r="U366" i="61"/>
  <c r="U342" i="61"/>
  <c r="U306" i="61"/>
  <c r="U425" i="61"/>
  <c r="U377" i="61"/>
  <c r="U329" i="61"/>
  <c r="U466" i="61"/>
  <c r="U465" i="61"/>
  <c r="U453" i="61"/>
  <c r="U440" i="61"/>
  <c r="U428" i="61"/>
  <c r="U416" i="61"/>
  <c r="U404" i="61"/>
  <c r="U392" i="61"/>
  <c r="U380" i="61"/>
  <c r="U368" i="61"/>
  <c r="U356" i="61"/>
  <c r="Q356" i="61" s="1" a="1"/>
  <c r="U344" i="61"/>
  <c r="Q344" i="61" s="1" a="1"/>
  <c r="U332" i="61"/>
  <c r="Q332" i="61" s="1" a="1"/>
  <c r="U320" i="61"/>
  <c r="Q320" i="61" s="1" a="1"/>
  <c r="U308" i="61"/>
  <c r="U451" i="61"/>
  <c r="Q451" i="61" s="1" a="1"/>
  <c r="U439" i="61"/>
  <c r="U427" i="61"/>
  <c r="U415" i="61"/>
  <c r="U403" i="61"/>
  <c r="U391" i="61"/>
  <c r="U379" i="61"/>
  <c r="U367" i="61"/>
  <c r="Q367" i="61" s="1" a="1"/>
  <c r="U355" i="61"/>
  <c r="Q355" i="61" s="1" a="1"/>
  <c r="Q355" i="61" s="1"/>
  <c r="U343" i="61"/>
  <c r="U331" i="61"/>
  <c r="Q331" i="61" s="1" a="1"/>
  <c r="U319" i="61"/>
  <c r="U463" i="61"/>
  <c r="U438" i="61"/>
  <c r="U414" i="61"/>
  <c r="U402" i="61"/>
  <c r="U378" i="61"/>
  <c r="Q378" i="61" s="1" a="1"/>
  <c r="U354" i="61"/>
  <c r="U330" i="61"/>
  <c r="U449" i="61"/>
  <c r="U413" i="61"/>
  <c r="U341" i="61"/>
  <c r="U464" i="61"/>
  <c r="U318" i="61"/>
  <c r="U401" i="61"/>
  <c r="U365" i="61"/>
  <c r="U353" i="61"/>
  <c r="U317" i="61"/>
  <c r="U474" i="61"/>
  <c r="U462" i="61"/>
  <c r="U437" i="61"/>
  <c r="U389" i="61"/>
  <c r="U305" i="61"/>
  <c r="Q305" i="61" s="1" a="1"/>
  <c r="U473" i="61"/>
  <c r="U461" i="61"/>
  <c r="U448" i="61"/>
  <c r="U436" i="61"/>
  <c r="U424" i="61"/>
  <c r="U412" i="61"/>
  <c r="U400" i="61"/>
  <c r="U388" i="61"/>
  <c r="U376" i="61"/>
  <c r="U364" i="61"/>
  <c r="Q364" i="61" s="1" a="1"/>
  <c r="Q364" i="61" s="1"/>
  <c r="U352" i="61"/>
  <c r="U340" i="61"/>
  <c r="Q340" i="61" s="1" a="1"/>
  <c r="U328" i="61"/>
  <c r="Q328" i="61" s="1" a="1"/>
  <c r="U316" i="61"/>
  <c r="U304" i="61"/>
  <c r="U459" i="61"/>
  <c r="Q459" i="61" s="1" a="1"/>
  <c r="U434" i="61"/>
  <c r="U410" i="61"/>
  <c r="U386" i="61"/>
  <c r="U362" i="61"/>
  <c r="U338" i="61"/>
  <c r="U314" i="61"/>
  <c r="U445" i="61"/>
  <c r="U421" i="61"/>
  <c r="U397" i="61"/>
  <c r="Q397" i="61" s="1" a="1"/>
  <c r="U373" i="61"/>
  <c r="Q373" i="61" s="1" a="1"/>
  <c r="U349" i="61"/>
  <c r="U325" i="61"/>
  <c r="Q325" i="61" s="1" a="1"/>
  <c r="U301" i="61"/>
  <c r="U444" i="61"/>
  <c r="U420" i="61"/>
  <c r="U396" i="61"/>
  <c r="U372" i="61"/>
  <c r="U348" i="61"/>
  <c r="U336" i="61"/>
  <c r="U312" i="61"/>
  <c r="Q312" i="61" s="1" a="1"/>
  <c r="U456" i="61"/>
  <c r="Q456" i="61" s="1" a="1"/>
  <c r="U443" i="61"/>
  <c r="Q443" i="61" s="1" a="1"/>
  <c r="Q443" i="61" s="1"/>
  <c r="U419" i="61"/>
  <c r="U407" i="61"/>
  <c r="U383" i="61"/>
  <c r="U347" i="61"/>
  <c r="Q347" i="61" s="1" a="1"/>
  <c r="U299" i="61"/>
  <c r="U293" i="61"/>
  <c r="U281" i="61"/>
  <c r="U269" i="61"/>
  <c r="U257" i="61"/>
  <c r="Q257" i="61" s="1" a="1"/>
  <c r="U245" i="61"/>
  <c r="U233" i="61"/>
  <c r="U221" i="61"/>
  <c r="U209" i="61"/>
  <c r="U197" i="61"/>
  <c r="U185" i="61"/>
  <c r="U173" i="61"/>
  <c r="U161" i="61"/>
  <c r="U149" i="61"/>
  <c r="U137" i="61"/>
  <c r="U125" i="61"/>
  <c r="U113" i="61"/>
  <c r="Q113" i="61" s="1" a="1"/>
  <c r="U100" i="61"/>
  <c r="U88" i="61"/>
  <c r="U76" i="61"/>
  <c r="U64" i="61"/>
  <c r="U52" i="61"/>
  <c r="U40" i="61"/>
  <c r="U28" i="61"/>
  <c r="U16" i="61"/>
  <c r="U3" i="61"/>
  <c r="U223" i="61"/>
  <c r="U292" i="61"/>
  <c r="U280" i="61"/>
  <c r="Q280" i="61" s="1" a="1"/>
  <c r="U268" i="61"/>
  <c r="Q268" i="61" s="1" a="1"/>
  <c r="U256" i="61"/>
  <c r="Q256" i="61" s="1" a="1"/>
  <c r="U244" i="61"/>
  <c r="U232" i="61"/>
  <c r="U220" i="61"/>
  <c r="U208" i="61"/>
  <c r="U196" i="61"/>
  <c r="U184" i="61"/>
  <c r="U172" i="61"/>
  <c r="U160" i="61"/>
  <c r="U148" i="61"/>
  <c r="U136" i="61"/>
  <c r="Q136" i="61" s="1" a="1"/>
  <c r="U124" i="61"/>
  <c r="Q124" i="61" s="1" a="1"/>
  <c r="U112" i="61"/>
  <c r="U99" i="61"/>
  <c r="U87" i="61"/>
  <c r="U75" i="61"/>
  <c r="U63" i="61"/>
  <c r="U51" i="61"/>
  <c r="U39" i="61"/>
  <c r="Q39" i="61" s="1" a="1"/>
  <c r="U27" i="61"/>
  <c r="U15" i="61"/>
  <c r="U2" i="61"/>
  <c r="U101" i="61"/>
  <c r="U291" i="61"/>
  <c r="Q291" i="61" s="1" a="1"/>
  <c r="U279" i="61"/>
  <c r="U267" i="61"/>
  <c r="Q267" i="61" s="1" a="1"/>
  <c r="U255" i="61"/>
  <c r="U243" i="61"/>
  <c r="U231" i="61"/>
  <c r="U219" i="61"/>
  <c r="U207" i="61"/>
  <c r="U195" i="61"/>
  <c r="U183" i="61"/>
  <c r="U171" i="61"/>
  <c r="U159" i="61"/>
  <c r="U147" i="61"/>
  <c r="U135" i="61"/>
  <c r="Q135" i="61" s="1" a="1"/>
  <c r="U123" i="61"/>
  <c r="Q123" i="61" s="1" a="1"/>
  <c r="U111" i="61"/>
  <c r="U98" i="61"/>
  <c r="U86" i="61"/>
  <c r="Q86" i="61" s="1" a="1"/>
  <c r="U74" i="61"/>
  <c r="U62" i="61"/>
  <c r="U50" i="61"/>
  <c r="Q50" i="61" s="1" a="1"/>
  <c r="U38" i="61"/>
  <c r="U26" i="61"/>
  <c r="U14" i="61"/>
  <c r="Q14" i="61" s="1" a="1"/>
  <c r="U271" i="61"/>
  <c r="Q271" i="61" s="1" a="1"/>
  <c r="U199" i="61"/>
  <c r="Q199" i="61" s="1" a="1"/>
  <c r="U139" i="61"/>
  <c r="U78" i="61"/>
  <c r="U5" i="61"/>
  <c r="U290" i="61"/>
  <c r="Q290" i="61" s="1" a="1"/>
  <c r="U278" i="61"/>
  <c r="U266" i="61"/>
  <c r="U254" i="61"/>
  <c r="Q254" i="61" s="1" a="1"/>
  <c r="U242" i="61"/>
  <c r="U230" i="61"/>
  <c r="U218" i="61"/>
  <c r="U206" i="61"/>
  <c r="Q206" i="61" s="1" a="1"/>
  <c r="U194" i="61"/>
  <c r="U182" i="61"/>
  <c r="U170" i="61"/>
  <c r="U158" i="61"/>
  <c r="U146" i="61"/>
  <c r="U134" i="61"/>
  <c r="U122" i="61"/>
  <c r="U110" i="61"/>
  <c r="Q110" i="61" s="1" a="1"/>
  <c r="U97" i="61"/>
  <c r="U85" i="61"/>
  <c r="U73" i="61"/>
  <c r="U61" i="61"/>
  <c r="U49" i="61"/>
  <c r="U37" i="61"/>
  <c r="Q37" i="61" s="1" a="1"/>
  <c r="U25" i="61"/>
  <c r="U13" i="61"/>
  <c r="U295" i="61"/>
  <c r="U211" i="61"/>
  <c r="U127" i="61"/>
  <c r="U54" i="61"/>
  <c r="U289" i="61"/>
  <c r="U277" i="61"/>
  <c r="Q277" i="61" s="1" a="1"/>
  <c r="U265" i="61"/>
  <c r="U253" i="61"/>
  <c r="U241" i="61"/>
  <c r="Q241" i="61" s="1" a="1"/>
  <c r="U229" i="61"/>
  <c r="U217" i="61"/>
  <c r="U205" i="61"/>
  <c r="Q205" i="61" s="1" a="1"/>
  <c r="U193" i="61"/>
  <c r="U181" i="61"/>
  <c r="Q181" i="61" s="1" a="1"/>
  <c r="U169" i="61"/>
  <c r="U157" i="61"/>
  <c r="U145" i="61"/>
  <c r="U133" i="61"/>
  <c r="U121" i="61"/>
  <c r="Q121" i="61" s="1" a="1"/>
  <c r="U109" i="61"/>
  <c r="U96" i="61"/>
  <c r="Q96" i="61" s="1" a="1"/>
  <c r="U84" i="61"/>
  <c r="Q84" i="61" s="1" a="1"/>
  <c r="U72" i="61"/>
  <c r="U60" i="61"/>
  <c r="U48" i="61"/>
  <c r="U36" i="61"/>
  <c r="U24" i="61"/>
  <c r="U12" i="61"/>
  <c r="U259" i="61"/>
  <c r="U175" i="61"/>
  <c r="U90" i="61"/>
  <c r="Q90" i="61" s="1" a="1"/>
  <c r="U18" i="61"/>
  <c r="Q18" i="61" s="1" a="1"/>
  <c r="U288" i="61"/>
  <c r="U276" i="61"/>
  <c r="U264" i="61"/>
  <c r="U252" i="61"/>
  <c r="Q252" i="61" s="1" a="1"/>
  <c r="U240" i="61"/>
  <c r="U228" i="61"/>
  <c r="Q228" i="61" s="1" a="1"/>
  <c r="U216" i="61"/>
  <c r="U204" i="61"/>
  <c r="U192" i="61"/>
  <c r="U180" i="61"/>
  <c r="U168" i="61"/>
  <c r="Q168" i="61" s="1" a="1"/>
  <c r="U156" i="61"/>
  <c r="U144" i="61"/>
  <c r="Q144" i="61" s="1" a="1"/>
  <c r="U132" i="61"/>
  <c r="Q132" i="61" s="1" a="1"/>
  <c r="U120" i="61"/>
  <c r="U108" i="61"/>
  <c r="Q108" i="61" s="1" a="1"/>
  <c r="U95" i="61"/>
  <c r="U83" i="61"/>
  <c r="U71" i="61"/>
  <c r="U59" i="61"/>
  <c r="U47" i="61"/>
  <c r="U35" i="61"/>
  <c r="U23" i="61"/>
  <c r="U10" i="61"/>
  <c r="Q10" i="61" s="1" a="1"/>
  <c r="U115" i="61"/>
  <c r="Q115" i="61" s="1" a="1"/>
  <c r="U287" i="61"/>
  <c r="U275" i="61"/>
  <c r="U263" i="61"/>
  <c r="Q263" i="61" s="1" a="1"/>
  <c r="U251" i="61"/>
  <c r="U239" i="61"/>
  <c r="U227" i="61"/>
  <c r="U215" i="61"/>
  <c r="U203" i="61"/>
  <c r="U191" i="61"/>
  <c r="U179" i="61"/>
  <c r="Q179" i="61" s="1" a="1"/>
  <c r="U167" i="61"/>
  <c r="Q167" i="61" s="1" a="1"/>
  <c r="U155" i="61"/>
  <c r="U143" i="61"/>
  <c r="Q143" i="61" s="1" a="1"/>
  <c r="U131" i="61"/>
  <c r="U119" i="61"/>
  <c r="U107" i="61"/>
  <c r="U94" i="61"/>
  <c r="Q94" i="61" s="1" a="1"/>
  <c r="U82" i="61"/>
  <c r="U70" i="61"/>
  <c r="U58" i="61"/>
  <c r="U46" i="61"/>
  <c r="U34" i="61"/>
  <c r="Q34" i="61" s="1" a="1"/>
  <c r="U22" i="61"/>
  <c r="Q22" i="61" s="1" a="1"/>
  <c r="U9" i="61"/>
  <c r="U286" i="61"/>
  <c r="U274" i="61"/>
  <c r="U262" i="61"/>
  <c r="U250" i="61"/>
  <c r="U238" i="61"/>
  <c r="Q238" i="61" s="1" a="1"/>
  <c r="Q238" i="61" s="1"/>
  <c r="U226" i="61"/>
  <c r="Q226" i="61" s="1" a="1"/>
  <c r="U214" i="61"/>
  <c r="U202" i="61"/>
  <c r="U190" i="61"/>
  <c r="U178" i="61"/>
  <c r="U166" i="61"/>
  <c r="U154" i="61"/>
  <c r="U142" i="61"/>
  <c r="U130" i="61"/>
  <c r="Q130" i="61" s="1" a="1"/>
  <c r="U118" i="61"/>
  <c r="U106" i="61"/>
  <c r="U93" i="61"/>
  <c r="U81" i="61"/>
  <c r="Q81" i="61" s="1" a="1"/>
  <c r="U69" i="61"/>
  <c r="Q69" i="61" s="1" a="1"/>
  <c r="U57" i="61"/>
  <c r="U45" i="61"/>
  <c r="U33" i="61"/>
  <c r="Q33" i="61" s="1" a="1"/>
  <c r="U21" i="61"/>
  <c r="U8" i="61"/>
  <c r="U283" i="61"/>
  <c r="Q283" i="61" s="1" a="1"/>
  <c r="U235" i="61"/>
  <c r="U151" i="61"/>
  <c r="U66" i="61"/>
  <c r="U11" i="61"/>
  <c r="U297" i="61"/>
  <c r="U285" i="61"/>
  <c r="U273" i="61"/>
  <c r="U261" i="61"/>
  <c r="U249" i="61"/>
  <c r="Q249" i="61" s="1" a="1"/>
  <c r="U237" i="61"/>
  <c r="U225" i="61"/>
  <c r="Q225" i="61" s="1" a="1"/>
  <c r="U213" i="61"/>
  <c r="U201" i="61"/>
  <c r="U189" i="61"/>
  <c r="U177" i="61"/>
  <c r="Q177" i="61" s="1" a="1"/>
  <c r="U165" i="61"/>
  <c r="U153" i="61"/>
  <c r="U141" i="61"/>
  <c r="U129" i="61"/>
  <c r="U117" i="61"/>
  <c r="U105" i="61"/>
  <c r="U92" i="61"/>
  <c r="U80" i="61"/>
  <c r="Q80" i="61" s="1" a="1"/>
  <c r="U68" i="61"/>
  <c r="U56" i="61"/>
  <c r="Q56" i="61" s="1" a="1"/>
  <c r="U44" i="61"/>
  <c r="U32" i="61"/>
  <c r="Q32" i="61" s="1" a="1"/>
  <c r="U20" i="61"/>
  <c r="U7" i="61"/>
  <c r="Q7" i="61" s="1" a="1"/>
  <c r="U296" i="61"/>
  <c r="Q296" i="61" s="1" a="1"/>
  <c r="U284" i="61"/>
  <c r="U272" i="61"/>
  <c r="Q272" i="61" s="1" a="1"/>
  <c r="U260" i="61"/>
  <c r="Q260" i="61" s="1" a="1"/>
  <c r="U248" i="61"/>
  <c r="Q248" i="61" s="1" a="1"/>
  <c r="U236" i="61"/>
  <c r="Q236" i="61" s="1" a="1"/>
  <c r="U224" i="61"/>
  <c r="Q224" i="61" s="1" a="1"/>
  <c r="U212" i="61"/>
  <c r="U200" i="61"/>
  <c r="Q200" i="61" s="1" a="1"/>
  <c r="U188" i="61"/>
  <c r="Q188" i="61" s="1" a="1"/>
  <c r="U176" i="61"/>
  <c r="Q176" i="61" s="1" a="1"/>
  <c r="U164" i="61"/>
  <c r="Q164" i="61" s="1" a="1"/>
  <c r="U152" i="61"/>
  <c r="U140" i="61"/>
  <c r="Q140" i="61" s="1" a="1"/>
  <c r="U128" i="61"/>
  <c r="Q128" i="61" s="1" a="1"/>
  <c r="U116" i="61"/>
  <c r="U104" i="61"/>
  <c r="Q104" i="61" s="1" a="1"/>
  <c r="U91" i="61"/>
  <c r="Q91" i="61" s="1" a="1"/>
  <c r="U79" i="61"/>
  <c r="U67" i="61"/>
  <c r="Q67" i="61" s="1" a="1"/>
  <c r="U55" i="61"/>
  <c r="U43" i="61"/>
  <c r="Q43" i="61" s="1" a="1"/>
  <c r="U31" i="61"/>
  <c r="Q31" i="61" s="1" a="1"/>
  <c r="U19" i="61"/>
  <c r="Q19" i="61" s="1" a="1"/>
  <c r="U6" i="61"/>
  <c r="Q6" i="61" s="1" a="1"/>
  <c r="U247" i="61"/>
  <c r="Q247" i="61" s="1" a="1"/>
  <c r="U187" i="61"/>
  <c r="U103" i="61"/>
  <c r="Q103" i="61" s="1" a="1"/>
  <c r="U42" i="61"/>
  <c r="U294" i="61"/>
  <c r="U282" i="61"/>
  <c r="Q282" i="61" s="1" a="1"/>
  <c r="U270" i="61"/>
  <c r="U258" i="61"/>
  <c r="Q258" i="61" s="1" a="1"/>
  <c r="U246" i="61"/>
  <c r="Q246" i="61" s="1" a="1"/>
  <c r="U234" i="61"/>
  <c r="Q234" i="61" s="1" a="1"/>
  <c r="U222" i="61"/>
  <c r="Q222" i="61" s="1" a="1"/>
  <c r="U210" i="61"/>
  <c r="Q210" i="61" s="1" a="1"/>
  <c r="U198" i="61"/>
  <c r="U186" i="61"/>
  <c r="Q186" i="61" s="1" a="1"/>
  <c r="U174" i="61"/>
  <c r="U162" i="61"/>
  <c r="U150" i="61"/>
  <c r="U138" i="61"/>
  <c r="U126" i="61"/>
  <c r="U114" i="61"/>
  <c r="Q114" i="61" s="1" a="1"/>
  <c r="U102" i="61"/>
  <c r="U89" i="61"/>
  <c r="Q89" i="61" s="1" a="1"/>
  <c r="U77" i="61"/>
  <c r="Q77" i="61" s="1" a="1"/>
  <c r="U65" i="61"/>
  <c r="U53" i="61"/>
  <c r="U41" i="61"/>
  <c r="U29" i="61"/>
  <c r="U17" i="61"/>
  <c r="U4" i="61"/>
  <c r="U163" i="61"/>
  <c r="Q163" i="61" s="1" a="1"/>
  <c r="U30" i="61"/>
  <c r="Q350" i="61" a="1"/>
  <c r="Q528" i="61" a="1"/>
  <c r="Q549" i="61" a="1"/>
  <c r="Q546" i="61" a="1"/>
  <c r="Q239" i="61" a="1"/>
  <c r="Q557" i="61" a="1"/>
  <c r="Q564" i="61" a="1"/>
  <c r="Q462" i="61" a="1"/>
  <c r="Q215" i="61" a="1"/>
  <c r="Q508" i="61" a="1"/>
  <c r="Q544" i="61" a="1"/>
  <c r="Q576" i="61" a="1"/>
  <c r="Q242" i="61" a="1"/>
  <c r="Q520" i="61" a="1"/>
  <c r="Q577" i="61" a="1"/>
  <c r="Q489" i="61" a="1"/>
  <c r="Q563" i="61" a="1"/>
  <c r="Q543" i="61" a="1"/>
  <c r="Q307" i="61" a="1"/>
  <c r="Q521" i="61" a="1"/>
  <c r="Q160" i="61" a="1"/>
  <c r="Q571" i="61" a="1"/>
  <c r="Q159" i="61" a="1"/>
  <c r="Q579" i="61" a="1"/>
  <c r="Q533" i="61" a="1"/>
  <c r="Q371" i="61" a="1"/>
  <c r="Q538" i="61" a="1"/>
  <c r="Q574" i="61" a="1"/>
  <c r="Q390" i="61" a="1"/>
  <c r="Q15" i="61" a="1"/>
  <c r="Q287" i="61" a="1"/>
  <c r="Q180" i="61" a="1"/>
  <c r="Q573" i="61" a="1"/>
  <c r="Q536" i="61" a="1"/>
  <c r="Q555" i="61" a="1"/>
  <c r="Q363" i="61" a="1"/>
  <c r="Q51" i="61" a="1"/>
  <c r="Q504" i="61" a="1"/>
  <c r="Q446" i="61" a="1"/>
  <c r="Q379" i="61" a="1"/>
  <c r="Q477" i="61" a="1"/>
  <c r="Q527" i="61" a="1"/>
  <c r="Q25" i="61" a="1"/>
  <c r="Q403" i="61" a="1"/>
  <c r="Q518" i="61" a="1"/>
  <c r="Q266" i="61" a="1"/>
  <c r="Q78" i="61" a="1"/>
  <c r="Q406" i="61" a="1"/>
  <c r="Q85" i="61" a="1"/>
  <c r="Q334" i="61" a="1"/>
  <c r="Q438" i="61" a="1"/>
  <c r="Q426" i="61" a="1"/>
  <c r="Q72" i="61" a="1"/>
  <c r="Q107" i="61" a="1"/>
  <c r="Q314" i="61" a="1"/>
  <c r="Q251" i="61" a="1"/>
  <c r="Q377" i="61" a="1"/>
  <c r="Q223" i="61" a="1"/>
  <c r="Q393" i="61" a="1"/>
  <c r="Q63" i="61" a="1"/>
  <c r="Q529" i="61" a="1"/>
  <c r="Q273" i="61" a="1"/>
  <c r="Q542" i="61" a="1"/>
  <c r="Q345" i="61" a="1"/>
  <c r="Q399" i="61" a="1"/>
  <c r="Q141" i="61" a="1"/>
  <c r="Q349" i="61" a="1"/>
  <c r="Q418" i="61" a="1"/>
  <c r="Q483" i="61" a="1"/>
  <c r="Q185" i="61" a="1"/>
  <c r="Q404" i="61" a="1"/>
  <c r="Q407" i="61" a="1"/>
  <c r="Q351" i="61" a="1"/>
  <c r="Q532" i="61" a="1"/>
  <c r="Q183" i="61" a="1"/>
  <c r="Q494" i="61" a="1"/>
  <c r="Q464" i="61" a="1"/>
  <c r="Q575" i="61" a="1"/>
  <c r="Q461" i="61" a="1"/>
  <c r="Q572" i="61" a="1"/>
  <c r="Q561" i="61" a="1"/>
  <c r="Q559" i="61" a="1"/>
  <c r="Q501" i="61" a="1"/>
  <c r="Q354" i="61" a="1"/>
  <c r="Q292" i="61" a="1"/>
  <c r="Q450" i="61" a="1"/>
  <c r="Q274" i="61" a="1"/>
  <c r="Q308" i="61" a="1"/>
  <c r="Q392" i="61" a="1"/>
  <c r="Q297" i="61" a="1"/>
  <c r="Q567" i="61" a="1"/>
  <c r="Q552" i="61" a="1"/>
  <c r="Q415" i="61" a="1"/>
  <c r="Q441" i="61" a="1"/>
  <c r="Q471" i="61" a="1"/>
  <c r="Q514" i="61" a="1"/>
  <c r="Q184" i="61" a="1"/>
  <c r="Q45" i="61" a="1"/>
  <c r="Q382" i="61" a="1"/>
  <c r="Q509" i="61" a="1"/>
  <c r="Q562" i="61" a="1"/>
  <c r="Q149" i="61" a="1"/>
  <c r="Q93" i="61" a="1"/>
  <c r="Q13" i="61" a="1"/>
  <c r="Q447" i="61" a="1"/>
  <c r="Q269" i="61" a="1"/>
  <c r="Q261" i="61" a="1"/>
  <c r="Q380" i="61" a="1"/>
  <c r="Q484" i="61" a="1"/>
  <c r="Q342" i="61" a="1"/>
  <c r="Q453" i="61" a="1"/>
  <c r="Q480" i="61" a="1"/>
  <c r="Q346" i="61" a="1"/>
  <c r="Q498" i="61" a="1"/>
  <c r="Q231" i="61" a="1"/>
  <c r="Q428" i="61" a="1"/>
  <c r="Q481" i="61" a="1"/>
  <c r="Q82" i="61" a="1"/>
  <c r="Q264" i="61" a="1"/>
  <c r="Q60" i="61" a="1"/>
  <c r="Q360" i="61" a="1"/>
  <c r="Q565" i="61" a="1"/>
  <c r="Q388" i="61" a="1"/>
  <c r="Q171" i="61" a="1"/>
  <c r="Q161" i="61" a="1"/>
  <c r="Q95" i="61" a="1"/>
  <c r="Q531" i="61" a="1"/>
  <c r="Q27" i="61" a="1"/>
  <c r="Q289" i="61" a="1"/>
  <c r="Q436" i="61" a="1"/>
  <c r="Q157" i="61" a="1"/>
  <c r="Q479" i="61" a="1"/>
  <c r="Q26" i="61" a="1"/>
  <c r="Q281" i="61" a="1"/>
  <c r="Q454" i="61" a="1"/>
  <c r="Q410" i="61" a="1"/>
  <c r="Q127" i="61" a="1"/>
  <c r="Q445" i="61" a="1"/>
  <c r="Q70" i="61" a="1"/>
  <c r="Q513" i="61" a="1"/>
  <c r="Q217" i="61" a="1"/>
  <c r="Q232" i="61" a="1"/>
  <c r="Q383" i="61" a="1"/>
  <c r="Q311" i="61" a="1"/>
  <c r="Q539" i="61" a="1"/>
  <c r="Q569" i="61" a="1"/>
  <c r="Q537" i="61" a="1"/>
  <c r="Q448" i="61" a="1"/>
  <c r="Q57" i="61" a="1"/>
  <c r="Q391" i="61" a="1"/>
  <c r="Q556" i="61" a="1"/>
  <c r="Q235" i="61" a="1"/>
  <c r="Q553" i="61" a="1"/>
  <c r="Q500" i="61" a="1"/>
  <c r="Q16" i="61" a="1"/>
  <c r="Q534" i="61" a="1"/>
  <c r="Q432" i="61" a="1"/>
  <c r="Q190" i="61" a="1"/>
  <c r="Q284" i="61" a="1"/>
  <c r="Q429" i="61" a="1"/>
  <c r="Q401" i="61" a="1"/>
  <c r="Q216" i="61" a="1"/>
  <c r="Q173" i="61" a="1"/>
  <c r="Q550" i="61" a="1"/>
  <c r="Q511" i="61" a="1"/>
  <c r="Q304" i="61" a="1"/>
  <c r="Q59" i="61" a="1"/>
  <c r="Q265" i="61" a="1"/>
  <c r="Q470" i="61" a="1"/>
  <c r="Q488" i="61" a="1"/>
  <c r="Q73" i="61" a="1"/>
  <c r="Q545" i="61" a="1"/>
  <c r="Q338" i="61" a="1"/>
  <c r="Q187" i="61" a="1"/>
  <c r="Q398" i="61" a="1"/>
  <c r="Q535" i="61" a="1"/>
  <c r="Q153" i="61" a="1"/>
  <c r="Q437" i="61" a="1"/>
  <c r="Q317" i="61" a="1"/>
  <c r="Q541" i="61" a="1"/>
  <c r="Q551" i="61" a="1"/>
  <c r="Q530" i="61" a="1"/>
  <c r="Q368" i="61" a="1"/>
  <c r="Q313" i="61" a="1"/>
  <c r="Q547" i="61" a="1"/>
  <c r="Q197" i="61" a="1"/>
  <c r="Q326" i="61" a="1"/>
  <c r="Q335" i="61" a="1"/>
  <c r="Q111" i="61" a="1"/>
  <c r="Q275" i="61" a="1"/>
  <c r="Q201" i="61" a="1"/>
  <c r="Q212" i="61" a="1"/>
  <c r="Q270" i="61" a="1"/>
  <c r="Q293" i="61" a="1"/>
  <c r="Q133" i="61" a="1"/>
  <c r="Q306" i="61" a="1"/>
  <c r="Q507" i="61" a="1"/>
  <c r="Q71" i="61" a="1"/>
  <c r="Q425" i="61" a="1"/>
  <c r="Q408" i="61" a="1"/>
  <c r="Q357" i="61" a="1"/>
  <c r="Q512" i="61" a="1"/>
  <c r="Q423" i="61" a="1"/>
  <c r="Q440" i="61" a="1"/>
  <c r="Q463" i="61" a="1"/>
  <c r="Q52" i="61" a="1"/>
  <c r="Q220" i="61" a="1"/>
  <c r="Q243" i="61" a="1"/>
  <c r="Q158" i="61" a="1"/>
  <c r="Q119" i="61" a="1"/>
  <c r="Q262" i="61" a="1"/>
  <c r="Q118" i="61" a="1"/>
  <c r="Q44" i="61" a="1"/>
  <c r="Q318" i="61" a="1"/>
  <c r="Q396" i="61" a="1"/>
  <c r="Q87" i="61" a="1"/>
  <c r="Q499" i="61" a="1"/>
  <c r="Q384" i="61" a="1"/>
  <c r="Q475" i="61" a="1"/>
  <c r="Q3" i="61" a="1"/>
  <c r="Q146" i="61" a="1"/>
  <c r="Q381" i="61" a="1"/>
  <c r="Q524" i="61" a="1"/>
  <c r="Q151" i="61" a="1"/>
  <c r="Q64" i="61" a="1"/>
  <c r="Q125" i="61" a="1"/>
  <c r="Q372" i="61" a="1"/>
  <c r="Q102" i="61" a="1"/>
  <c r="Q439" i="61" a="1"/>
  <c r="Q29" i="61" a="1"/>
  <c r="Q506" i="61" a="1"/>
  <c r="Q301" i="61" a="1"/>
  <c r="Q208" i="61" a="1"/>
  <c r="Q48" i="61" a="1"/>
  <c r="Q240" i="61" a="1"/>
  <c r="Q66" i="61" a="1"/>
  <c r="Q405" i="61" a="1"/>
  <c r="Q416" i="61" a="1"/>
  <c r="Q353" i="61" a="1"/>
  <c r="Q412" i="61" a="1"/>
  <c r="Q444" i="61" a="1"/>
  <c r="Q74" i="61" a="1"/>
  <c r="Q211" i="61" a="1"/>
  <c r="Q36" i="61" a="1"/>
  <c r="Q11" i="61" a="1"/>
  <c r="Q165" i="61" a="1"/>
  <c r="Q209" i="61" a="1"/>
  <c r="Q230" i="61" a="1"/>
  <c r="Q422" i="61" a="1"/>
  <c r="Q458" i="61" a="1"/>
  <c r="Q117" i="61" a="1"/>
  <c r="Q522" i="61" a="1"/>
  <c r="Q250" i="61" a="1"/>
  <c r="Q203" i="61" a="1"/>
  <c r="Q394" i="61" a="1"/>
  <c r="Q433" i="61" a="1"/>
  <c r="Q202" i="61" a="1"/>
  <c r="Q366" i="61" a="1"/>
  <c r="Q62" i="61" a="1"/>
  <c r="Q195" i="61" a="1"/>
  <c r="Q323" i="61" a="1"/>
  <c r="Q23" i="61" a="1"/>
  <c r="Q369" i="61" a="1"/>
  <c r="Q134" i="61" a="1"/>
  <c r="Q419" i="61" a="1"/>
  <c r="Q295" i="61" a="1"/>
  <c r="Q122" i="61" a="1"/>
  <c r="Q169" i="61" a="1"/>
  <c r="Q400" i="61" a="1"/>
  <c r="Q148" i="61" a="1"/>
  <c r="Q476" i="61" a="1"/>
  <c r="Q474" i="61" a="1"/>
  <c r="Q54" i="61" a="1"/>
  <c r="Q214" i="61" a="1"/>
  <c r="Q285" i="61" a="1"/>
  <c r="Q152" i="61" a="1"/>
  <c r="Q65" i="61" a="1"/>
  <c r="Q97" i="61" a="1"/>
  <c r="Q40" i="61" a="1"/>
  <c r="Q302" i="61" a="1"/>
  <c r="Q424" i="61" a="1"/>
  <c r="Q365" i="61" a="1"/>
  <c r="Q172" i="61" a="1"/>
  <c r="Q175" i="61" a="1"/>
  <c r="Q449" i="61" a="1"/>
  <c r="Q417" i="61" a="1"/>
  <c r="Q519" i="61" a="1"/>
  <c r="Q12" i="61" a="1"/>
  <c r="Q53" i="61" a="1"/>
  <c r="Q189" i="61" a="1"/>
  <c r="Q259" i="61" a="1"/>
  <c r="Q47" i="61" a="1"/>
  <c r="Q198" i="61" a="1"/>
  <c r="Q434" i="61" a="1"/>
  <c r="Q525" i="61" a="1"/>
  <c r="Q362" i="61" a="1"/>
  <c r="Q358" i="61" a="1"/>
  <c r="Q255" i="61" a="1"/>
  <c r="Q374" i="61" a="1"/>
  <c r="Q116" i="61" a="1"/>
  <c r="Q330" i="61" a="1"/>
  <c r="Q348" i="61" a="1"/>
  <c r="Q191" i="61" a="1"/>
  <c r="Q41" i="61" a="1"/>
  <c r="Q386" i="61" a="1"/>
  <c r="Q324" i="61" a="1"/>
  <c r="Q523" i="61" a="1"/>
  <c r="Q337" i="61" a="1"/>
  <c r="Q482" i="61" a="1"/>
  <c r="Q131" i="61" a="1"/>
  <c r="Q120" i="61" a="1"/>
  <c r="Q387" i="61" a="1"/>
  <c r="Q427" i="61" a="1"/>
  <c r="Q55" i="61" a="1"/>
  <c r="Q106" i="61" a="1"/>
  <c r="Q478" i="61" a="1"/>
  <c r="Q105" i="61" a="1"/>
  <c r="Q322" i="61" a="1"/>
  <c r="Q352" i="61" a="1"/>
  <c r="Q336" i="61" a="1"/>
  <c r="Q218" i="61" a="1"/>
  <c r="Q178" i="61" a="1"/>
  <c r="Q505" i="61" a="1"/>
  <c r="Q503" i="61" a="1"/>
  <c r="Q472" i="61" a="1"/>
  <c r="Q327" i="61" a="1"/>
  <c r="Q409" i="61" a="1"/>
  <c r="Q431" i="61" a="1"/>
  <c r="Q455" i="61" a="1"/>
  <c r="Q333" i="61" a="1"/>
  <c r="Q329" i="61" a="1"/>
  <c r="Q413" i="61" a="1"/>
  <c r="Q421" i="61" a="1"/>
  <c r="Q245" i="61" a="1"/>
  <c r="Q100" i="61" a="1"/>
  <c r="Q147" i="61" a="1"/>
  <c r="Q61" i="61" a="1"/>
  <c r="Q253" i="61" a="1"/>
  <c r="Q109" i="61" a="1"/>
  <c r="Q156" i="61" a="1"/>
  <c r="Q166" i="61" a="1"/>
  <c r="Q21" i="61" a="1"/>
  <c r="Q237" i="61" a="1"/>
  <c r="Q92" i="61" a="1"/>
  <c r="Q42" i="61" a="1"/>
  <c r="Q162" i="61" a="1"/>
  <c r="Q17" i="61" a="1"/>
  <c r="Q299" i="61" a="1"/>
  <c r="Q24" i="61" a="1"/>
  <c r="Q28" i="61" a="1"/>
  <c r="Q58" i="61" a="1"/>
  <c r="Q493" i="61" a="1"/>
  <c r="Q492" i="61" a="1"/>
  <c r="Q491" i="61" a="1"/>
  <c r="Q460" i="61" a="1"/>
  <c r="Q315" i="61" a="1"/>
  <c r="Q385" i="61" a="1"/>
  <c r="Q395" i="61" a="1"/>
  <c r="Q442" i="61" a="1"/>
  <c r="Q298" i="61" a="1"/>
  <c r="Q321" i="61" a="1"/>
  <c r="Q466" i="61" a="1"/>
  <c r="Q343" i="61" a="1"/>
  <c r="Q341" i="61" a="1"/>
  <c r="Q473" i="61" a="1"/>
  <c r="Q233" i="61" a="1"/>
  <c r="Q88" i="61" a="1"/>
  <c r="Q112" i="61" a="1"/>
  <c r="Q279" i="61" a="1"/>
  <c r="Q194" i="61" a="1"/>
  <c r="Q49" i="61" a="1"/>
  <c r="Q288" i="61" a="1"/>
  <c r="Q155" i="61" a="1"/>
  <c r="Q9" i="61" a="1"/>
  <c r="Q154" i="61" a="1"/>
  <c r="Q8" i="61" a="1"/>
  <c r="Q294" i="61" a="1"/>
  <c r="Q150" i="61" a="1"/>
  <c r="Q4" i="61" a="1"/>
  <c r="Q420" i="61" a="1"/>
  <c r="Q219" i="61" a="1"/>
  <c r="Q469" i="61" a="1"/>
  <c r="Q496" i="61" a="1"/>
  <c r="Q370" i="61" a="1"/>
  <c r="Q196" i="61" a="1"/>
  <c r="Q515" i="61" a="1"/>
  <c r="Q204" i="61" a="1"/>
  <c r="Q170" i="61" a="1"/>
  <c r="Q145" i="61" a="1"/>
  <c r="Q319" i="61" a="1"/>
  <c r="Q278" i="61" a="1"/>
  <c r="Q83" i="61" a="1"/>
  <c r="Q193" i="61" a="1"/>
  <c r="Q435" i="61" a="1"/>
  <c r="Q414" i="61" a="1"/>
  <c r="Q207" i="61" a="1"/>
  <c r="Q376" i="61" a="1"/>
  <c r="Q402" i="61" a="1"/>
  <c r="Q490" i="61" a="1"/>
  <c r="Q46" i="61" a="1"/>
  <c r="Q174" i="61" a="1"/>
  <c r="Q303" i="61" a="1"/>
  <c r="Q359" i="61" a="1"/>
  <c r="Q430" i="61" a="1"/>
  <c r="Q465" i="61" a="1"/>
  <c r="Q316" i="61" a="1"/>
  <c r="Q221" i="61" a="1"/>
  <c r="Q76" i="61" a="1"/>
  <c r="Q244" i="61" a="1"/>
  <c r="Q99" i="61" a="1"/>
  <c r="Q139" i="61" a="1"/>
  <c r="Q182" i="61" a="1"/>
  <c r="Q229" i="61" a="1"/>
  <c r="Q276" i="61" a="1"/>
  <c r="Q286" i="61" a="1"/>
  <c r="Q142" i="61" a="1"/>
  <c r="Q213" i="61" a="1"/>
  <c r="Q68" i="61" a="1"/>
  <c r="Q79" i="61" a="1"/>
  <c r="Q138" i="61" a="1"/>
  <c r="Q98" i="61" a="1"/>
  <c r="Q227" i="61" a="1"/>
  <c r="Q192" i="61" a="1"/>
  <c r="Q510" i="61" a="1"/>
  <c r="Q137" i="61" a="1"/>
  <c r="Q486" i="61" a="1"/>
  <c r="Q411" i="61" a="1"/>
  <c r="Q2" i="61" a="1"/>
  <c r="Q20" i="61" a="1"/>
  <c r="Q75" i="61" a="1"/>
  <c r="Q35" i="61" a="1"/>
  <c r="Q126" i="61" a="1"/>
  <c r="Q30" i="61" a="1"/>
  <c r="Q129" i="61" a="1"/>
  <c r="Q38" i="61" a="1"/>
  <c r="Q389" i="61" a="1"/>
  <c r="Q495" i="61" a="1"/>
  <c r="Q517" i="61" a="1"/>
  <c r="Q101" i="61" a="1"/>
  <c r="Q5" i="61" a="1"/>
  <c r="Q468" i="61" a="1"/>
  <c r="E99" i="109"/>
  <c r="Q474" i="61" l="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Y102" i="109"/>
  <c r="X102" i="109"/>
  <c r="Y101" i="109"/>
  <c r="X101" i="109"/>
  <c r="Y100" i="109"/>
  <c r="X100"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W496" i="109" l="1"/>
  <c r="W504" i="109"/>
  <c r="W503" i="109"/>
  <c r="W502" i="109"/>
  <c r="W501" i="109"/>
  <c r="W500" i="109"/>
  <c r="W499" i="109"/>
  <c r="W498" i="109"/>
  <c r="W497" i="109"/>
  <c r="W495" i="109"/>
  <c r="W494" i="109"/>
  <c r="W491" i="109"/>
  <c r="W479" i="109"/>
  <c r="W477" i="109"/>
  <c r="W492" i="109"/>
  <c r="W480" i="109"/>
  <c r="W482" i="109"/>
  <c r="W481" i="109"/>
  <c r="W493" i="109"/>
  <c r="W488" i="109"/>
  <c r="W485" i="109"/>
  <c r="W484" i="109"/>
  <c r="W486" i="109"/>
  <c r="W483" i="109"/>
  <c r="W487" i="109"/>
  <c r="W490" i="109"/>
  <c r="W489" i="109"/>
  <c r="W476" i="109"/>
  <c r="W478" i="109"/>
  <c r="W451" i="109"/>
  <c r="W463" i="109"/>
  <c r="W474" i="109"/>
  <c r="W462" i="109"/>
  <c r="W450" i="109"/>
  <c r="W454" i="109"/>
  <c r="W466" i="109"/>
  <c r="W455" i="109"/>
  <c r="W467" i="109"/>
  <c r="W471" i="109"/>
  <c r="W464" i="109"/>
  <c r="W453" i="109"/>
  <c r="W449" i="109"/>
  <c r="W469" i="109"/>
  <c r="W475" i="109"/>
  <c r="W452" i="109"/>
  <c r="W465" i="109"/>
  <c r="W468" i="109"/>
  <c r="W473" i="109"/>
  <c r="W456" i="109"/>
  <c r="W461" i="109"/>
  <c r="W457" i="109"/>
  <c r="W472" i="109"/>
  <c r="W460" i="109"/>
  <c r="W459" i="109"/>
  <c r="W470" i="109"/>
  <c r="W458" i="109"/>
  <c r="W442" i="109"/>
  <c r="W430" i="109"/>
  <c r="W418" i="109"/>
  <c r="W406" i="109"/>
  <c r="W394" i="109"/>
  <c r="W382" i="109"/>
  <c r="W370" i="109"/>
  <c r="W358" i="109"/>
  <c r="W346" i="109"/>
  <c r="W334" i="109"/>
  <c r="W409" i="109"/>
  <c r="W432" i="109"/>
  <c r="W441" i="109"/>
  <c r="W429" i="109"/>
  <c r="W417" i="109"/>
  <c r="W405" i="109"/>
  <c r="W393" i="109"/>
  <c r="W381" i="109"/>
  <c r="W369" i="109"/>
  <c r="W357" i="109"/>
  <c r="W345" i="109"/>
  <c r="W333" i="109"/>
  <c r="W397" i="109"/>
  <c r="W420" i="109"/>
  <c r="W440" i="109"/>
  <c r="W428" i="109"/>
  <c r="W416" i="109"/>
  <c r="W404" i="109"/>
  <c r="W392" i="109"/>
  <c r="W380" i="109"/>
  <c r="W368" i="109"/>
  <c r="W356" i="109"/>
  <c r="W344" i="109"/>
  <c r="W332" i="109"/>
  <c r="W373" i="109"/>
  <c r="W372" i="109"/>
  <c r="W439" i="109"/>
  <c r="W427" i="109"/>
  <c r="W415" i="109"/>
  <c r="W403" i="109"/>
  <c r="W391" i="109"/>
  <c r="W379" i="109"/>
  <c r="W367" i="109"/>
  <c r="W355" i="109"/>
  <c r="W343" i="109"/>
  <c r="W331" i="109"/>
  <c r="W385" i="109"/>
  <c r="W444" i="109"/>
  <c r="W438" i="109"/>
  <c r="W426" i="109"/>
  <c r="W414" i="109"/>
  <c r="W402" i="109"/>
  <c r="W390" i="109"/>
  <c r="W378" i="109"/>
  <c r="W366" i="109"/>
  <c r="W354" i="109"/>
  <c r="W342" i="109"/>
  <c r="W330" i="109"/>
  <c r="W361" i="109"/>
  <c r="W337" i="109"/>
  <c r="W396" i="109"/>
  <c r="W437" i="109"/>
  <c r="W425" i="109"/>
  <c r="W413" i="109"/>
  <c r="W401" i="109"/>
  <c r="W389" i="109"/>
  <c r="W377" i="109"/>
  <c r="W365" i="109"/>
  <c r="W353" i="109"/>
  <c r="W341" i="109"/>
  <c r="W329" i="109"/>
  <c r="W445" i="109"/>
  <c r="W348" i="109"/>
  <c r="W448" i="109"/>
  <c r="W436" i="109"/>
  <c r="W424" i="109"/>
  <c r="W412" i="109"/>
  <c r="W400" i="109"/>
  <c r="W388" i="109"/>
  <c r="W376" i="109"/>
  <c r="W364" i="109"/>
  <c r="W352" i="109"/>
  <c r="W340" i="109"/>
  <c r="W421" i="109"/>
  <c r="W384" i="109"/>
  <c r="W447" i="109"/>
  <c r="W435" i="109"/>
  <c r="W423" i="109"/>
  <c r="W411" i="109"/>
  <c r="W399" i="109"/>
  <c r="W387" i="109"/>
  <c r="W375" i="109"/>
  <c r="W363" i="109"/>
  <c r="W351" i="109"/>
  <c r="W339" i="109"/>
  <c r="W433" i="109"/>
  <c r="W408" i="109"/>
  <c r="W336" i="109"/>
  <c r="W446" i="109"/>
  <c r="W434" i="109"/>
  <c r="W422" i="109"/>
  <c r="W410" i="109"/>
  <c r="W398" i="109"/>
  <c r="W386" i="109"/>
  <c r="W374" i="109"/>
  <c r="W362" i="109"/>
  <c r="W350" i="109"/>
  <c r="W338" i="109"/>
  <c r="W443" i="109"/>
  <c r="W431" i="109"/>
  <c r="W419" i="109"/>
  <c r="W407" i="109"/>
  <c r="W395" i="109"/>
  <c r="W383" i="109"/>
  <c r="W371" i="109"/>
  <c r="W359" i="109"/>
  <c r="W347" i="109"/>
  <c r="W335" i="109"/>
  <c r="W349" i="109"/>
  <c r="W360" i="109"/>
  <c r="W107" i="109"/>
  <c r="W111" i="109"/>
  <c r="W119" i="109"/>
  <c r="W123" i="109"/>
  <c r="W131" i="109"/>
  <c r="W135" i="109"/>
  <c r="W104" i="109"/>
  <c r="W112" i="109"/>
  <c r="W116" i="109"/>
  <c r="W124" i="109"/>
  <c r="W136"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223" i="109"/>
  <c r="W219" i="109"/>
  <c r="W215" i="109"/>
  <c r="W211" i="109"/>
  <c r="W207" i="109"/>
  <c r="W203" i="109"/>
  <c r="W199" i="109"/>
  <c r="W195" i="109"/>
  <c r="W191" i="109"/>
  <c r="W187" i="109"/>
  <c r="W183"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222" i="109"/>
  <c r="W218" i="109"/>
  <c r="W214" i="109"/>
  <c r="W210" i="109"/>
  <c r="W206" i="109"/>
  <c r="W202" i="109"/>
  <c r="W198" i="109"/>
  <c r="W194" i="109"/>
  <c r="W190" i="109"/>
  <c r="W186"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237" i="109"/>
  <c r="W233" i="109"/>
  <c r="W229" i="109"/>
  <c r="W225" i="109"/>
  <c r="W221" i="109"/>
  <c r="W217" i="109"/>
  <c r="W213" i="109"/>
  <c r="W209" i="109"/>
  <c r="W205" i="109"/>
  <c r="W201" i="109"/>
  <c r="W197" i="109"/>
  <c r="W193" i="109"/>
  <c r="W189" i="109"/>
  <c r="W185" i="109"/>
  <c r="W316" i="109"/>
  <c r="W300" i="109"/>
  <c r="W284" i="109"/>
  <c r="W268" i="109"/>
  <c r="W252" i="109"/>
  <c r="W236" i="109"/>
  <c r="W220" i="109"/>
  <c r="W204" i="109"/>
  <c r="W188" i="109"/>
  <c r="W180" i="109"/>
  <c r="W176" i="109"/>
  <c r="W172" i="109"/>
  <c r="W168" i="109"/>
  <c r="W164" i="109"/>
  <c r="W160" i="109"/>
  <c r="W156" i="109"/>
  <c r="W152" i="109"/>
  <c r="W148" i="109"/>
  <c r="W144" i="109"/>
  <c r="W140" i="109"/>
  <c r="W328" i="109"/>
  <c r="W312" i="109"/>
  <c r="W296" i="109"/>
  <c r="W280" i="109"/>
  <c r="W264" i="109"/>
  <c r="W248" i="109"/>
  <c r="W232" i="109"/>
  <c r="W216" i="109"/>
  <c r="W200" i="109"/>
  <c r="W184" i="109"/>
  <c r="W179" i="109"/>
  <c r="W175" i="109"/>
  <c r="W171" i="109"/>
  <c r="W167" i="109"/>
  <c r="W163" i="109"/>
  <c r="W159" i="109"/>
  <c r="W155" i="109"/>
  <c r="W151" i="109"/>
  <c r="W147" i="109"/>
  <c r="W143" i="109"/>
  <c r="W288" i="109"/>
  <c r="W324" i="109"/>
  <c r="W308" i="109"/>
  <c r="W292" i="109"/>
  <c r="W276" i="109"/>
  <c r="W260" i="109"/>
  <c r="W244" i="109"/>
  <c r="W228" i="109"/>
  <c r="W212" i="109"/>
  <c r="W196" i="109"/>
  <c r="W182" i="109"/>
  <c r="W178" i="109"/>
  <c r="W174" i="109"/>
  <c r="W170" i="109"/>
  <c r="W166" i="109"/>
  <c r="W162" i="109"/>
  <c r="W158" i="109"/>
  <c r="W154" i="109"/>
  <c r="W150" i="109"/>
  <c r="W146" i="109"/>
  <c r="W142" i="109"/>
  <c r="W320" i="109"/>
  <c r="W304" i="109"/>
  <c r="W272" i="109"/>
  <c r="W256" i="109"/>
  <c r="W240" i="109"/>
  <c r="W224" i="109"/>
  <c r="W208" i="109"/>
  <c r="W192" i="109"/>
  <c r="W181" i="109"/>
  <c r="W177" i="109"/>
  <c r="W173" i="109"/>
  <c r="W169" i="109"/>
  <c r="W165" i="109"/>
  <c r="W161" i="109"/>
  <c r="W157" i="109"/>
  <c r="W153" i="109"/>
  <c r="W149" i="109"/>
  <c r="W145" i="109"/>
  <c r="W141" i="109"/>
  <c r="W105" i="109"/>
  <c r="W109" i="109"/>
  <c r="W113" i="109"/>
  <c r="W117" i="109"/>
  <c r="W121" i="109"/>
  <c r="W125" i="109"/>
  <c r="W129" i="109"/>
  <c r="W133" i="109"/>
  <c r="W137" i="109"/>
  <c r="W103" i="109"/>
  <c r="W115" i="109"/>
  <c r="W127" i="109"/>
  <c r="W139" i="109"/>
  <c r="W108" i="109"/>
  <c r="W120" i="109"/>
  <c r="W128" i="109"/>
  <c r="W132" i="109"/>
  <c r="W106" i="109"/>
  <c r="W110" i="109"/>
  <c r="W114" i="109"/>
  <c r="W118" i="109"/>
  <c r="W122" i="109"/>
  <c r="W126" i="109"/>
  <c r="W130" i="109"/>
  <c r="W134" i="109"/>
  <c r="W138"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E84" i="109"/>
  <c r="E72" i="109"/>
  <c r="E82" i="109"/>
  <c r="E81" i="109"/>
  <c r="E30" i="109"/>
  <c r="E54" i="109"/>
  <c r="E90" i="109"/>
  <c r="E95" i="109"/>
  <c r="E66" i="109"/>
  <c r="E31" i="109"/>
  <c r="E16" i="109"/>
  <c r="E42" i="109"/>
  <c r="E97" i="109"/>
  <c r="E51" i="109"/>
  <c r="E101" i="109"/>
  <c r="E63" i="109"/>
  <c r="E79" i="109"/>
  <c r="E49" i="109"/>
  <c r="E67" i="109"/>
  <c r="E56" i="109"/>
  <c r="E52" i="109"/>
  <c r="E48" i="109"/>
  <c r="E73" i="109"/>
  <c r="E65" i="109"/>
  <c r="E75" i="109"/>
  <c r="E26" i="109"/>
  <c r="E37" i="109"/>
  <c r="E55" i="109"/>
  <c r="E25" i="109"/>
  <c r="E88" i="109"/>
  <c r="E86" i="109"/>
  <c r="E23" i="109"/>
  <c r="E70" i="109"/>
  <c r="E87" i="109"/>
  <c r="E24" i="109"/>
  <c r="E13" i="109"/>
  <c r="E53" i="109"/>
  <c r="E38" i="109"/>
  <c r="E41" i="109"/>
  <c r="E9" i="109"/>
  <c r="E39" i="109"/>
  <c r="E92" i="109"/>
  <c r="E61" i="109"/>
  <c r="E57" i="109"/>
  <c r="E45" i="109"/>
  <c r="E27" i="109"/>
  <c r="E89" i="109"/>
  <c r="E15" i="109"/>
  <c r="E18" i="109"/>
  <c r="E20" i="109"/>
  <c r="E98" i="109"/>
  <c r="E77" i="109"/>
  <c r="E29" i="109"/>
  <c r="E64" i="109"/>
  <c r="E36" i="109"/>
  <c r="E46" i="109"/>
  <c r="E21" i="109"/>
  <c r="E71" i="109"/>
  <c r="E68" i="109"/>
  <c r="E40" i="109"/>
  <c r="E43" i="109"/>
  <c r="E76" i="109"/>
  <c r="E96" i="109"/>
  <c r="E62" i="109"/>
  <c r="E83" i="109"/>
  <c r="E12" i="109"/>
  <c r="E93" i="109"/>
  <c r="E50" i="109"/>
  <c r="E22" i="109"/>
  <c r="E14" i="109"/>
  <c r="E85" i="109"/>
  <c r="E19" i="109"/>
  <c r="E80" i="109"/>
  <c r="E78" i="109"/>
  <c r="E69" i="109"/>
  <c r="E44" i="109"/>
  <c r="E17" i="109"/>
  <c r="E74" i="109"/>
  <c r="E28" i="109"/>
  <c r="E10" i="109"/>
  <c r="E32" i="109"/>
  <c r="E34" i="109"/>
  <c r="E60" i="109"/>
  <c r="E100" i="109"/>
  <c r="E58" i="109"/>
  <c r="E11" i="109"/>
  <c r="E59" i="109"/>
  <c r="E33" i="109"/>
  <c r="E47" i="109"/>
  <c r="E94" i="109"/>
  <c r="E35" i="109"/>
  <c r="E91" i="109"/>
  <c r="A98" i="109" l="1"/>
  <c r="A100" i="109" s="1"/>
  <c r="A101" i="109" s="1"/>
  <c r="A99" i="109"/>
  <c r="H2" i="109"/>
  <c r="A3" i="109"/>
  <c r="D4" i="109"/>
  <c r="A5" i="109"/>
  <c r="E5" i="109"/>
  <c r="D6" i="109"/>
  <c r="A6" i="109" l="1"/>
  <c r="Q4" i="109"/>
  <c r="F4" i="109"/>
  <c r="L4" i="109"/>
  <c r="D5" i="109" l="1"/>
  <c r="E4" i="109"/>
  <c r="G4" i="109"/>
  <c r="N4" i="109"/>
  <c r="S4" i="109"/>
  <c r="U7" i="109"/>
  <c r="H5" i="109"/>
  <c r="H4" i="109"/>
  <c r="S5" i="109"/>
  <c r="J4" i="109"/>
  <c r="V7" i="109"/>
  <c r="O4" i="109"/>
  <c r="K4" i="109"/>
  <c r="T6" i="109"/>
  <c r="I4" i="109"/>
  <c r="P4"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<sst xmlns="http://schemas.openxmlformats.org/spreadsheetml/2006/main" count="32750" uniqueCount="5557">
  <si>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</si>
  <si>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</si>
  <si>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</si>
  <si>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</si>
  <si>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</si>
  <si>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</si>
  <si>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</si>
  <si>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</si>
  <si>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</si>
  <si>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</si>
  <si>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</si>
  <si>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</si>
  <si>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</si>
  <si>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</si>
  <si>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</si>
  <si>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</si>
  <si>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</si>
  <si>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</si>
  <si>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</si>
  <si>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</si>
  <si>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</si>
  <si>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</si>
  <si>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</si>
  <si>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</si>
  <si>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</si>
  <si>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</si>
  <si>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</si>
  <si>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</si>
  <si>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</si>
  <si>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</si>
  <si>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</si>
  <si>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</si>
  <si>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</si>
  <si>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</si>
  <si>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</si>
  <si>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</si>
  <si>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</si>
  <si>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</si>
  <si>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</si>
  <si>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</si>
  <si>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</si>
  <si>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</si>
  <si>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</si>
  <si>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</si>
  <si>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</si>
  <si>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</si>
  <si>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</si>
  <si>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</si>
  <si>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</si>
  <si>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</si>
  <si>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</si>
  <si>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</si>
  <si>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</si>
  <si>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</si>
  <si>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</si>
  <si>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</si>
  <si>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</si>
  <si>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</si>
  <si>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</si>
  <si>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</si>
  <si>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</si>
  <si>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</si>
  <si>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</si>
  <si>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</si>
  <si>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</si>
  <si>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</si>
  <si>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</si>
  <si>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</si>
  <si>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</si>
  <si>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</si>
  <si>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</si>
  <si>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</si>
  <si>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</si>
  <si>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</si>
  <si>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</si>
  <si>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</si>
  <si>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</si>
  <si>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</si>
  <si>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</si>
  <si>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</si>
  <si>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</si>
  <si>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</si>
  <si>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</si>
  <si>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</si>
  <si>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</si>
  <si>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</si>
  <si>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</si>
  <si>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</si>
  <si>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</si>
  <si>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</si>
  <si>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</si>
  <si>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</si>
  <si>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</si>
  <si>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</si>
  <si>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</si>
  <si>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</si>
  <si>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</si>
  <si>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</si>
  <si>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</si>
  <si>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</si>
  <si>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</si>
  <si>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</si>
  <si>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</si>
  <si>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</si>
  <si>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</si>
  <si>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</si>
  <si>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</si>
  <si>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</si>
  <si>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</si>
  <si>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</si>
  <si>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</si>
  <si>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</si>
  <si>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</si>
  <si>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</si>
  <si>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</si>
  <si>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</si>
  <si>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</si>
  <si>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</si>
  <si>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</si>
  <si>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</si>
  <si>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</si>
  <si>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</si>
  <si>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</si>
  <si>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</si>
  <si>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</si>
  <si>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</si>
  <si>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</si>
  <si>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</si>
  <si>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</si>
  <si>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</si>
  <si>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</si>
  <si>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</si>
  <si>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</si>
  <si>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</si>
  <si>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</si>
  <si>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</si>
  <si>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</si>
  <si>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</si>
  <si>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</si>
  <si>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</si>
  <si>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</si>
  <si>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</si>
  <si>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</si>
  <si>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</si>
  <si>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</si>
  <si>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</si>
  <si>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</si>
  <si>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</si>
  <si>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</si>
  <si>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</si>
  <si>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</si>
  <si>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</si>
  <si>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</si>
  <si>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</si>
  <si>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</si>
  <si>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</si>
  <si>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</si>
  <si>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</si>
  <si>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</si>
  <si>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</si>
  <si>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</si>
  <si>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</si>
  <si>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</si>
  <si>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</si>
  <si>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</si>
  <si>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</si>
  <si>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</si>
  <si>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</si>
  <si>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</si>
  <si>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</si>
  <si>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</si>
  <si>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</si>
  <si>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</si>
  <si>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</si>
  <si>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</si>
  <si>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</si>
  <si>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</si>
  <si>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</si>
  <si>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</si>
  <si>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</si>
  <si>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Endorsement</t>
  </si>
  <si>
    <t>TEI15</t>
  </si>
  <si>
    <t>Rel-16</t>
  </si>
  <si>
    <t>AGENDA</t>
  </si>
  <si>
    <t>Lionel Morand</t>
  </si>
  <si>
    <t>SA WG3-LI</t>
  </si>
  <si>
    <t>e-mail address</t>
  </si>
  <si>
    <t>Represented Organisation</t>
  </si>
  <si>
    <t>3GPP ORG Partner</t>
  </si>
  <si>
    <t>Membership Status</t>
  </si>
  <si>
    <t>5.2</t>
  </si>
  <si>
    <t>TEI16</t>
  </si>
  <si>
    <t>Revised</t>
  </si>
  <si>
    <t>Partially approved</t>
  </si>
  <si>
    <t># DEALT WITH</t>
  </si>
  <si>
    <t>#WID / # SID</t>
  </si>
  <si>
    <t>5.3</t>
  </si>
  <si>
    <t>3GPP TSG SA (System Aspects)</t>
  </si>
  <si>
    <t>Rel-17</t>
  </si>
  <si>
    <t>Ericsson</t>
  </si>
  <si>
    <t>Rel-14 CRs</t>
  </si>
  <si>
    <t>eNRM</t>
  </si>
  <si>
    <t>5G_eSBA</t>
  </si>
  <si>
    <t>Huawei, HiSilicon</t>
  </si>
  <si>
    <t>23.502</t>
  </si>
  <si>
    <t>Georg</t>
  </si>
  <si>
    <t>1.1</t>
  </si>
  <si>
    <t>1.2</t>
  </si>
  <si>
    <t>1.3</t>
  </si>
  <si>
    <t>1.4</t>
  </si>
  <si>
    <t>1.5</t>
  </si>
  <si>
    <t>1.6</t>
  </si>
  <si>
    <t>2.1</t>
  </si>
  <si>
    <t>2.2</t>
  </si>
  <si>
    <t>3.1</t>
  </si>
  <si>
    <t>3.2</t>
  </si>
  <si>
    <t>3.3</t>
  </si>
  <si>
    <t>3.4</t>
  </si>
  <si>
    <t>3.5</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</si>
  <si>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</si>
  <si>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</si>
  <si>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</si>
  <si>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</si>
  <si>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</si>
  <si>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</si>
  <si>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</si>
  <si>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</si>
  <si>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</si>
  <si>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</si>
  <si>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</si>
  <si>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</si>
  <si>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</si>
  <si>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</si>
  <si>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</si>
  <si>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</si>
  <si>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</si>
  <si>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</si>
  <si>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</si>
  <si>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</si>
  <si>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</si>
  <si>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</si>
  <si>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</si>
  <si>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</si>
  <si>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</si>
  <si>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</si>
  <si>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</si>
  <si>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</si>
  <si>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</si>
  <si>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</si>
  <si>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</si>
  <si>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</si>
  <si>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</si>
  <si>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</si>
  <si>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</si>
  <si>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Future Meeting schedule</t>
  </si>
  <si>
    <t>SCAS_5G</t>
  </si>
  <si>
    <t xml:space="preserve">WITHDRAWN: </t>
  </si>
  <si>
    <t>Puneet Jain</t>
  </si>
  <si>
    <t>Tao Sun</t>
  </si>
  <si>
    <t>LI16</t>
  </si>
  <si>
    <t>Rel-16 CRs on NRM enhancements</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</si>
  <si>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</si>
  <si>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</si>
  <si>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</si>
  <si>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</si>
  <si>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</si>
  <si>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</si>
  <si>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</si>
  <si>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</si>
  <si>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</si>
  <si>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</si>
  <si>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</si>
  <si>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</si>
  <si>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</si>
  <si>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</si>
  <si>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</si>
  <si>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</si>
  <si>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</si>
  <si>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</si>
  <si>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</si>
  <si>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</si>
  <si>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</si>
  <si>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</si>
  <si>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</si>
  <si>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Rel-16 CRs on Management of MDT in 5G</t>
  </si>
  <si>
    <t>Qualcomm CDMA Technologies</t>
  </si>
  <si>
    <t>Ericsson LM</t>
  </si>
  <si>
    <t>Incoming LSs - proposed to note</t>
  </si>
  <si>
    <t>EDGEAPP</t>
  </si>
  <si>
    <t>MCC Director</t>
  </si>
  <si>
    <t>5GMDT</t>
  </si>
  <si>
    <t>IDMS_MN</t>
  </si>
  <si>
    <t>----</t>
  </si>
  <si>
    <t>Nokia, Nokia Shanghai Bell</t>
  </si>
  <si>
    <t>CATT, OPPO</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</si>
  <si>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</si>
  <si>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</si>
  <si>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</si>
  <si>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</si>
  <si>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To/CC/Affected Clauses</t>
  </si>
  <si>
    <t>Received</t>
  </si>
  <si>
    <t>TEI17</t>
  </si>
  <si>
    <t>Incoming LSs which need an outgoing LS</t>
  </si>
  <si>
    <t>18.1</t>
  </si>
  <si>
    <t>18.2</t>
  </si>
  <si>
    <t>18.3</t>
  </si>
  <si>
    <t>18.4</t>
  </si>
  <si>
    <t>18.5</t>
  </si>
  <si>
    <t>18.6</t>
  </si>
  <si>
    <t>22</t>
  </si>
  <si>
    <t>SA WG1 Rel-18 CRs</t>
  </si>
  <si>
    <t>SA WG2 Rel-18 CRs</t>
  </si>
  <si>
    <t>SA WG3 and SA WG3 LI Rel-18 CRs</t>
  </si>
  <si>
    <t>SA WG4 Rel-18 CRs</t>
  </si>
  <si>
    <t>SA WG5 Rel-18 CRs</t>
  </si>
  <si>
    <t>SA WG6 Rel-18 CRs</t>
  </si>
  <si>
    <t>Rel-18 CRs</t>
  </si>
  <si>
    <t>Rel-17 CRs on Enhancements of 5G performance measurements and KPIs</t>
  </si>
  <si>
    <t>ePM_KPI_5G</t>
  </si>
  <si>
    <t>Rel-17 CRs on Enhancements of Self-Organizing Networks (SON) for 5G networks</t>
  </si>
  <si>
    <t>eSON_5G</t>
  </si>
  <si>
    <t>Issam Toufik</t>
  </si>
  <si>
    <t>CableLabs</t>
  </si>
  <si>
    <t>HUAWEI TECHNOLOGIES Co. Ltd.</t>
  </si>
  <si>
    <t>Reliance Jio</t>
  </si>
  <si>
    <t>Sennheiser Electronic GmbH</t>
  </si>
  <si>
    <t>Block 1</t>
  </si>
  <si>
    <t>Block 3</t>
  </si>
  <si>
    <t>Block 4</t>
  </si>
  <si>
    <t>Block 5</t>
  </si>
  <si>
    <t>Huawei Telecommunication India</t>
  </si>
  <si>
    <t>Block 2</t>
  </si>
  <si>
    <t>22.261</t>
  </si>
  <si>
    <t>17.0.0</t>
  </si>
  <si>
    <t>Rel-17 CRs</t>
  </si>
  <si>
    <t>Uwe LÖWENSTEIN</t>
  </si>
  <si>
    <t>TSG SA Chair</t>
  </si>
  <si>
    <t>SA WG6 Chair</t>
  </si>
  <si>
    <t>SA WG4 Chair</t>
  </si>
  <si>
    <t>Yannick Lair</t>
  </si>
  <si>
    <t>ESA</t>
  </si>
  <si>
    <t>SA WG2 Chair</t>
  </si>
  <si>
    <t>SA WG3 Chair</t>
  </si>
  <si>
    <t>Rel-17 CRs on TEI</t>
  </si>
  <si>
    <t>Rel-16 CRs on Security for 5G_eSBA</t>
  </si>
  <si>
    <t>SA WG1 Chair</t>
  </si>
  <si>
    <t>Rel-17 CRs on IMS Charging in 5G System Architecture</t>
  </si>
  <si>
    <t>5GSIMSCH</t>
  </si>
  <si>
    <t>AT&amp;T GNS Belgium SPRL</t>
  </si>
  <si>
    <t>Sepura Ltd</t>
  </si>
  <si>
    <t>Motorola Solutions UK Ltd.</t>
  </si>
  <si>
    <t>TSG CT Chair</t>
  </si>
  <si>
    <t>General project management issues</t>
  </si>
  <si>
    <t>E-Meeting Procedures (TSG SA, SA WGs)</t>
  </si>
  <si>
    <t>The meeting agenda.</t>
  </si>
  <si>
    <t>Scott Mansfield</t>
  </si>
  <si>
    <t>Haris Zisimopoulos</t>
  </si>
  <si>
    <t>eEDGE_5GC</t>
  </si>
  <si>
    <t>Rel-17 CRs on Lawful Interception</t>
  </si>
  <si>
    <t>LI17</t>
  </si>
  <si>
    <t>FS_XRTraffic</t>
  </si>
  <si>
    <t>Qualcomm Incorporated</t>
  </si>
  <si>
    <t>AT&amp;T</t>
  </si>
  <si>
    <t>Agreement</t>
  </si>
  <si>
    <t>Qualcomm Finland RFFE Oy</t>
  </si>
  <si>
    <t>Rel-17 CRs on Management Aspects of 5G Network Sharing</t>
  </si>
  <si>
    <t>MANS</t>
  </si>
  <si>
    <t>Rel-17 CRs on Additional NRM features</t>
  </si>
  <si>
    <t>adNRM</t>
  </si>
  <si>
    <t>Rel-17 CRs on Management of MDT enhancement in 5G</t>
  </si>
  <si>
    <t>e_5GMDT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</si>
  <si>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</si>
  <si>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</si>
  <si>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</si>
  <si>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</si>
  <si>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</si>
  <si>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</si>
  <si>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</si>
  <si>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</si>
  <si>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</si>
  <si>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</si>
  <si>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</si>
  <si>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</si>
  <si>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</si>
  <si>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</si>
  <si>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</si>
  <si>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</si>
  <si>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</si>
  <si>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</si>
  <si>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</si>
  <si>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Tejas Networks Ltd.</t>
  </si>
  <si>
    <t>BROADCOM CORPORATION</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</si>
  <si>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</si>
  <si>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</si>
  <si>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</si>
  <si>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</si>
  <si>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</si>
  <si>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</si>
  <si>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</si>
  <si>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</si>
  <si>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</si>
  <si>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</si>
  <si>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</si>
  <si>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</si>
  <si>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</si>
  <si>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ZTE Wistron Telecom AB</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</si>
  <si>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</si>
  <si>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</si>
  <si>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</si>
  <si>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</si>
  <si>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</si>
  <si>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</si>
  <si>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</si>
  <si>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</si>
  <si>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</si>
  <si>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</si>
  <si>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</si>
  <si>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</si>
  <si>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</si>
  <si>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</si>
  <si>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</si>
  <si>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</si>
  <si>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</si>
  <si>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</si>
  <si>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</si>
  <si>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Samsung Electronics Benelux BV</t>
  </si>
  <si>
    <t>Guangdong OPPO Mobile Telecom.</t>
  </si>
  <si>
    <t>Samsung Electronics Co., Ltd</t>
  </si>
  <si>
    <t>Samsung R&amp;D Institute India</t>
  </si>
  <si>
    <t>ASTRI</t>
  </si>
  <si>
    <t>Intel Korea, Ltd.</t>
  </si>
  <si>
    <t>III</t>
  </si>
  <si>
    <t>THALES</t>
  </si>
  <si>
    <t>LG Electronics France</t>
  </si>
  <si>
    <t>LG Electronics Finland</t>
  </si>
  <si>
    <t>ITRI</t>
  </si>
  <si>
    <t>NIST</t>
  </si>
  <si>
    <t>InterDigital, Europe, Ltd.</t>
  </si>
  <si>
    <t>Dongguan OPPO Precision Elec.</t>
  </si>
  <si>
    <t>Johns Hopkins University APL</t>
  </si>
  <si>
    <t>JMA Wireless</t>
  </si>
  <si>
    <t>Nokia</t>
  </si>
  <si>
    <t>Nokia Corporation</t>
  </si>
  <si>
    <t>Nokia Italy</t>
  </si>
  <si>
    <t>Lockheed Martin</t>
  </si>
  <si>
    <t>VODAFONE Group Plc</t>
  </si>
  <si>
    <t>Vodafone España SA</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</si>
  <si>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</si>
  <si>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</si>
  <si>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</si>
  <si>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</si>
  <si>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</si>
  <si>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</si>
  <si>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</si>
  <si>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</si>
  <si>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</si>
  <si>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</si>
  <si>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</si>
  <si>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</si>
  <si>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</si>
  <si>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</si>
  <si>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</si>
  <si>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</si>
  <si>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Qualcomm Austria RFFE GmbH</t>
  </si>
  <si>
    <t>MITRE Corporation</t>
  </si>
  <si>
    <t>Dolby Laboratories Inc.</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</si>
  <si>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</si>
  <si>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</si>
  <si>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</si>
  <si>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</si>
  <si>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</si>
  <si>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</si>
  <si>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</si>
  <si>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</si>
  <si>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</si>
  <si>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</si>
  <si>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</si>
  <si>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</si>
  <si>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</si>
  <si>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</si>
  <si>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Apple Gesellschaft m.b.H.</t>
  </si>
  <si>
    <t>Samsung Electronics GmbH</t>
  </si>
  <si>
    <t>Huawei Tech.(UK) Co.. Ltd</t>
  </si>
  <si>
    <t>Hansung University</t>
  </si>
  <si>
    <t>Intel Belgium SA/NV</t>
  </si>
  <si>
    <t>Pivotal Commware</t>
  </si>
  <si>
    <t>Mitsubishi Electric Co.</t>
  </si>
  <si>
    <t>ROBERT BOSCH GmbH</t>
  </si>
  <si>
    <t>Fraunhofer HHI</t>
  </si>
  <si>
    <t>OTD</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</si>
  <si>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</si>
  <si>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</si>
  <si>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</si>
  <si>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</si>
  <si>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</si>
  <si>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</si>
  <si>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</si>
  <si>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</si>
  <si>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</si>
  <si>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</si>
  <si>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</si>
  <si>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</si>
  <si>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</si>
  <si>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</si>
  <si>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</si>
  <si>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</si>
  <si>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HUGHES Network Systems Ltd</t>
  </si>
  <si>
    <t>Samsung Electronics France SA</t>
  </si>
  <si>
    <t>CALTTA</t>
  </si>
  <si>
    <t>Charter Communications, Inc</t>
  </si>
  <si>
    <t>vivo Communication Technology</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</si>
  <si>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</si>
  <si>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</si>
  <si>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</si>
  <si>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</si>
  <si>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</si>
  <si>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</si>
  <si>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</si>
  <si>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</si>
  <si>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</si>
  <si>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</si>
  <si>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</si>
  <si>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Samsung Electronics Romania</t>
  </si>
  <si>
    <t>Harman GmbH</t>
  </si>
  <si>
    <t>SAMSUNG R&amp;D INSTITUTE JAPAN</t>
  </si>
  <si>
    <t>vivo Mobile Communication (S)</t>
  </si>
  <si>
    <t>Apple (UK) Limited</t>
  </si>
  <si>
    <t>Apple Hungary Kft.</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</si>
  <si>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</si>
  <si>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</si>
  <si>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</si>
  <si>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</si>
  <si>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</si>
  <si>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</si>
  <si>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</si>
  <si>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</si>
  <si>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</si>
  <si>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</si>
  <si>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</si>
  <si>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</si>
  <si>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</si>
  <si>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</si>
  <si>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</si>
  <si>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</si>
  <si>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</si>
  <si>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</si>
  <si>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Apple Europe Limited</t>
  </si>
  <si>
    <t>Intel K.K.</t>
  </si>
  <si>
    <t>Verizon UK Ltd</t>
  </si>
  <si>
    <t>Datang Mobile Com. Equipment</t>
  </si>
  <si>
    <t>CAICT</t>
  </si>
  <si>
    <t>China Telecommunications</t>
  </si>
  <si>
    <t>CICT</t>
  </si>
  <si>
    <t>u-blox AG</t>
  </si>
  <si>
    <t>Xiaomi Technology</t>
  </si>
  <si>
    <t>Vodafone Telekomünikasyon A.S.</t>
  </si>
  <si>
    <t>IPCom GmbH &amp; Co.KG</t>
  </si>
  <si>
    <t>China Mobile (Suzhou) Software</t>
  </si>
  <si>
    <t>Apple AB</t>
  </si>
  <si>
    <t>China Unicom</t>
  </si>
  <si>
    <t>Mitsubishi Electric Corp</t>
  </si>
  <si>
    <t>TTC</t>
  </si>
  <si>
    <t>NICT</t>
  </si>
  <si>
    <t>Rogers Communications Canada</t>
  </si>
  <si>
    <t>Telefonica Germany GmbH</t>
  </si>
  <si>
    <t>Intel Technology Poland SP Zoo</t>
  </si>
  <si>
    <t>Nanjing Ericsson Panda Com Ltd</t>
  </si>
  <si>
    <t>Oy LM Ericsson AB</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</si>
  <si>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</si>
  <si>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</si>
  <si>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</si>
  <si>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</si>
  <si>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</si>
  <si>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</si>
  <si>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</si>
  <si>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</si>
  <si>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</si>
  <si>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</si>
  <si>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</si>
  <si>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</si>
  <si>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</si>
  <si>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</si>
  <si>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Intel Finland Oy</t>
  </si>
  <si>
    <t>SHARP Corporation</t>
  </si>
  <si>
    <t>LG Electronics UK</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</si>
  <si>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</si>
  <si>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</si>
  <si>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</si>
  <si>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</si>
  <si>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</si>
  <si>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</si>
  <si>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</si>
  <si>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</si>
  <si>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</si>
  <si>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</si>
  <si>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</si>
  <si>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</si>
  <si>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</si>
  <si>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</si>
  <si>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</si>
  <si>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</si>
  <si>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</si>
  <si>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</si>
  <si>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</si>
  <si>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</si>
  <si>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</si>
  <si>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</si>
  <si>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</si>
  <si>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Eutelsat S.A.</t>
  </si>
  <si>
    <t>Intel Corporation Italia SpA</t>
  </si>
  <si>
    <t>GOHIGH DATA NETWORKS TECH.</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</si>
  <si>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</si>
  <si>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</si>
  <si>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</si>
  <si>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</si>
  <si>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</si>
  <si>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</si>
  <si>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</si>
  <si>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</si>
  <si>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</si>
  <si>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</si>
  <si>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</si>
  <si>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</si>
  <si>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US Cellular Corporation</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</si>
  <si>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</si>
  <si>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</si>
  <si>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</si>
  <si>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</si>
  <si>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</si>
  <si>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</si>
  <si>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</si>
  <si>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</si>
  <si>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</si>
  <si>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</si>
  <si>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</si>
  <si>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</si>
  <si>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</si>
  <si>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</si>
  <si>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</si>
  <si>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</si>
  <si>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</si>
  <si>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</si>
  <si>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</si>
  <si>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</si>
  <si>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</si>
  <si>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</si>
  <si>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</si>
  <si>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</si>
  <si>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</si>
  <si>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</si>
  <si>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</si>
  <si>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</si>
  <si>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</si>
  <si>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</si>
  <si>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</si>
  <si>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5G WIN</t>
  </si>
  <si>
    <t>7LAYERS GmbH</t>
  </si>
  <si>
    <t>Yes</t>
  </si>
  <si>
    <t>ABP, NRTA</t>
  </si>
  <si>
    <t>AccelerComm Ltd</t>
  </si>
  <si>
    <t>Acer Incorporated</t>
  </si>
  <si>
    <t>adare GmbH</t>
  </si>
  <si>
    <t>Airwave Solutions Limited</t>
  </si>
  <si>
    <t>albis-elcon system GermanyGmbH</t>
  </si>
  <si>
    <t>Allot Ltd</t>
  </si>
  <si>
    <t>Altan Redes S.A.P.I. de C.V.</t>
  </si>
  <si>
    <t>Amdocs Software Systems Ltd</t>
  </si>
  <si>
    <t>Anemone Technology</t>
  </si>
  <si>
    <t>Anritsu Corporation</t>
  </si>
  <si>
    <t>Anterix</t>
  </si>
  <si>
    <t>Apple Benelux B.V.</t>
  </si>
  <si>
    <t>Apple Italia S.R.L.</t>
  </si>
  <si>
    <t>Apple Poland Sp. z.o.o.</t>
  </si>
  <si>
    <t>Apple Portugal</t>
  </si>
  <si>
    <t>AQSACOM S.A.S.</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</si>
  <si>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</si>
  <si>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</si>
  <si>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</si>
  <si>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</si>
  <si>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</si>
  <si>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</si>
  <si>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</si>
  <si>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</si>
  <si>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</si>
  <si>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</si>
  <si>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</si>
  <si>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</si>
  <si>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</si>
  <si>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</si>
  <si>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</si>
  <si>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</si>
  <si>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</si>
  <si>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</si>
  <si>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</si>
  <si>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</si>
  <si>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</si>
  <si>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BOCRA</t>
  </si>
  <si>
    <t>BOUYGUES Telecom</t>
  </si>
  <si>
    <t>Broadcast Networks Europe</t>
  </si>
  <si>
    <t>BTL Inc.</t>
  </si>
  <si>
    <t>Bull SAS</t>
  </si>
  <si>
    <t>BUPT</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</si>
  <si>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</si>
  <si>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</si>
  <si>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</si>
  <si>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</si>
  <si>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</si>
  <si>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</si>
  <si>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</si>
  <si>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</si>
  <si>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</si>
  <si>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</si>
  <si>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</si>
  <si>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</si>
  <si>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</si>
  <si>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CEWiT</t>
  </si>
  <si>
    <t>China Southern Power Grid Co.</t>
  </si>
  <si>
    <t>Chongqing University</t>
  </si>
  <si>
    <t>CIS</t>
  </si>
  <si>
    <t>Cisco Systems France</t>
  </si>
  <si>
    <t>CKH IOD UK LIMITED</t>
  </si>
  <si>
    <t>Classon Consulting</t>
  </si>
  <si>
    <t>CNES</t>
  </si>
  <si>
    <t>Comcast</t>
  </si>
  <si>
    <t>Comprion GmbH</t>
  </si>
  <si>
    <t>Comtech Telecommunications Cor</t>
  </si>
  <si>
    <t>Consort Digital</t>
  </si>
  <si>
    <t>CTTC</t>
  </si>
  <si>
    <t>CUC</t>
  </si>
  <si>
    <t>CUJO</t>
  </si>
  <si>
    <t>Czech Telecommunication Office</t>
  </si>
  <si>
    <t>DanKook University</t>
  </si>
  <si>
    <t>DECT Forum</t>
  </si>
  <si>
    <t>DEKRA</t>
  </si>
  <si>
    <t>Department of Telecom</t>
  </si>
  <si>
    <t>DFH Satellite Co., LTD</t>
  </si>
  <si>
    <t>DLR</t>
  </si>
  <si>
    <t>DOCOMO Communications Lab.</t>
  </si>
  <si>
    <t>DTS Licensing Limited</t>
  </si>
  <si>
    <t>ECO</t>
  </si>
  <si>
    <t>Elbit Systems</t>
  </si>
  <si>
    <t>EMITE</t>
  </si>
  <si>
    <t>ENENSYS</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</si>
  <si>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</si>
  <si>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</si>
  <si>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</si>
  <si>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</si>
  <si>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</si>
  <si>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</si>
  <si>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</si>
  <si>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</si>
  <si>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</si>
  <si>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</si>
  <si>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</si>
  <si>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</si>
  <si>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Fastweb S.p.A.</t>
  </si>
  <si>
    <t>FAU</t>
  </si>
  <si>
    <t>FCC</t>
  </si>
  <si>
    <t>Federated Wireless</t>
  </si>
  <si>
    <t>FGI</t>
  </si>
  <si>
    <t>France Brevets</t>
  </si>
  <si>
    <t>Fraunhofer FOKUS</t>
  </si>
  <si>
    <t>Fudan University</t>
  </si>
  <si>
    <t>FUJITSU CONNECTED TECHNOLOGIES</t>
  </si>
  <si>
    <t>Futurewei</t>
  </si>
  <si>
    <t>G+D MS</t>
  </si>
  <si>
    <t>Gatehouse Satcom A/S</t>
  </si>
  <si>
    <t>GDCNI</t>
  </si>
  <si>
    <t>GEESPACE</t>
  </si>
  <si>
    <t>Gigaset Communications GmbH</t>
  </si>
  <si>
    <t>Gilat</t>
  </si>
  <si>
    <t>GLOBALSTAR Inc.</t>
  </si>
  <si>
    <t>GM - ATCI</t>
  </si>
  <si>
    <t>GTRC</t>
  </si>
  <si>
    <t>GUANGDONG GENIUS TECHNOLOGY CO</t>
  </si>
  <si>
    <t>HEAD acoustics GmbH</t>
  </si>
  <si>
    <t>Hewlett-Packard Enterprise</t>
  </si>
  <si>
    <t>HISPASAT SA</t>
  </si>
  <si>
    <t>Honor</t>
  </si>
  <si>
    <t>Huizhou Speed Wireless</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</si>
  <si>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</si>
  <si>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</si>
  <si>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</si>
  <si>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</si>
  <si>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</si>
  <si>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</si>
  <si>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</si>
  <si>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</si>
  <si>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</si>
  <si>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</si>
  <si>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</si>
  <si>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</si>
  <si>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</si>
  <si>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</si>
  <si>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</si>
  <si>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</si>
  <si>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</si>
  <si>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</si>
  <si>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</si>
  <si>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</si>
  <si>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</si>
  <si>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</si>
  <si>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</si>
  <si>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</si>
  <si>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</si>
  <si>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</si>
  <si>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</si>
  <si>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</si>
  <si>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</si>
  <si>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</si>
  <si>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</si>
  <si>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</si>
  <si>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</si>
  <si>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</si>
  <si>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</si>
  <si>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</si>
  <si>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</si>
  <si>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</si>
  <si>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</si>
  <si>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</si>
  <si>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</si>
  <si>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MINECO</t>
  </si>
  <si>
    <t>Ministry of Transport and Cons</t>
  </si>
  <si>
    <t>Mitsubishi Electric RCE</t>
  </si>
  <si>
    <t>Motorola Solutions Poland</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</si>
  <si>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</si>
  <si>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</si>
  <si>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</si>
  <si>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</si>
  <si>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</si>
  <si>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</si>
  <si>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</si>
  <si>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</si>
  <si>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</si>
  <si>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</si>
  <si>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</si>
  <si>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</si>
  <si>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</si>
  <si>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</si>
  <si>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</si>
  <si>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</si>
  <si>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</si>
  <si>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</si>
  <si>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</si>
  <si>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</si>
  <si>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</si>
  <si>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</si>
  <si>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</si>
  <si>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</si>
  <si>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</si>
  <si>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</si>
  <si>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</si>
  <si>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</si>
  <si>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</si>
  <si>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</si>
  <si>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</si>
  <si>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</si>
  <si>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</si>
  <si>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</si>
  <si>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</si>
  <si>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</si>
  <si>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</si>
  <si>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</si>
  <si>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</si>
  <si>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</si>
  <si>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</si>
  <si>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Europe Inc. Sweden</t>
  </si>
  <si>
    <t>Qualcomm Technologies Ireland</t>
  </si>
  <si>
    <t>Quectel</t>
  </si>
  <si>
    <t>RATEL</t>
  </si>
  <si>
    <t>RISE</t>
  </si>
  <si>
    <t>ROHDE &amp; SCHWARZ</t>
  </si>
  <si>
    <t>Sagemcom Broadband SAS</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</si>
  <si>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</si>
  <si>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</si>
  <si>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</si>
  <si>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</si>
  <si>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</si>
  <si>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</si>
  <si>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</si>
  <si>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</si>
  <si>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</si>
  <si>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</si>
  <si>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</si>
  <si>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</si>
  <si>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</si>
  <si>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</si>
  <si>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SITA</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</si>
  <si>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</si>
  <si>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</si>
  <si>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</si>
  <si>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</si>
  <si>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</si>
  <si>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</si>
  <si>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</si>
  <si>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</si>
  <si>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</si>
  <si>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</si>
  <si>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</si>
  <si>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</si>
  <si>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</si>
  <si>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</si>
  <si>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</si>
  <si>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</si>
  <si>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</si>
  <si>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</si>
  <si>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</si>
  <si>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</si>
  <si>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</si>
  <si>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TCL Communication Ltd.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</si>
  <si>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</si>
  <si>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</si>
  <si>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</si>
  <si>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</si>
  <si>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</si>
  <si>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</si>
  <si>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</si>
  <si>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</si>
  <si>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</si>
  <si>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</si>
  <si>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</si>
  <si>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</si>
  <si>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</si>
  <si>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TUV SUD BABT</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</si>
  <si>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</si>
  <si>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</si>
  <si>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</si>
  <si>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</si>
  <si>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</si>
  <si>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</si>
  <si>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</si>
  <si>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</si>
  <si>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</si>
  <si>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</si>
  <si>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</si>
  <si>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</si>
  <si>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</si>
  <si>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</si>
  <si>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</si>
  <si>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</si>
  <si>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VMware Bulgaria EOOD</t>
  </si>
  <si>
    <t>VoiceAge Corporation</t>
  </si>
  <si>
    <t>VTT</t>
  </si>
  <si>
    <t>WE Certification Oy</t>
  </si>
  <si>
    <t>Western Digital</t>
  </si>
  <si>
    <t>Xidian University</t>
  </si>
  <si>
    <t>Xilinx Ireland</t>
  </si>
  <si>
    <t>Zhejiang Lab</t>
  </si>
  <si>
    <t>Zhejiang University</t>
  </si>
  <si>
    <t>ZITiS</t>
  </si>
  <si>
    <t>Zollkriminalamt (ZKA)</t>
  </si>
  <si>
    <t>Voting Right?</t>
  </si>
  <si>
    <t>ID_UAS</t>
  </si>
  <si>
    <t>SA WG5 Chair</t>
  </si>
  <si>
    <t>5G_ProSe</t>
  </si>
  <si>
    <t>TSG CT Secretary (MCC)</t>
  </si>
  <si>
    <t>TSG RAN Chair</t>
  </si>
  <si>
    <t>Giovanni Romano</t>
  </si>
  <si>
    <t>DRAFT TS</t>
  </si>
  <si>
    <t>Replied to</t>
  </si>
  <si>
    <t>Wednesday 09 June 2021 (23:59 UTC)</t>
  </si>
  <si>
    <t>eNA_Ph2</t>
  </si>
  <si>
    <t>5MBS</t>
  </si>
  <si>
    <t>23.256</t>
  </si>
  <si>
    <t>BEST_5G</t>
  </si>
  <si>
    <t>Rel-17 CRs on Security Assurance Specification for 5G (eSCAS_5G)</t>
  </si>
  <si>
    <t>eSCAS_5G</t>
  </si>
  <si>
    <t>Deepanshu Gautam</t>
  </si>
  <si>
    <t>Suresh Nair</t>
  </si>
  <si>
    <t>UASAPP</t>
  </si>
  <si>
    <t>USER REGISTRATION DATE</t>
  </si>
  <si>
    <t>PRESENCE TYPE</t>
  </si>
  <si>
    <t>Wanshi Chen</t>
  </si>
  <si>
    <t>Rel-18 Focus Areas Status Reports &amp; Issues</t>
  </si>
  <si>
    <t>eQoE</t>
  </si>
  <si>
    <t>MADCOL</t>
  </si>
  <si>
    <t>Tricci So</t>
  </si>
  <si>
    <t>FS_eEDGEAPP</t>
  </si>
  <si>
    <t>Yi Jiang</t>
  </si>
  <si>
    <t>Stage 1 CRs on TEI18</t>
  </si>
  <si>
    <t>Rel-19</t>
  </si>
  <si>
    <t>21.1</t>
  </si>
  <si>
    <t>21.2</t>
  </si>
  <si>
    <t>21.3</t>
  </si>
  <si>
    <t>21.4</t>
  </si>
  <si>
    <t>21.5</t>
  </si>
  <si>
    <t>21.6</t>
  </si>
  <si>
    <t>21.7</t>
  </si>
  <si>
    <t>21.8</t>
  </si>
  <si>
    <t>23</t>
  </si>
  <si>
    <t>Documents under this agenda item will not be presented.</t>
  </si>
  <si>
    <t>New Release 19 Study Item Descriptions</t>
  </si>
  <si>
    <t>New Release 19 Work Item Descriptions</t>
  </si>
  <si>
    <t>Revised Release 19 Study Item and Work Item Descriptions</t>
  </si>
  <si>
    <t>Release 19 Planning (schedule, prioritization, etc.)</t>
  </si>
  <si>
    <t>Rel-19 CRs</t>
  </si>
  <si>
    <t>CRs related to Study Items</t>
  </si>
  <si>
    <t>Jean-Michel CORNILY</t>
  </si>
  <si>
    <t>CRs on 5WWC (Rel-16, Rel-17)</t>
  </si>
  <si>
    <t>CRs on TEI16 (Rel-16, Rel-17)</t>
  </si>
  <si>
    <t>CRs on 5G_ProSe (Rel-17)</t>
  </si>
  <si>
    <t>CRs on 5MBS (Rel-17)</t>
  </si>
  <si>
    <t>CRs on eEDGE_5GC (Rel-17)</t>
  </si>
  <si>
    <t>CRs on eNA_Ph2 (Rel-17)</t>
  </si>
  <si>
    <t>CRs on eNPN (Rel-17)</t>
  </si>
  <si>
    <t>CRs on ID_UAS (Rel-17)</t>
  </si>
  <si>
    <t>CRs on IIoT (Rel-17)</t>
  </si>
  <si>
    <t>CRs on TEI17 (Rel-17)</t>
  </si>
  <si>
    <t>5MBUSA</t>
  </si>
  <si>
    <t>EVS_codec-SA4</t>
  </si>
  <si>
    <t>HInT</t>
  </si>
  <si>
    <t>MATRIXX Software</t>
  </si>
  <si>
    <t>eMDAS</t>
  </si>
  <si>
    <t>Rel-15 CRs on Management and orchestration of 5G networks and network slicing</t>
  </si>
  <si>
    <t>NETSLICE</t>
  </si>
  <si>
    <t>Rel-17 CRs on Charging aspects of Proximity-based Services in 5GS</t>
  </si>
  <si>
    <t>FS_SNAAPP</t>
  </si>
  <si>
    <t>FS_NSCALE</t>
  </si>
  <si>
    <t>FS_eUASAPP</t>
  </si>
  <si>
    <t>MCOver5MBS</t>
  </si>
  <si>
    <t>21.917</t>
  </si>
  <si>
    <t>CC#2: Noted</t>
  </si>
  <si>
    <t>Thomas Belling</t>
  </si>
  <si>
    <t xml:space="preserve">To: 3GPP. CC: </t>
  </si>
  <si>
    <t>CR on EDGEAPP (Rel-17)</t>
  </si>
  <si>
    <t>CRs on IoT_SAT_ARCH_EPS (Rel-17)</t>
  </si>
  <si>
    <t>FS_EDGE_Ph2</t>
  </si>
  <si>
    <t>FS_AIMLsys</t>
  </si>
  <si>
    <t>FS_5MBS_Ph2</t>
  </si>
  <si>
    <t>FS_eNS_Ph3</t>
  </si>
  <si>
    <t>0.2.0</t>
  </si>
  <si>
    <t>Gerald Görmer</t>
  </si>
  <si>
    <t>FS_5GFLS</t>
  </si>
  <si>
    <t>enh4MCPTT</t>
  </si>
  <si>
    <t>EDGE_CH</t>
  </si>
  <si>
    <t>eNETSLICE_PRO</t>
  </si>
  <si>
    <t>Rel-17 CRs on Charging aspects of Edge Computing</t>
  </si>
  <si>
    <t>Rel-17 CRs on Enhancements of Management Data Analytics Service</t>
  </si>
  <si>
    <t>Rel-17 CRs on Security Aspects of Proximity based Services in 5GS</t>
  </si>
  <si>
    <t>5MBP3</t>
  </si>
  <si>
    <t>26.517</t>
  </si>
  <si>
    <t>Laeyoung Kim</t>
  </si>
  <si>
    <t>23.503</t>
  </si>
  <si>
    <t>FS_NG_RTC</t>
  </si>
  <si>
    <t>TEI18</t>
  </si>
  <si>
    <t>Qualcomm</t>
  </si>
  <si>
    <t>Mehrdad Shariat</t>
  </si>
  <si>
    <t>FS_5G_ProSe_Ph2</t>
  </si>
  <si>
    <t>FS_AmbientIoT</t>
  </si>
  <si>
    <t>FS_NetShare</t>
  </si>
  <si>
    <t>IRail</t>
  </si>
  <si>
    <t>eECM</t>
  </si>
  <si>
    <t>iRTCW</t>
  </si>
  <si>
    <t>5GMARCH_Ph2</t>
  </si>
  <si>
    <t>Johannes Achter</t>
  </si>
  <si>
    <t>KPN</t>
  </si>
  <si>
    <t>Opening of the Meeting</t>
  </si>
  <si>
    <t>Note: This time no joint online session with RAN is planned</t>
  </si>
  <si>
    <t>Report from previous TSG SA meetings</t>
  </si>
  <si>
    <t>Items for early consideration</t>
  </si>
  <si>
    <t>Challenges to working agreements (Must have been previously requested)</t>
  </si>
  <si>
    <t>Issues highlighted for early treatment (Please contact the chair in advance)</t>
  </si>
  <si>
    <t>Reports from external bodies (provided by Liaison persons)</t>
  </si>
  <si>
    <t>Pekka Kuure</t>
  </si>
  <si>
    <t>EDF Recherche et Développement</t>
  </si>
  <si>
    <t>IIT Kanpur</t>
  </si>
  <si>
    <t>VIAVI Solutions</t>
  </si>
  <si>
    <t>Chongqing Angying</t>
  </si>
  <si>
    <t>OPPO Beijing</t>
  </si>
  <si>
    <t>Shenzhen Heytap</t>
  </si>
  <si>
    <t>DOCOMO Beijing Labs</t>
  </si>
  <si>
    <t>NTT Advanced Technology Corpor</t>
  </si>
  <si>
    <t>Meta Ireland</t>
  </si>
  <si>
    <t>Meta USA</t>
  </si>
  <si>
    <t>Tessares</t>
  </si>
  <si>
    <t>SyncTechno, Inc.</t>
  </si>
  <si>
    <t>Qualcomm France</t>
  </si>
  <si>
    <t>E-surfing Digital</t>
  </si>
  <si>
    <t>Unisoc</t>
  </si>
  <si>
    <t>Apple R&amp;D</t>
  </si>
  <si>
    <t>SKY Perfect JSAT Corporation</t>
  </si>
  <si>
    <t>Apple Marketing Iberia</t>
  </si>
  <si>
    <t>NTPU</t>
  </si>
  <si>
    <t>ZEKU</t>
  </si>
  <si>
    <t>Lynk Global</t>
  </si>
  <si>
    <t>Xiaomi EV Technology</t>
  </si>
  <si>
    <t>BMWK</t>
  </si>
  <si>
    <t>Hangzhou Mengyuxiang</t>
  </si>
  <si>
    <t>Hangzhou Douku</t>
  </si>
  <si>
    <t>Apple</t>
  </si>
  <si>
    <t>vivo Japan KK</t>
  </si>
  <si>
    <t>A.S.T.R.I.D. SA/NV</t>
  </si>
  <si>
    <t>Apple AB NUF</t>
  </si>
  <si>
    <t>ASR</t>
  </si>
  <si>
    <t>Astrome Technologies Pvt Lt</t>
  </si>
  <si>
    <t>Baicells Technologies Co. Ltd</t>
  </si>
  <si>
    <t>BBA</t>
  </si>
  <si>
    <t>BeammWave AB</t>
  </si>
  <si>
    <t>Bharat Electronics Limited</t>
  </si>
  <si>
    <t>BSI (DE)</t>
  </si>
  <si>
    <t>BSNL</t>
  </si>
  <si>
    <t>BTPDI</t>
  </si>
  <si>
    <t>C-DAC</t>
  </si>
  <si>
    <t>Chengdu OPPO Telecommunication</t>
  </si>
  <si>
    <t>Chinatelecom Cloud</t>
  </si>
  <si>
    <t>Cisco Systems India Pvt. Ltd.</t>
  </si>
  <si>
    <t>Cobham SatCom A/S</t>
  </si>
  <si>
    <t>Cognyte</t>
  </si>
  <si>
    <t>Comba</t>
  </si>
  <si>
    <t>Commsat</t>
  </si>
  <si>
    <t>CQUPT</t>
  </si>
  <si>
    <t>CSA</t>
  </si>
  <si>
    <t>CSPIA</t>
  </si>
  <si>
    <t>CTSI</t>
  </si>
  <si>
    <t>CU Digital Technology</t>
  </si>
  <si>
    <t>CUG</t>
  </si>
  <si>
    <t>Cygnusemi</t>
  </si>
  <si>
    <t>Dell Technologies</t>
  </si>
  <si>
    <t>DKK Co., Ltd.</t>
  </si>
  <si>
    <t>EAST SA</t>
  </si>
  <si>
    <t>EFORT</t>
  </si>
  <si>
    <t>Element Materials Technology</t>
  </si>
  <si>
    <t>ERNET India</t>
  </si>
  <si>
    <t>Esurfing IoT</t>
  </si>
  <si>
    <t>Facebook India</t>
  </si>
  <si>
    <t>Facebook Japan K.K.</t>
  </si>
  <si>
    <t>FORCE Technology</t>
  </si>
  <si>
    <t>Ford</t>
  </si>
  <si>
    <t>GANPAT UNIVERSITY</t>
  </si>
  <si>
    <t>Group 2000</t>
  </si>
  <si>
    <t>HA/ST</t>
  </si>
  <si>
    <t>Haier W. W.</t>
  </si>
  <si>
    <t>HFCL</t>
  </si>
  <si>
    <t>IDRBT</t>
  </si>
  <si>
    <t>IIIT Bangalore</t>
  </si>
  <si>
    <t>IIIT Delhi</t>
  </si>
  <si>
    <t>IIIT Hyderabad</t>
  </si>
  <si>
    <t>IISc, Bangalore</t>
  </si>
  <si>
    <t>IIT Bhilai</t>
  </si>
  <si>
    <t>IIT Delhi</t>
  </si>
  <si>
    <t>IIT Mandi</t>
  </si>
  <si>
    <t>IIT Roorkee</t>
  </si>
  <si>
    <t>IIT, Kharagpur</t>
  </si>
  <si>
    <t>IMDA</t>
  </si>
  <si>
    <t>INSPUR</t>
  </si>
  <si>
    <t>Intel Romania</t>
  </si>
  <si>
    <t>InterDigital Finland Oy</t>
  </si>
  <si>
    <t>Intersec</t>
  </si>
  <si>
    <t>INVAS Technologies Pvt Ltd</t>
  </si>
  <si>
    <t>JSI GmbH</t>
  </si>
  <si>
    <t>Kepler</t>
  </si>
  <si>
    <t>Kyonggi University</t>
  </si>
  <si>
    <t>Lekha Wireless Solutions</t>
  </si>
  <si>
    <t>Locaila</t>
  </si>
  <si>
    <t>MediaTek Korea Inc.</t>
  </si>
  <si>
    <t>MeitY</t>
  </si>
  <si>
    <t>Mercedes-Benz AG</t>
  </si>
  <si>
    <t>Mesaqin.com s.r.o (Ltd.)</t>
  </si>
  <si>
    <t>MinEA</t>
  </si>
  <si>
    <t>Ministère Economie et Finances</t>
  </si>
  <si>
    <t>Motorola Mobility España SA</t>
  </si>
  <si>
    <t>National Smart Grid Mission</t>
  </si>
  <si>
    <t>National Spectrum Consortium</t>
  </si>
  <si>
    <t>Netherlands Police</t>
  </si>
  <si>
    <t>Neustar, Inc.</t>
  </si>
  <si>
    <t>NVIDIA</t>
  </si>
  <si>
    <t>ORS</t>
  </si>
  <si>
    <t>Panasonic Holdings Corporation</t>
  </si>
  <si>
    <t>Peraton Labs</t>
  </si>
  <si>
    <t>PML</t>
  </si>
  <si>
    <t>Prasar Bharati</t>
  </si>
  <si>
    <t>Qualcomm Israel Ltd.</t>
  </si>
  <si>
    <t>Quanray</t>
  </si>
  <si>
    <t>SAMEER</t>
  </si>
  <si>
    <t>Sensorise</t>
  </si>
  <si>
    <t>SEU</t>
  </si>
  <si>
    <t>Sierra Wireless. S.A.</t>
  </si>
  <si>
    <t>Signalchip Innovations Pvt.</t>
  </si>
  <si>
    <t>Skylo Technologies</t>
  </si>
  <si>
    <t>Softel Systems</t>
  </si>
  <si>
    <t>Sony Group Corporation</t>
  </si>
  <si>
    <t>Sooktha Consulting Pvt Ltd</t>
  </si>
  <si>
    <t>Sterlite Technologies Ltd</t>
  </si>
  <si>
    <t>SWR</t>
  </si>
  <si>
    <t>TCIL</t>
  </si>
  <si>
    <t>TCS</t>
  </si>
  <si>
    <t>Tektronix GmbH</t>
  </si>
  <si>
    <t>Tencent Cloud</t>
  </si>
  <si>
    <t>TII</t>
  </si>
  <si>
    <t>Trimble</t>
  </si>
  <si>
    <t>TTP plc</t>
  </si>
  <si>
    <t>Uangel</t>
  </si>
  <si>
    <t>UIET Panjab University</t>
  </si>
  <si>
    <t>Unicom Broadband Online</t>
  </si>
  <si>
    <t>Unicompay</t>
  </si>
  <si>
    <t>Unisoc Beijing</t>
  </si>
  <si>
    <t>VALID SOLUCIONES TECNOLÓGICAS</t>
  </si>
  <si>
    <t>ViaSat Satellite Holdings Ltd</t>
  </si>
  <si>
    <t>VSENS</t>
  </si>
  <si>
    <t>Wiliot Ltd.</t>
  </si>
  <si>
    <t>Individual Member with Voting or Proxy rights</t>
  </si>
  <si>
    <t>Qiang Deng</t>
  </si>
  <si>
    <t>Rel-18 CRs on Lawful Interception</t>
  </si>
  <si>
    <t>LI18</t>
  </si>
  <si>
    <t>FS_SFC</t>
  </si>
  <si>
    <t>FS_eUEPO</t>
  </si>
  <si>
    <t>FS_UPEAS</t>
  </si>
  <si>
    <t>FS_eNPN_Ph2</t>
  </si>
  <si>
    <t>FS_5WWC_Ph2</t>
  </si>
  <si>
    <t>FS_XRM</t>
  </si>
  <si>
    <t>23.700-08</t>
  </si>
  <si>
    <t>Stage 1 CRs on FS_FRMCS_Ph5</t>
  </si>
  <si>
    <t>FS_eNA_Ph3</t>
  </si>
  <si>
    <t>17.4.0</t>
  </si>
  <si>
    <t>23.700-64</t>
  </si>
  <si>
    <t>FS_eV2XAPP2</t>
  </si>
  <si>
    <t>23.700-76</t>
  </si>
  <si>
    <t>FS_MCAHGC</t>
  </si>
  <si>
    <t>23.700-98</t>
  </si>
  <si>
    <t>FS_SEALDD</t>
  </si>
  <si>
    <t>CAPIF</t>
  </si>
  <si>
    <t>Rel-17 CRs on Intent driven management service for mobile network</t>
  </si>
  <si>
    <t>Rel-17 CRs on Management data collection control and discovery</t>
  </si>
  <si>
    <t>Rel-18 CRs on Additional NRM features phase 2</t>
  </si>
  <si>
    <t>AdNRM_ph2</t>
  </si>
  <si>
    <t>Rel-17 CRs on Security aspects of Uncrewed Aerial Systems</t>
  </si>
  <si>
    <t>Rel-17 CRs on Security Aspects of Enhancements of Support for Edge Computing in 5GC</t>
  </si>
  <si>
    <t>Lenovo</t>
  </si>
  <si>
    <t>2.1.0</t>
  </si>
  <si>
    <t>PENG TAN</t>
  </si>
  <si>
    <t>Niranth Amogh</t>
  </si>
  <si>
    <t>Mona Mustapha</t>
  </si>
  <si>
    <t>1.0.1</t>
  </si>
  <si>
    <t>5GMS3</t>
  </si>
  <si>
    <t>SP-221003</t>
  </si>
  <si>
    <t>SP-221004</t>
  </si>
  <si>
    <t>SP-221005</t>
  </si>
  <si>
    <t>SP-221006</t>
  </si>
  <si>
    <t>SP-221007</t>
  </si>
  <si>
    <t>SP-221008</t>
  </si>
  <si>
    <t>SP-221009</t>
  </si>
  <si>
    <t>SP-221010</t>
  </si>
  <si>
    <t>SP-221011</t>
  </si>
  <si>
    <t>SP-221012</t>
  </si>
  <si>
    <t>SP-221013</t>
  </si>
  <si>
    <t>SP-221014</t>
  </si>
  <si>
    <t>SP-221015</t>
  </si>
  <si>
    <t>SP-221016</t>
  </si>
  <si>
    <t>SP-221017</t>
  </si>
  <si>
    <t>SP-221018</t>
  </si>
  <si>
    <t>SP-221019</t>
  </si>
  <si>
    <t>SP-221020</t>
  </si>
  <si>
    <t>SP-221021</t>
  </si>
  <si>
    <t>SP-221022</t>
  </si>
  <si>
    <t>SP-221023</t>
  </si>
  <si>
    <t>SP-221024</t>
  </si>
  <si>
    <t>SP-221025</t>
  </si>
  <si>
    <t>SP-221026</t>
  </si>
  <si>
    <t>SP-221027</t>
  </si>
  <si>
    <t>SP-221028</t>
  </si>
  <si>
    <t>SP-221029</t>
  </si>
  <si>
    <t>SP-221030</t>
  </si>
  <si>
    <t>SP-221031</t>
  </si>
  <si>
    <t>SP-221032</t>
  </si>
  <si>
    <t>SP-221033</t>
  </si>
  <si>
    <t>SP-221034</t>
  </si>
  <si>
    <t>SP-221035</t>
  </si>
  <si>
    <t>SP-221036</t>
  </si>
  <si>
    <t>SP-221037</t>
  </si>
  <si>
    <t>SP-221038</t>
  </si>
  <si>
    <t>SP-221039</t>
  </si>
  <si>
    <t>SP-221040</t>
  </si>
  <si>
    <t>SP-221041</t>
  </si>
  <si>
    <t>SP-221042</t>
  </si>
  <si>
    <t>SP-221043</t>
  </si>
  <si>
    <t>SP-221044</t>
  </si>
  <si>
    <t>SP-221045</t>
  </si>
  <si>
    <t>SP-221046</t>
  </si>
  <si>
    <t>SP-221047</t>
  </si>
  <si>
    <t>SP-221048</t>
  </si>
  <si>
    <t>SP-221049</t>
  </si>
  <si>
    <t>SP-221050</t>
  </si>
  <si>
    <t>SP-221051</t>
  </si>
  <si>
    <t>SP-221052</t>
  </si>
  <si>
    <t>SP-221053</t>
  </si>
  <si>
    <t>SP-221054</t>
  </si>
  <si>
    <t>SP-221055</t>
  </si>
  <si>
    <t>SP-221056</t>
  </si>
  <si>
    <t>SP-221057</t>
  </si>
  <si>
    <t>SP-221058</t>
  </si>
  <si>
    <t>SP-221059</t>
  </si>
  <si>
    <t>SP-221060</t>
  </si>
  <si>
    <t>SP-221061</t>
  </si>
  <si>
    <t>SP-221062</t>
  </si>
  <si>
    <t>SP-221063</t>
  </si>
  <si>
    <t>SP-221064</t>
  </si>
  <si>
    <t>SP-221065</t>
  </si>
  <si>
    <t>SP-221066</t>
  </si>
  <si>
    <t>SP-221067</t>
  </si>
  <si>
    <t>SP-221068</t>
  </si>
  <si>
    <t>SP-221069</t>
  </si>
  <si>
    <t>SP-221070</t>
  </si>
  <si>
    <t>SP-221071</t>
  </si>
  <si>
    <t>SP-221072</t>
  </si>
  <si>
    <t>SP-221073</t>
  </si>
  <si>
    <t>SP-221074</t>
  </si>
  <si>
    <t>SP-221075</t>
  </si>
  <si>
    <t>SP-221076</t>
  </si>
  <si>
    <t>SP-221077</t>
  </si>
  <si>
    <t>SP-221078</t>
  </si>
  <si>
    <t>SP-221079</t>
  </si>
  <si>
    <t>SP-221080</t>
  </si>
  <si>
    <t>SP-221081</t>
  </si>
  <si>
    <t>SP-221082</t>
  </si>
  <si>
    <t>SP-221083</t>
  </si>
  <si>
    <t>SP-221084</t>
  </si>
  <si>
    <t>SP-221085</t>
  </si>
  <si>
    <t>SP-221086</t>
  </si>
  <si>
    <t>SP-221087</t>
  </si>
  <si>
    <t>SP-221088</t>
  </si>
  <si>
    <t>SP-221089</t>
  </si>
  <si>
    <t>SP-221090</t>
  </si>
  <si>
    <t>SP-221091</t>
  </si>
  <si>
    <t>SP-221092</t>
  </si>
  <si>
    <t>SP-221093</t>
  </si>
  <si>
    <t>SP-221094</t>
  </si>
  <si>
    <t>SP-221095</t>
  </si>
  <si>
    <t>SP-221096</t>
  </si>
  <si>
    <t>SP-221097</t>
  </si>
  <si>
    <t>SP-221098</t>
  </si>
  <si>
    <t>SP-221099</t>
  </si>
  <si>
    <t>SP-221100</t>
  </si>
  <si>
    <t>SP-221101</t>
  </si>
  <si>
    <t>SP-221102</t>
  </si>
  <si>
    <t>SP-221103</t>
  </si>
  <si>
    <t>SP-221104</t>
  </si>
  <si>
    <t>SP-221105</t>
  </si>
  <si>
    <t>SP-221106</t>
  </si>
  <si>
    <t>SP-221107</t>
  </si>
  <si>
    <t>SP-221108</t>
  </si>
  <si>
    <t>SP-221109</t>
  </si>
  <si>
    <t>SP-221110</t>
  </si>
  <si>
    <t>SP-221111</t>
  </si>
  <si>
    <t>SP-221112</t>
  </si>
  <si>
    <t>SP-221113</t>
  </si>
  <si>
    <t>SP-221114</t>
  </si>
  <si>
    <t>SP-221115</t>
  </si>
  <si>
    <t>SP-221116</t>
  </si>
  <si>
    <t>SP-221117</t>
  </si>
  <si>
    <t>SP-221118</t>
  </si>
  <si>
    <t>SP-221119</t>
  </si>
  <si>
    <t>SP-221120</t>
  </si>
  <si>
    <t>SP-221121</t>
  </si>
  <si>
    <t>SP-221122</t>
  </si>
  <si>
    <t>SP-221123</t>
  </si>
  <si>
    <t>SP-221124</t>
  </si>
  <si>
    <t>SP-221125</t>
  </si>
  <si>
    <t>SP-221126</t>
  </si>
  <si>
    <t>SP-221127</t>
  </si>
  <si>
    <t>SP-221128</t>
  </si>
  <si>
    <t>SP-221129</t>
  </si>
  <si>
    <t>SP-221130</t>
  </si>
  <si>
    <t>SP-221131</t>
  </si>
  <si>
    <t>SP-221132</t>
  </si>
  <si>
    <t>SP-221133</t>
  </si>
  <si>
    <t>SP-221134</t>
  </si>
  <si>
    <t>SP-221135</t>
  </si>
  <si>
    <t>SP-221136</t>
  </si>
  <si>
    <t>SP-221137</t>
  </si>
  <si>
    <t>SP-221138</t>
  </si>
  <si>
    <t>SP-221139</t>
  </si>
  <si>
    <t>SP-221140</t>
  </si>
  <si>
    <t>SP-221141</t>
  </si>
  <si>
    <t>Discussion papers on work in Rel-18</t>
  </si>
  <si>
    <t>Discussion papers on work in Rel-19 and later (includes discussion on Rel-19 process)</t>
  </si>
  <si>
    <t>1 Introduction As communicated previously GSMA Operator Platform API Group (OPAG) is progressing the documentation of its East West Band allowing federation of Telco Edge computing platforms. Through this liaison statement OPAG would like to share the latest draft of the East West Bound interface aiming to allow loads deployments across multiple operative domains. Those capabilities are described in the documents EWBI API and the corresponding YAML file Federation API attached to this LS. 2 Edge computing service APIs The document is now under final stage review within OPAG and OPG. The document is expected to reach PRD stage in October 2022. 3 Conclusion and actions OPAG expects its EWBI PRD to be used as base reference for ETSI and 3GPP federation concepts under definition and is willing to collaborate in order to avoid market fragmentation. 3GPP and ETSI to consider OPAG input as part of their ongoing standardization activities. 3GPP ETSI and OPG/OPAG to agree upon the approach to be adopted to avoid market fragmentation for edge platforms federation.</t>
  </si>
  <si>
    <t>LS from ITU-T JCA-IMT2020: LS on Invitation to update the information in the IMT-2020 and beyond roadmap</t>
  </si>
  <si>
    <t>Miguel Hernandez</t>
  </si>
  <si>
    <t>LS from GSMA OPAG: Network federation interface for Telco edge consideration</t>
  </si>
  <si>
    <t>GSMA OPAG (OPAG_34_Doc_06)</t>
  </si>
  <si>
    <t>Sandra Ondrusova</t>
  </si>
  <si>
    <t>Marco Carugi</t>
  </si>
  <si>
    <t>28.541</t>
  </si>
  <si>
    <t>EE5GPLUS_Ph2</t>
  </si>
  <si>
    <t>26.857</t>
  </si>
  <si>
    <t>FS_5G_MSE</t>
  </si>
  <si>
    <t>FS_ATSSS_Ph3</t>
  </si>
  <si>
    <t>23.700-05</t>
  </si>
  <si>
    <t>FS_VMR</t>
  </si>
  <si>
    <t>23.700-25</t>
  </si>
  <si>
    <t>FS_5TRS_URLLC</t>
  </si>
  <si>
    <t>23.700-27</t>
  </si>
  <si>
    <t>FS_5GSATB</t>
  </si>
  <si>
    <t>23.700-33</t>
  </si>
  <si>
    <t>23.700-41</t>
  </si>
  <si>
    <t>23.700-47</t>
  </si>
  <si>
    <t>23.700-48</t>
  </si>
  <si>
    <t>23.700-53</t>
  </si>
  <si>
    <t>23.700-58</t>
  </si>
  <si>
    <t>FS_UAS_Ph2</t>
  </si>
  <si>
    <t>23.700-60</t>
  </si>
  <si>
    <t>23.700-62</t>
  </si>
  <si>
    <t>23.700-71</t>
  </si>
  <si>
    <t>FS_eLCS_Ph3</t>
  </si>
  <si>
    <t>23.700-74</t>
  </si>
  <si>
    <t>FS_GMEC</t>
  </si>
  <si>
    <t>23.700-80</t>
  </si>
  <si>
    <t>23.700-81</t>
  </si>
  <si>
    <t>23.700-85</t>
  </si>
  <si>
    <t>23.700-86</t>
  </si>
  <si>
    <t>FS_Ranging_SL</t>
  </si>
  <si>
    <t>23.700-87</t>
  </si>
  <si>
    <t>23.700-88</t>
  </si>
  <si>
    <t>FS_PIN</t>
  </si>
  <si>
    <t>23.700-17</t>
  </si>
  <si>
    <t>23.700-18</t>
  </si>
  <si>
    <t>1.1.0</t>
  </si>
  <si>
    <t>Rel-18 CRs on Enhanced Edge Computing Management</t>
  </si>
  <si>
    <t>Rel-18 CRs on 5G performance measurements and KPIs phase 3</t>
  </si>
  <si>
    <t>PM_KPI_5G_Ph3</t>
  </si>
  <si>
    <t>Rel-18 CRs on Multimedia Messaging Service Charging using service-based interface</t>
  </si>
  <si>
    <t>MMS_CH_SBI</t>
  </si>
  <si>
    <t>Rel-14 CRs on Security of the Mission Critical Service</t>
  </si>
  <si>
    <t>MCSec</t>
  </si>
  <si>
    <t>TS OR TR COVER</t>
  </si>
  <si>
    <t>23.700-28</t>
  </si>
  <si>
    <t>FS_5GSAT_Ph2</t>
  </si>
  <si>
    <t>Yang Shen</t>
  </si>
  <si>
    <t>Ming Ai</t>
  </si>
  <si>
    <t>Jean-Yves Fine</t>
  </si>
  <si>
    <t>Laurent Thiebaut</t>
  </si>
  <si>
    <t>23.700-34</t>
  </si>
  <si>
    <t>FS_ADAES</t>
  </si>
  <si>
    <t>23.700-55</t>
  </si>
  <si>
    <t>SA WG5 report</t>
  </si>
  <si>
    <t>To: SA WG5, SA WG6, SA WG2, ETSI ISG MEC. CC: OPG, TSG SA</t>
  </si>
  <si>
    <t>Apple (Guizhou)</t>
  </si>
  <si>
    <t>Nanjing Weibo</t>
  </si>
  <si>
    <t>ZTE Corporation.</t>
  </si>
  <si>
    <t>SDI Squared</t>
  </si>
  <si>
    <t>iQoo</t>
  </si>
  <si>
    <t>Apple (Ulanqab)</t>
  </si>
  <si>
    <t>Apple Solutions</t>
  </si>
  <si>
    <t>OPPO (chongqing) Intelligence</t>
  </si>
  <si>
    <t>Apple Trading</t>
  </si>
  <si>
    <t>Wenruo Zhu</t>
  </si>
  <si>
    <t>Patrice Hédé</t>
  </si>
  <si>
    <t>ETSI MCC (Work Plan Manager)</t>
  </si>
  <si>
    <t>Apple Czech s.r.o.</t>
  </si>
  <si>
    <t>Apple EPE</t>
  </si>
  <si>
    <t>Apple Operations Europe Ltd</t>
  </si>
  <si>
    <t>Apple Lithuania UAB</t>
  </si>
  <si>
    <t>Apple Advertising (Beijing)</t>
  </si>
  <si>
    <t>Apple AB Finland</t>
  </si>
  <si>
    <t>Apple Distribution Intl Ltd</t>
  </si>
  <si>
    <t>Apple AB Denmark</t>
  </si>
  <si>
    <t>Apple Benelux B.V. - Belgium</t>
  </si>
  <si>
    <t>Apple Technical Services</t>
  </si>
  <si>
    <t>GMEC</t>
  </si>
  <si>
    <t>SEALDD</t>
  </si>
  <si>
    <t>UASAPP_Ph2</t>
  </si>
  <si>
    <t>EDGEAPP_Ph2</t>
  </si>
  <si>
    <t>5WWC_Ph2</t>
  </si>
  <si>
    <t>OAM_MetDep</t>
  </si>
  <si>
    <t>SFC</t>
  </si>
  <si>
    <t>eNPN_Ph2</t>
  </si>
  <si>
    <t>5G_ProSe_Ph2</t>
  </si>
  <si>
    <t>AMP</t>
  </si>
  <si>
    <t>5G_eLCS_Ph3</t>
  </si>
  <si>
    <t>ATSSS_Ph3</t>
  </si>
  <si>
    <t>TRS_URLLC</t>
  </si>
  <si>
    <t>eUEPO</t>
  </si>
  <si>
    <t>EDGE_Ph2</t>
  </si>
  <si>
    <t>SAICT</t>
  </si>
  <si>
    <t>CC#1: Noted</t>
  </si>
  <si>
    <t>Apple Electronics</t>
  </si>
  <si>
    <t>Chosun University</t>
  </si>
  <si>
    <t>Deloitte Tohmatsu Cyber LLC</t>
  </si>
  <si>
    <t>Eurofins KCTL</t>
  </si>
  <si>
    <t>GW</t>
  </si>
  <si>
    <t>Hyundai Motor Company</t>
  </si>
  <si>
    <t>IIT JODHPUR</t>
  </si>
  <si>
    <t>Kumu Networks</t>
  </si>
  <si>
    <t>NCI Agency</t>
  </si>
  <si>
    <t>NYCU</t>
  </si>
  <si>
    <t>Rakuten Symphony</t>
  </si>
  <si>
    <t>Texas A&amp;M University</t>
  </si>
  <si>
    <t>ubinexus</t>
  </si>
  <si>
    <t>Valid8</t>
  </si>
  <si>
    <t>CC#5: Noted</t>
  </si>
  <si>
    <t>For TSG SA endorsement and forwarding to PCG for transmission to ITU-R WP5D</t>
  </si>
  <si>
    <t>SP-221142</t>
  </si>
  <si>
    <t>SP-221143</t>
  </si>
  <si>
    <t>SP-221144</t>
  </si>
  <si>
    <t>SP-221145</t>
  </si>
  <si>
    <t>SP-221146</t>
  </si>
  <si>
    <t>SP-221147</t>
  </si>
  <si>
    <t>SP-221148</t>
  </si>
  <si>
    <t>SP-221149</t>
  </si>
  <si>
    <t>SP-221150</t>
  </si>
  <si>
    <t>SP-221151</t>
  </si>
  <si>
    <t>SP-221152</t>
  </si>
  <si>
    <t>SP-221153</t>
  </si>
  <si>
    <t>SP-221154</t>
  </si>
  <si>
    <t>SP-221155</t>
  </si>
  <si>
    <t>SP-221156</t>
  </si>
  <si>
    <t>SP-221157</t>
  </si>
  <si>
    <t>SP-221158</t>
  </si>
  <si>
    <t>SP-221159</t>
  </si>
  <si>
    <t>SP-221160</t>
  </si>
  <si>
    <t>SP-221161</t>
  </si>
  <si>
    <t>SP-221162</t>
  </si>
  <si>
    <t>SP-221163</t>
  </si>
  <si>
    <t>SP-221164</t>
  </si>
  <si>
    <t>SP-221165</t>
  </si>
  <si>
    <t>SP-221166</t>
  </si>
  <si>
    <t>SP-221167</t>
  </si>
  <si>
    <t>SP-221168</t>
  </si>
  <si>
    <t>SP-221169</t>
  </si>
  <si>
    <t>SP-221170</t>
  </si>
  <si>
    <t>SP-221171</t>
  </si>
  <si>
    <t>SP-221172</t>
  </si>
  <si>
    <t>SP-221173</t>
  </si>
  <si>
    <t>SP-221174</t>
  </si>
  <si>
    <t>SP-221175</t>
  </si>
  <si>
    <t>SP-221176</t>
  </si>
  <si>
    <t>SP-221177</t>
  </si>
  <si>
    <t>SP-221178</t>
  </si>
  <si>
    <t>SP-221179</t>
  </si>
  <si>
    <t>SP-221180</t>
  </si>
  <si>
    <t>SP-221181</t>
  </si>
  <si>
    <t>SP-221182</t>
  </si>
  <si>
    <t>SP-221183</t>
  </si>
  <si>
    <t>SP-221184</t>
  </si>
  <si>
    <t>SP-221185</t>
  </si>
  <si>
    <t>SP-221186</t>
  </si>
  <si>
    <t>SP-221187</t>
  </si>
  <si>
    <t>SP-221188</t>
  </si>
  <si>
    <t>SP-221189</t>
  </si>
  <si>
    <t>SP-221190</t>
  </si>
  <si>
    <t>SP-221191</t>
  </si>
  <si>
    <t>SP-221192</t>
  </si>
  <si>
    <t>SP-221193</t>
  </si>
  <si>
    <t>SP-221194</t>
  </si>
  <si>
    <t>SP-221195</t>
  </si>
  <si>
    <t>SP-221196</t>
  </si>
  <si>
    <t>SP-221197</t>
  </si>
  <si>
    <t>SP-221198</t>
  </si>
  <si>
    <t>SP-221199</t>
  </si>
  <si>
    <t>SP-221200</t>
  </si>
  <si>
    <t>SP-221201</t>
  </si>
  <si>
    <t>SP-221202</t>
  </si>
  <si>
    <t>SP-221203</t>
  </si>
  <si>
    <t>SP-221204</t>
  </si>
  <si>
    <t>SP-221205</t>
  </si>
  <si>
    <t>SP-221206</t>
  </si>
  <si>
    <t>SP-221207</t>
  </si>
  <si>
    <t>SP-221208</t>
  </si>
  <si>
    <t>SP-221209</t>
  </si>
  <si>
    <t>SP-221210</t>
  </si>
  <si>
    <t>SP-221211</t>
  </si>
  <si>
    <t>SP-221212</t>
  </si>
  <si>
    <t>SP-221213</t>
  </si>
  <si>
    <t>SP-221214</t>
  </si>
  <si>
    <t>SP-221215</t>
  </si>
  <si>
    <t>SP-221216</t>
  </si>
  <si>
    <t>SP-221217</t>
  </si>
  <si>
    <t>SP-221218</t>
  </si>
  <si>
    <t>SP-221219</t>
  </si>
  <si>
    <t>SP-221220</t>
  </si>
  <si>
    <t>SP-221221</t>
  </si>
  <si>
    <t>SP-221222</t>
  </si>
  <si>
    <t>SP-221223</t>
  </si>
  <si>
    <t>SP-221224</t>
  </si>
  <si>
    <t>SP-221225</t>
  </si>
  <si>
    <t>SP-221226</t>
  </si>
  <si>
    <t>SP-221227</t>
  </si>
  <si>
    <t>SP-221228</t>
  </si>
  <si>
    <t>SP-221229</t>
  </si>
  <si>
    <t>SP-221230</t>
  </si>
  <si>
    <t>SP-221231</t>
  </si>
  <si>
    <t>SP-221232</t>
  </si>
  <si>
    <t>SP-221233</t>
  </si>
  <si>
    <t>SP-221234</t>
  </si>
  <si>
    <t>SP-221235</t>
  </si>
  <si>
    <t>SP-221236</t>
  </si>
  <si>
    <t>SP-221237</t>
  </si>
  <si>
    <t>SP-221238</t>
  </si>
  <si>
    <t>SP-221239</t>
  </si>
  <si>
    <t>SP-221240</t>
  </si>
  <si>
    <t>SP-221241</t>
  </si>
  <si>
    <t>SP-221242</t>
  </si>
  <si>
    <t>SP-221243</t>
  </si>
  <si>
    <t>SP-221244</t>
  </si>
  <si>
    <t>SP-221245</t>
  </si>
  <si>
    <t>SP-221246</t>
  </si>
  <si>
    <t>SP-221247</t>
  </si>
  <si>
    <t>SP-221248</t>
  </si>
  <si>
    <t>SP-221249</t>
  </si>
  <si>
    <t>SP-221250</t>
  </si>
  <si>
    <t>SP-221251</t>
  </si>
  <si>
    <t>SP-221252</t>
  </si>
  <si>
    <t>SP-221253</t>
  </si>
  <si>
    <t>SP-221254</t>
  </si>
  <si>
    <t>SP-221255</t>
  </si>
  <si>
    <t>SP-221256</t>
  </si>
  <si>
    <t>SP-221257</t>
  </si>
  <si>
    <t>SP-221258</t>
  </si>
  <si>
    <t>SP-221259</t>
  </si>
  <si>
    <t>SP-221260</t>
  </si>
  <si>
    <t>SP-221261</t>
  </si>
  <si>
    <t>SP-221262</t>
  </si>
  <si>
    <t>SP-221263</t>
  </si>
  <si>
    <t>SP-221264</t>
  </si>
  <si>
    <t>SP-221265</t>
  </si>
  <si>
    <t>SP-221266</t>
  </si>
  <si>
    <t>SP-221267</t>
  </si>
  <si>
    <t>SP-221268</t>
  </si>
  <si>
    <t>SP-221269</t>
  </si>
  <si>
    <t>SP-221270</t>
  </si>
  <si>
    <t>SP-221271</t>
  </si>
  <si>
    <t>SP-221272</t>
  </si>
  <si>
    <t>SP-221273</t>
  </si>
  <si>
    <t>SP-221274</t>
  </si>
  <si>
    <t>SP-221275</t>
  </si>
  <si>
    <t>SP-221276</t>
  </si>
  <si>
    <t>SP-221277</t>
  </si>
  <si>
    <t>SP-221278</t>
  </si>
  <si>
    <t>SP-221279</t>
  </si>
  <si>
    <t>SP-221280</t>
  </si>
  <si>
    <t>SP-221281</t>
  </si>
  <si>
    <t>SP-221282</t>
  </si>
  <si>
    <t>SP-221283</t>
  </si>
  <si>
    <t>SP-221284</t>
  </si>
  <si>
    <t>SP-221285</t>
  </si>
  <si>
    <t>SP-221286</t>
  </si>
  <si>
    <t>SP-221287</t>
  </si>
  <si>
    <t>SP-221288</t>
  </si>
  <si>
    <t>SP-221289</t>
  </si>
  <si>
    <t>SP-221290</t>
  </si>
  <si>
    <t>SP-221291</t>
  </si>
  <si>
    <t>SP-221292</t>
  </si>
  <si>
    <t>SP-221293</t>
  </si>
  <si>
    <t>SP-221294</t>
  </si>
  <si>
    <t>SP-221295</t>
  </si>
  <si>
    <t>SP-221296</t>
  </si>
  <si>
    <t>SP-221297</t>
  </si>
  <si>
    <t>SP-221298</t>
  </si>
  <si>
    <t>SP-221299</t>
  </si>
  <si>
    <t>SP-221300</t>
  </si>
  <si>
    <t>SP-221301</t>
  </si>
  <si>
    <t>SP-221302</t>
  </si>
  <si>
    <t>SP-221303</t>
  </si>
  <si>
    <t>SP-221304</t>
  </si>
  <si>
    <t>SP-221305</t>
  </si>
  <si>
    <t>SP-221306</t>
  </si>
  <si>
    <t>SP-221307</t>
  </si>
  <si>
    <t>SP-221308</t>
  </si>
  <si>
    <t>SP-221309</t>
  </si>
  <si>
    <t>SP-221310</t>
  </si>
  <si>
    <t>SP-221311</t>
  </si>
  <si>
    <t>SP-221312</t>
  </si>
  <si>
    <t>SP-221313</t>
  </si>
  <si>
    <t>SP-221314</t>
  </si>
  <si>
    <t>SP-221315</t>
  </si>
  <si>
    <t>SP-221316</t>
  </si>
  <si>
    <t>SP-221317</t>
  </si>
  <si>
    <t>SP-221318</t>
  </si>
  <si>
    <t>SP-221319</t>
  </si>
  <si>
    <t>SP-221320</t>
  </si>
  <si>
    <t>SP-221321</t>
  </si>
  <si>
    <t>SP-221322</t>
  </si>
  <si>
    <t>SP-221323</t>
  </si>
  <si>
    <t>SP-221324</t>
  </si>
  <si>
    <t>SP-221325</t>
  </si>
  <si>
    <t>SP-221326</t>
  </si>
  <si>
    <t>SP-221327</t>
  </si>
  <si>
    <t>SP-221328</t>
  </si>
  <si>
    <t>SP-221329</t>
  </si>
  <si>
    <t>SP-221330</t>
  </si>
  <si>
    <t>SP-221331</t>
  </si>
  <si>
    <t>SP-221332</t>
  </si>
  <si>
    <t>SP-221333</t>
  </si>
  <si>
    <t>SP-221334</t>
  </si>
  <si>
    <t>SP-221335</t>
  </si>
  <si>
    <t>SP-221336</t>
  </si>
  <si>
    <t>SP-221337</t>
  </si>
  <si>
    <t>SP-221338</t>
  </si>
  <si>
    <t>SP-221339</t>
  </si>
  <si>
    <t>SP-221340</t>
  </si>
  <si>
    <t>SP-221341</t>
  </si>
  <si>
    <t>SP-221342</t>
  </si>
  <si>
    <t>SP-221343</t>
  </si>
  <si>
    <t>SP-221344</t>
  </si>
  <si>
    <t>SP-221345</t>
  </si>
  <si>
    <t>SP-221346</t>
  </si>
  <si>
    <t>SP-221347</t>
  </si>
  <si>
    <t>SP-221348</t>
  </si>
  <si>
    <t>SP-221349</t>
  </si>
  <si>
    <t>SP-221350</t>
  </si>
  <si>
    <t>SP-221351</t>
  </si>
  <si>
    <t>SP-221352</t>
  </si>
  <si>
    <t>SP-221353</t>
  </si>
  <si>
    <t>SP-221354</t>
  </si>
  <si>
    <t>Draft report of TSG SA meeting #97E for approval</t>
  </si>
  <si>
    <t>Discussion papers on work in Rel-17 and earlier</t>
  </si>
  <si>
    <t>Input to Joint RAN/SA meeting (not applicable for SA#98-e)</t>
  </si>
  <si>
    <t>Issues related to Release 17 and earlier planning (nothing expected here)</t>
  </si>
  <si>
    <t>Step 1: Latest 17:00 UTC on Friday 16 December 2022 Step 2: MCC/RAN/CT reporting on Monday 19 December 2022</t>
  </si>
  <si>
    <t>Tuesday, 13 December 2022, 09:00 UTC</t>
  </si>
  <si>
    <t>Registration Deadline: Tuesday, 6 December 2022, 08:59 UTC</t>
  </si>
  <si>
    <t>Submission deadline: Wednesday, 7 December 2022 – 23:59 UTC</t>
  </si>
  <si>
    <t>SP-98E</t>
  </si>
  <si>
    <t>In 2021, 5G-ACIA published a revised white paper on the exposed 5G capabilities that are needed by factory operators to manage and maintain industrial 5G devices and 5G NonPublic Networks (NPN) in a simple and efficient manner [1] . 5G-ACIA informed 3GPP about this work in SP-210281 and a reply LS was provided in SP-211134. 5G-ACIA wishes to thank 3GPP for their answer and collaborative spirit. In the meantime, 5G-ACIA mapped these requirements onto Rel-17 specifications and identified the gaps and possible limitations as listed below. Some of these gaps could be relevant for future 3GPP work. {. . .} Actions: 5G-ACIA kindly asks 3GPP to take note of the identified gaps and limitations in Rel-17 specifications for considerations in the ongoing and future activities of 3GPP.</t>
  </si>
  <si>
    <t>5G-ACIA has produced an internal report on edge computing use cases and requirements for industrial 5G networks and it is now working on a whitepaper about the various edge deployment options and architectural considerations for the edge components. This 5G-ACIA internal technical report aims at identifying and understanding industrial edge use-cases, their requirements concerning the edge computing infrastructure, and the related communication requirements. The service requirements are analyzed in 3GPP TS 22.104 which is consulted for comparison and gap analysis for edge related requirements. The following use-cases that attribute to the gaps with existing 3GPP Standards documents are described below in a nutshell. The first table describes use case title and the corresponding KPI/parameters that might be modified/added. The second table identifies 3GPP document section that might require modifications. {. . .} Actions: 5G-ACIA kindly asks 3GPP to take note of the identified gaps and limitations in Rel-18 specifications for considerations and inform if there are any related activities to address these issues in the ongoing or future 3GPP studies to cover.</t>
  </si>
  <si>
    <t>We write to 3GPP to expose new IETF work (https://datatracker.ietf.org/doc/draft-ietf-lpwan-schc-over-nbiot/) on the application of the SCHC protocol (RFC 8724/8824) on NB IOT. This document is currently under IETF Last Call till October 7th, 2022, and it should be submitted to the IESG evaluation for final approval on October 27th, 2022. All comments are welcome until the ballot of 20 October, to be sent to the last-call@ietf.org mailing list, or exceptionally to iesg@ietf.org instead. SCHC provides a deep compression of the IPv6 packets at Layer-3 and above, and enables new capabilities such as IPv6 and CoAP signaling in highly constrained network like LP-WANs where it was previously considered impossible. SCHC also provides a fragmentation mechanism that would not necessarily be used in the case of NB-IOT. The new work at the IETF LPWAN Working Group provides informational considerations on how SCHC could be used over the Radio link and the No-Access Stratum. It also provides a normative description of the usage of SCHC over the Non-IP Data Delivery service. We foresee a potential of collaboration and cross referencing between our IETF specifications and 3GPP standards and seek advice and feedback.</t>
  </si>
  <si>
    <t>ETSI ISG MEC would like to thank GSMA OPAG for their LS informing about its progress on the documentation of its East West Band Interface (EWBI) allowing federation of Telco Edge computing platforms. As previously shared during the joint workshop with GSMA OPG and 3GPP, the work of ETSI ISG MEC related to EWBI is mainly focused on the deliverable ETSI GS MEC 040, which drafts are publicly available in the MEC Open Area (https://docbox.etsi.org/ISG/MEC/Open/MEC040%20FederationAPI%20drafts). ETSI ISG MEC has considered the work shared by OPAG as attachment of the LS (OPAG_34_006) in the draft titled Operator Platform East-Westbound Interface APIs . As requested by GSMA, the ISG is using this document as base reference for ETSI federation concepts under definition and is willing to collaborate in order to avoid market fragmentation. In particular, this OPAG document can be considered as suitable information for the ongoing standardization activities in MEC 040. In that perspective, we would like to inform you that the MEC 040 deliverable is moving now to stable draft status (all the documents can be found in the MEC Open Area, here), heading to a forthcoming publication of the v3.1.1 of this specification, and the ISG MEC approved at the MEC#31 meeting a NWI proposal, to further progress toward a subsequent publication of MEC 040 v.3.2.1, aiming at covering more extensively the EWBI. ETSI ISG MEC thus would kindly invite GSMA OPAG to have a look at this MEC 040 in the MEC Open Area and provide any feedback about the current Federation API definition and its possible evolutions in MEC. Also in this perspective, ETSI MEC would like to ask for some preliminary clarifications on the EWBI document R1.4 from OPAG: 1. Regarding the location information to establish a federation, there are three concepts in OP PRD (Availability Zone, Region and Cloudlet). We understand that currently the only location-related attribute exchanged during the Create Federation message (clause 3.1.1.2) is Availability Zones (AZ). Would OPAG think that other location-related attributes could be considered as critical from GSMA perspective? 2. ETSI MEC assumes that the main purpose of Availability Zones (AZ) is for disaster recovery, and can work as a basis of billing to application providers. If this ETSI MEC assumption is correct, we would like to have more clarity on the rationale on considering AZ important for the federation creation. ETSI ISG MEC would greatly appreciate answers from OPAG on the above questions for clarifications, for steering the further ISG work in this domain.</t>
  </si>
  <si>
    <t>1 Introduction GSMA Operator Platform API Group (OPAG) has been working on the analysis of 3GPP TR 23.700-98 V1.2.0 (2022-09) to understand its relationship to Federation, Edge Sharing and Roaming and the work GSMA OPAG is doing. 2 Enhanced Application Architecture The target architectures to be analysed are presented in the sections 6.1 and 6.2 of the 3GPP TR 23.700-98 V1.2.0 (2022-09). GSMA OPAG identified that these architectures might be related to the proposed solutions for the following key issues: Key Issue #6: Edge services support across ECSPs. Key Issue #9: Enhancement of dynamic EAS instantiation triggering. Key Issue #10: Support for roaming UEs. Key Issue #17: Discovery of a common EAS. Key Issue #20: Method of supporting federated EAS service Key Issue #22: EAS discovery in Edge Node sharing scenario Considering the description in the 3GPP TR 23.700-98, it is clear that the EDGE-10 interface has an important role in the proposed architectures and solutions, for example: Solution #5: ECS enhancement to discover EESs via other ECSs to support edge services across ECSPs. Solution #14: V-ECS Discovery via the H-ECS. As a part of the analysis, GSMA OPAG would like to understand if 3GPP EDGE-10 interface can be endorsed as part of the OPAG EWBI. However, we could not find a formal definition for EDGE-10 interface in 3GPP specifications. 3 Conclusion and actions GSMA OPAG kindly ask SA WG6 to provide a detailed description of the services and capabilities offered by the EDGE-10 interface and its relation to Federation, Edge Sharing and Roaming scenarios. GSMA OPAG would also like to understand whether SA WG6 is considering the EWBI defined in GSMA PRD OPG.04 for the realisation of the Edge-10 interface.</t>
  </si>
  <si>
    <t>GSMA OPG would like to notify 3GPP and ETSI of the recent release of several GSMA PRDS: OPG.02 Operator Platform Telco Edge Requirements version 3.0, available at gsma.com. The new version contains the following changes: Enhanced Network capabilities exposure New interface - Edge Interconnection Network Cellular Service continuity OPG.03 Southbound Interface Network Resources APIs version 1.0 Available at gsma.com OPG.04 East-Westbound Interface APIs version 1.0 Available at gsma.com</t>
  </si>
  <si>
    <t>GSMA OPG thanks SA WG2 for the LS on shared EHE and HR PDU session with SBO in V-PLMN. Firstly, GSMA OPG would like to clarify that the OP is a conceptual model specifying the behaviour of edge computing systems that share resources among their subscribers. An OP is described in terms of roles, such as Service Resource Management, Federation Management, and Capabilities Exposure, but specific functional entities are not mandated. An OP manages Cloud and Network Resources, on which applications can be deployed for subscribers and which can be shared with partner OPs. The focus of the OP model is sharing resources between edge computing systems owned by different Operators who do not share a trust domain, and providing an edge computing model to applications without excessive complexity. {. . .}</t>
  </si>
  <si>
    <t>Working Party (WP) 5D would like to thank 3GPP for their liaison statement (Doc. 5D/1531) and to inform 3GPP that the working document of the new Report ITU-R M.[IMT.MULTIMEDIA] has been updated. The material provided by 3GPP in Document 5D/1531 has been considered for incorporation in the working document (Document 5D/1555 (Annex 3.3)). 3GPP is further invited to provide additional information, if any, preferably no later than towards the 43rd meeting of WP 5D, which is scheduled to be held from 31 January to 9 February 2023 (contribution deadline, 24 January, 16:00 UTC). Working Party 5D is looking forward to continuing fruitful cooperation with 3GPP on the new Report ITU-R M.[IMT.MULTIMEDIA]. The finalization of the development of this Report is planned for the 44th meeting of WP 5D, scheduled for 13 22 June 2023.</t>
  </si>
  <si>
    <t>LS from ITU-T SG3: LS/r on feedback to ITU-T SG 3 regarding the Technical Report on IMT2020-Related Policy Considering MVNOs under development in Question 3 of SG3</t>
  </si>
  <si>
    <t>ITU-T Study Group 3 (SG3) welcomes initial feedback from ITU-T Study Group 13 (SG13) on STUDY_IMT2020MVNOs and invites additional input from SG13, as well as 3GPP and ITU-D Study Group 1 Question 4/1.</t>
  </si>
  <si>
    <t>SA WG1 thanks to 5GAA s LS and have discussed the questions in the LS based on the Section 6.1 and 6.2 in the 5GAA Technical Report, SA WG1 would like to provide the following answer to Q.1.2 and Q.1.3: Q.1.2 in 5GAA LS: In the context of Requirement 2 Improve freshness of QoS predictions (e.g. notice period) , it is a key 5GAA requirement that notifications on potential QoS changes are delivered to the application sufficiently in advance with respect to the QoS change. Such in-advance time (or notice period) should give the application sufficient time to implement the application reaction before the QoS change happens. The notice period (usually between 6 and 18 seconds according to current PRESA analysis) determines how early - before the predicted QoS change - should the notification be delivered to the consumer. 5GAA understands that notice period can be supported for QoS Sustainability analytics when the consumer includes the parameter Time when the analytics are needed in the subscription/request. 5GAA understands that the value for such parameter should be set to a time in the future so that Time when the analytics are needed + notice period is earlier or equal to the start time of the Analytics target period in the future. Can 3GPP confirm that the parameter Time when the analytics are needed can be used for such purpose for QoS Sustainability, if there are any limitations or constraints to this approach and if the notice period values of 6-18 seconds resulting from PRESA analysis are compatible with Release 18? SA WG1 answer: In Rel-18 TS 22.261 clause 6.40, there are two relevant requirements as below. - Based on operator policy, the 5G system shall be able to provide an indication about a planned change of bitrate, latency, or reliability for a QoS flow to an authorized 3rd party so that the 3rd party AI/ML application is able to adjust the application layer behaviour if time allows. The indication shall provide the anticipated time and location of the change, as well as the target QoS parameters - 5G system shall be able to provide event alerting to an authorized 3rd party, together with a predicted time of the event (e.g., alerting about traffic congestion or UE moving into/out of a different geographical area). NOTE 3: A 3rd party AI/ML application may use the prediction information to minimize disturbance in the transfer of learning data and AI/ML model data Q.1.3 in 5GAA LS: In the context of Requirement 6 Investigate harmonization of QoS change notifications for V2X application (e.g., QoS change notification sent to the UE) and 3GPP study item [3], KI#2, some of the proposed solutions include the possibility to share QoS Sustainability with the UE directly: SA WG1 answer: TS22.261 clause 6.10 contains the following requirements from the Rel18 work on Subscriber aware northbound API access (SP-200797) addressing the issue in Q.1.3 as below The 5G system shall be able to: - provide a third-party with secure access to APIs (e.g. triggered by an application that is visible to the 5G system), by authenticating and authorizing both the third-party and the UE using the third-party's service. - provide a UE with secure access to APIs (e.g. triggered by an application that is not visible to the 5G system), by authenticating and authorizing the UE. - allow the UE to provide/revoke consent for information (e.g., location, presence) to be shared with the third-party. - preserve the confidentiality of the UE's external identity (e.g. MSISDN) against the third-party. - provide a third-party with information to identify networks and APIs on those networks. Action: SA WG1 kindly asks TSG SA to take the above answer into account.</t>
  </si>
  <si>
    <t>SA WG2 thanks TSG RAN for the LS on the scope of resource efficiency for MBS reception in RAN sharing scenarios. TSG RAN wrote: TSG RAN considers that from technical point of view support of resource efficiency for MBS reception is beneficial regardless of the MBS session type (broadcast / multicast). TSG RAN suggests RAN WG3 to focus on the work on the broadcast service for resource efficiency improvement for MBS reception in RAN sharing scenario, and to further coordinate with SA WG2 on the applicability of the solution to multicast service when needed. Action To SA WG2 and SA: TSG RAN kindly asks SA WG2 and SA to take the above information into account for their further work and coordinate with RAN and RAN WG3 if needed. There is no Rel-18 study SA WG2 work on 5G MOCN network sharing for multicast: The SA WG2 SID SP-211645 only contains an objective to study 5G MOCN network sharing for broadcast: WT#1.2 Study feasible and efficient resource utilization for the same broadcast content to be provided to 5G MOCN network sharing scenarios (i.e., multiple CNs are connected to the same NG-RAN); The related key issue 2 in TR 23.700-47 is also restricted to broadcast. SA WG2 did not reach consensus on whether it is possible to add support of MOCN for multicast in Rel-18.</t>
  </si>
  <si>
    <t>SA WG2 would like to thank 5GAA WG4 regarding the LS on QoS Sustainability analytics and V2X service adaptations. SA WG2 discussed the Questions from 5GAA and agreed the following answers:. {. . .} Action: SA WG2 kindly ask TSG SA to take the above feedback from SA WG2 and consolidate to a combined response to 5GAA WG4.</t>
  </si>
  <si>
    <t>SA WG3 would like to thank the SA WG6 for their LS on Network federation interface for Telco edge consideration. Regarding clause 5 of East West Bound Interface (EWBI) APIs PRD, i.e. Transport Level Security (TLS) shall be used to support the security communication between the OPs. The access to the E/WBI APIs shall be authorized by means of OAuth2 protocol (see IETF RFC 6749 [4]), based on local configuration, using the 'Client Credentials' authorization grant. If OAuth2 is used, a client, prior to consuming services offered by an OP E/WBI APIs, shall obtain a 'token' from the authorization server. , SA WG3 has discussed in the details and provides the following feedbacks: 1. It would be better to give the details on how to define the procedures of the OAuth2 protocol and Client Credentials, such as which network function will take the OAuth Authorization server role, what will be included in the token, the details for the Client Credentials, etc. TS 33.501 clause 13.4 may be referred here for the details. 2. In general, OAuth2 protocol is an optional feature. And its usage will depend on the operator policy. Both the static authorization defined in TS 33.501 clause 13.3.0, and OAuth2 protocol can be selected to perform the authorization for 5G. Hence, SA WG3 s suggestion would be The access to the E/WBI APIs shall be authorized by means of OAuth2 protocol (see IETF RFC 6749 [4]), or based on static authorization . SA WG3 asks SA WG2, SA WG5 and SA WG6 to review the above technical response, which could be taken as the input for the coordinated LS response sent by TSG SA to GSMA OPAG in December. Action: SA WG3 would like to ask the SA WG2, SA WG6, SA WG5 and TSG SA to take the above information into account.</t>
  </si>
  <si>
    <t>SA WG5 thanks SA WG2 for the LS on possibility of providing per UE speed and orientation and would like to provide the response as follows: Q: Can OAM system provide per UE level speed and orientation to NWDAF as defined in Table 6.27.1-1(Information collected from OAM) TR23.700-81 regarding proximity analytics? SA WG5 Answer: This is very much possible. NWDAF can invoke TraceJob (clause 4.3.30 of 28.622) using Generic Provisioning Management Service (Clause 11.1 of 28.532) to get Sensor Information as part of MDT data collection mechanism. The UE sensor information includes Barometric pressure, UE speed and UE orientation (clause 5.10.29 of 32.422).</t>
  </si>
  <si>
    <t>SA WG5 would like to thank GSMA for your reply to SA WG5 original LS S5-224100. SA WG5 would like provide further clarifications on S5-224100: 1. SA WG5 expects NGMN GFN project to provide their feedback on the proposed new use case as it is described, e.g. in terms of relevance, acceptability and potential benefits for service providers and customers (e.g. Verticals); 2. Should NGMN GFN consider that the proposed use case is acceptable for service providers and may bring value, then the following question comes up: how can NSCs express their requirements wrt. accepteable QoS degradation in their communication with NSPs, i.e. during the network slice ordering phase and/or during the operation phase of the network slice? 3. Upon the reception of such expectations expressed by NSCs, whatever decision(s) NSPs take (or not) to save energy in their network to satisfy NSC expectations is out of scope of this LS. Based on this, SA WG5 would like to provide the following answers to GSMA ENSWI questions: {. . .}</t>
  </si>
  <si>
    <t>SA WG6 thanks ETSI ISG MEC for further collaborating on CAPIF alignment with ETSI MEC and EDGEAPP. SA WG6 has discussed the topic and would like to answer ETSI ISG MEC s questions as following: Q1: ETSI ISG MEC would like feedback on whether SA WG6 believes that there would be the need to add stage 2 requirements to enable protocol-level additions fulfilling the sketched extensibility requirements (a), (b) and (c), or whether this is already covered by the existing CAPIF stage 2 requirements. A1: SA WG6 will study and specify any necessary stage 2 changes to meet the extensibility requirements for (a), (b) and (c) as provided in the LS (S6-222714/ MEC(22)000451r6). Q2: ETSI ISG MEC would like to understand the feasible possible timelines and target release(s) for such additions. A2: SA WG6 view is that if any gaps are found in current CAPIF specification on this topic it can be addressed in Rel-18 timeframe. Q3: ETSI ISG MEC would like to understand the most appropriate mode of collaborating on this topic from the point of view of SA WG6. A3: After SA WG6 completes its study on this topic, any relevant specification update (if required) will be addressed in TS 23.222. Subsequently, the security related impacts for any enhancement in CAPIF can be addressed by SA WG3 and the stage 3 impacts for any protocol enhancements in CAPIF can be addressed by CT WG3. SA WG6 will provide further status updates once available.</t>
  </si>
  <si>
    <t>SA WG6 thanks GSMA OPG for their reply LS on edge node sharing considering the mapping of GSMA OP and 3GPP EDGEAPP architecture. {. . .}.</t>
  </si>
  <si>
    <t>SA WG6 had sent an LS to TSG SA in S6-222543 to create a coordinated response to GSMA OPAG on the EWBI APIs. SA WG6 provides the following text to be included in the consolidated response to GSMA OPAG on this topic: SA WG6 has studied in Release 18, the enhancement to edge enabler layer in 3GPP TR 23.700-98 which addresses concepts of federation. SA WG6 has developed key issues and solutions which addresses the concept of federation and need some feedback on whether the study addresses the EWBI interface and APIs supporting federation concept proposed by GSMA OPAG. SA WG6 asks GSMA OPAG and OPG to provide their feedback on 3GPP TR 23.700-98 in view of EWBI for supporting federation. Action: SA WG6 asks SA to include the above text in the consolidated response to GSMA OPAG and GSMA OPG</t>
  </si>
  <si>
    <t>SA WG6 would like to thank GSMA OPAG for sending LS on 3GPP TR 23.700-98 V1.2.0 Analysis. SA WG6 has not yet analysed EWBI requirements in GSMA PRD OPG.04 in relation to EDGE-10, EDGE-9 and other SA WG6 interfaces. Below SA WG6 indicates its related KI and their solutions. SA WG6 would like to indicate that the solutions for KI#9, #17 and #20 as of now do not have federation aspects covered, however, SA WG6 will work on the use cases/requirements from GSMA OPAG related to these KIs. Further, SA WG6 requests GSMA OPAG to provide their analysis on KI#9, #17 and #20 on relation with federation. SA WG6 would like to inform GSMA OPAG that there are several solutions discussed in the Rel-18 study which are related to above identified key issues as follows: Key Issue #6: Edge services support across ECSPs: o Solution #4, #5, #13, #43 Key Issue #10: Support for roaming UEs. o Solution #4, #5, #13, #14 Key Issue #22: EAS discovery in Edge Node sharing scenario o Solution #43, #44, #45 SA WG6 would like to request GSMA OPAG to consider above solution in their analysis too. Further, SA WG6 would like to inform that considering all solutions discussed in the study, there are multiple interfaces which can be considered at EWBI.</t>
  </si>
  <si>
    <t>To: TSG SA, TSG CT. CC: SA WG1, SA WG2, SA WG3, SA WG5, SA WG6</t>
  </si>
  <si>
    <t>To: TSG SA, TSG CT, TSG RAN. CC: SA WG1</t>
  </si>
  <si>
    <t>To: GSMA OPG, OPAG. CC: TSG SA, SA WG6, SA WG2</t>
  </si>
  <si>
    <t>To: OPG. CC: TSG SA, SA WG6</t>
  </si>
  <si>
    <t>To: SA WG2, SA WG6, ETSI ISG MEC. CC: TSG SA</t>
  </si>
  <si>
    <t>To: SA WG2, SA WG5. CC: TSG SA</t>
  </si>
  <si>
    <t xml:space="preserve">To: ITU-T SG13, 3GPP, ITU-D SG1 Q4/1. CC: </t>
  </si>
  <si>
    <t>To: TSG SA. CC: SA WG6, SA WG2</t>
  </si>
  <si>
    <t>To: RAN WG3. CC: TSG SA, TSG RAN</t>
  </si>
  <si>
    <t>To: TSG SA. CC: SA WG1</t>
  </si>
  <si>
    <t>To: SA WG6, SA WG2, SA WG5, TSG SA. CC: TSG CT, CT WG1, CT WG3, CT WG4</t>
  </si>
  <si>
    <t>To: SA WG2. CC: TSG SA</t>
  </si>
  <si>
    <t>To: GSMA NG ENSWI. CC: NGMN GFN, TSG SA</t>
  </si>
  <si>
    <t>To: ETSI ISG MEC, CT WG3. CC: TSG CT, TSG SA, SA WG3</t>
  </si>
  <si>
    <t>To: GSMA OPG. CC: SA WG2, TSG SA</t>
  </si>
  <si>
    <t>To: TSG SA. CC: CT WG3, TSG CT, SA WG5, SA WG3, SA WG2</t>
  </si>
  <si>
    <t>To: GSMA OPAG. CC: GSMA OPG, TSG SA</t>
  </si>
  <si>
    <t xml:space="preserve">LS from 5G ACIA: 5G capabilities exposure for factories of the future - identified gaps    </t>
  </si>
  <si>
    <t>5G ACIA (2022_09_06_5G-ACIA-LS_05)</t>
  </si>
  <si>
    <t>Andreas Mueller</t>
  </si>
  <si>
    <t xml:space="preserve">LS from 5G ACIA: 5G Edge Computing Use Cases &amp; Requirements   </t>
  </si>
  <si>
    <t>5G ACIA (2022_09_06_LS_004)</t>
  </si>
  <si>
    <t>LS from  IETF LPWAN WG: Liaison statement from the IETF LPWAN WG to 3GPP</t>
  </si>
  <si>
    <t>IETF LPWAN WG (LS_from_IETF_1796)</t>
  </si>
  <si>
    <t>Alexander Pelov</t>
  </si>
  <si>
    <t>LS from ETSI ISG MEC: LS reply to GSMA OPAG on E/WBI</t>
  </si>
  <si>
    <t>ETSI ISG MEC (MEC(22)000430r2)</t>
  </si>
  <si>
    <t>LS from GSMA OPAG: 3GPP TR 23.700-98 V1.2.0 Analysis</t>
  </si>
  <si>
    <t>GSMA OPAG (OPAG_41_Doc_04)</t>
  </si>
  <si>
    <t>23.700</t>
  </si>
  <si>
    <t>LS from GSMA OPG: LS on GSMA OPG PRDs publication</t>
  </si>
  <si>
    <t>GSMA OPG (OPG_111_Doc_03)</t>
  </si>
  <si>
    <t>LS from GSMA OPG: LS reply to 3GPP SA2 on shared EHE and HR PDU session with SBO in V-PLMN</t>
  </si>
  <si>
    <t>GSMA OPG (OPG_112_Doc_03)</t>
  </si>
  <si>
    <t>Magnus Olsson</t>
  </si>
  <si>
    <t>LS from ITU-R WP5D: DEVELOPMENT OF A NEW REPORT ITU-R M.[IMT.MULTIMEDIA] Capabilities of the terrestrial component of IMT-2020 for multimedia communications</t>
  </si>
  <si>
    <t>ITU-R WP5D (R19-WP5D-221010-TD-0746)</t>
  </si>
  <si>
    <t>ITU-T SG3 (SG3-LS14)</t>
  </si>
  <si>
    <t>Ahmed Said</t>
  </si>
  <si>
    <t>Reply LS on QoS Sustainability analytics and V2X service adaptations</t>
  </si>
  <si>
    <t>SA WG1 (S1-223734)</t>
  </si>
  <si>
    <t>Yang Xu</t>
  </si>
  <si>
    <t>LS from SA WG2: Reply LS on the scope of resource efficiency for MBS reception in RAN sharing scenario</t>
  </si>
  <si>
    <t>SA WG2 (S2-2211171)</t>
  </si>
  <si>
    <t>FS_5MBS_Ph2/NR_MBS_enh-Core</t>
  </si>
  <si>
    <t>LS from SA WG2: Reply LS on QoS Sustainability analytics and V2X service adaptations</t>
  </si>
  <si>
    <t>SA WG2 (S2-2211411)</t>
  </si>
  <si>
    <t>eNA_Ph3</t>
  </si>
  <si>
    <t>LS from SA WG3: Reply LS on Network federation interface for Telco edge consideration</t>
  </si>
  <si>
    <t>SA WG3 (S3-223914)</t>
  </si>
  <si>
    <t>Bo Zhang</t>
  </si>
  <si>
    <t>LS from SA WG5: Reply LS on possibility of providing per UE speed and orientation on FS_eNA_Ph3</t>
  </si>
  <si>
    <t>SA WG5 (S5-226547)</t>
  </si>
  <si>
    <t>LS from SA WG5: LS reply to GSMA on LS on customer acceptance of limited QoS degradation to save energy in the network</t>
  </si>
  <si>
    <t>SA WG5 (S5-227038)</t>
  </si>
  <si>
    <t>LS from SA WG6: Reply LS on Re-use of CAPIF by ETSI MEC</t>
  </si>
  <si>
    <t>SA WG6 (S6-223027)</t>
  </si>
  <si>
    <t>Martin Öttl</t>
  </si>
  <si>
    <t>LS from SA WG6: Reply LS on Clarification of Edge Node Sharing</t>
  </si>
  <si>
    <t>SA WG6 (S6-223506)</t>
  </si>
  <si>
    <t>Sapan Shah</t>
  </si>
  <si>
    <t>LS from SA WG6: Reply LS on Network federation interface for Telco edge consideration for a consolidated reply</t>
  </si>
  <si>
    <t>SA WG6 (S6-223553)</t>
  </si>
  <si>
    <t>LS from SA WG6: LS on Reply LS on 3GPP TR 23.700-98 V1.2.0 Analysis</t>
  </si>
  <si>
    <t>SA WG6 (S6-223613)</t>
  </si>
  <si>
    <t>Andrijana Brekalo</t>
  </si>
  <si>
    <t>WID on 5GMS Audio codec for 5G-Advanced</t>
  </si>
  <si>
    <t>WID on Enhanced Multiparty RTT</t>
  </si>
  <si>
    <t>Feasibility Study on Diverse audio Capturing system for End-user Devices</t>
  </si>
  <si>
    <t>Presentation of Technical Report to TSG: TR 26.857 v 2.0.0 on 5G Media Service Enablers</t>
  </si>
  <si>
    <t>Presentation of Technical report to TSG: TR 26.806 v1.0.0; Study on Tethering AR Glasses – Architectures, QoS and Media Aspects</t>
  </si>
  <si>
    <t>26.806</t>
  </si>
  <si>
    <t>CR Pack on 5G_MEDIA_MTSI_ext</t>
  </si>
  <si>
    <t>5G_MEDIA_MTSI_ext</t>
  </si>
  <si>
    <t>CR Pack on TEI16</t>
  </si>
  <si>
    <t>CR Pack on AE_enTV-S4, TEI16</t>
  </si>
  <si>
    <t>AE_enTV-S4, TEI16</t>
  </si>
  <si>
    <t>CR Pack on 5GMS3</t>
  </si>
  <si>
    <t>CR Pack on 5MBP3</t>
  </si>
  <si>
    <t>CR Pack on 5MBUSA</t>
  </si>
  <si>
    <t>CR Pack on AE_enTV-S4, TEI17</t>
  </si>
  <si>
    <t>AE_enTV-S4, TEI17</t>
  </si>
  <si>
    <t>CR Pack on ATIAS</t>
  </si>
  <si>
    <t>ATIAS</t>
  </si>
  <si>
    <t>CR Pack on eUET</t>
  </si>
  <si>
    <t>eUET</t>
  </si>
  <si>
    <t>CR Pack on EVS_codec-SA4</t>
  </si>
  <si>
    <t>CR Pack on FS_Audio_5GSTAR</t>
  </si>
  <si>
    <t>FS_Audio_5GSTAR</t>
  </si>
  <si>
    <t>CR Pack on HInT</t>
  </si>
  <si>
    <t>CR Pack on IBACS</t>
  </si>
  <si>
    <t>IBACS</t>
  </si>
  <si>
    <t>CR Pack on ITT4RT</t>
  </si>
  <si>
    <t>CR Pack on NR_QoE_enh-Core</t>
  </si>
  <si>
    <t>NR_QoE_enh-Core</t>
  </si>
  <si>
    <t>CR Pack on TEI17</t>
  </si>
  <si>
    <t>CR Pack on TEI18</t>
  </si>
  <si>
    <t>CR Pack on 5GMS_Ph2</t>
  </si>
  <si>
    <t>5GMS_Ph2</t>
  </si>
  <si>
    <t>Corrections to TS 26.260 Clause 4</t>
  </si>
  <si>
    <t>26.260</t>
  </si>
  <si>
    <t>D</t>
  </si>
  <si>
    <t>[5MBP3] Alignment of User Service Announcement with Stage 2</t>
  </si>
  <si>
    <t>Ericsson LM,, Huawei, HiSilicon, BBC</t>
  </si>
  <si>
    <t>SA WG2 Chair Status Report to TSG SA#98-e</t>
  </si>
  <si>
    <t>CRs on 5G_URLLC (Rel-16, Rel-17)</t>
  </si>
  <si>
    <t>CR on 5G_eLCS_Ph2 (Rel-17)</t>
  </si>
  <si>
    <t>CR on NRslice (Rel-17)</t>
  </si>
  <si>
    <t>CR on eNS_Ph2 (Rel-17)</t>
  </si>
  <si>
    <t>CR on eNS2_SEC (Rel-17)</t>
  </si>
  <si>
    <t>CR on eV2XARC_Ph2 (Rel-17)</t>
  </si>
  <si>
    <t>CR on MINT (Rel-17)</t>
  </si>
  <si>
    <t>CRs on TEI17_5GS_Ph1 (Rel-17)</t>
  </si>
  <si>
    <t>CRs on 5G_eLCS_Ph3 (Rel-18)</t>
  </si>
  <si>
    <t>CRs on 5G_ProSe_Ph2 (Rel-18)</t>
  </si>
  <si>
    <t>CRs on 5GSATB (Rel-18)</t>
  </si>
  <si>
    <t>CRs on 5WWC_Ph2 (Rel-18)</t>
  </si>
  <si>
    <t>CRs on AMP (Rel-18)</t>
  </si>
  <si>
    <t>CRs on EDGE_Ph2 (Rel-18)</t>
  </si>
  <si>
    <t>CRs on eNPN_Ph2 (Rel-18)</t>
  </si>
  <si>
    <t>CR on FS_REDCAP_Ph2 (Rel-18)</t>
  </si>
  <si>
    <t>CRs on GMEC (Rel-18)</t>
  </si>
  <si>
    <t>CRs on NR_REDCAP_Ph2 (Rel-18)</t>
  </si>
  <si>
    <t>CRs on SUECR (Rel-18)</t>
  </si>
  <si>
    <t>CRs on TRS_URLLC (Rel-18)</t>
  </si>
  <si>
    <t>CRs on UPEAS (Rel-18)</t>
  </si>
  <si>
    <t>CRs on TEI18 (Rel-18)</t>
  </si>
  <si>
    <t>CRs on DUMMY_5MBS_Ph2 (Rel-18)</t>
  </si>
  <si>
    <t>CRs on DUMMY_AIMLsys (Rel-18)</t>
  </si>
  <si>
    <t>Presentation of TR 23.700-28 to TSG SA#98E for approval</t>
  </si>
  <si>
    <t>Presentation of TR 23.700-27 to TSG SA#98E for approval</t>
  </si>
  <si>
    <t>Presentation of TR 23.700-86 to TSG SA#98E for information</t>
  </si>
  <si>
    <t>1.2.0</t>
  </si>
  <si>
    <t>Presentation of TR 23.700-58 to TSG SA#98E for approval</t>
  </si>
  <si>
    <t>Presentation of TR 23.700-25to TSG SA#98E for approval</t>
  </si>
  <si>
    <t>Presentation of TR 23.700-80 to TSG SA#98E for approval</t>
  </si>
  <si>
    <t>Presentation of TR 23.700-88 to TSG SA#98E for information</t>
  </si>
  <si>
    <t>Presentation of TR 23.700-74 to TSG SA#98E for information</t>
  </si>
  <si>
    <t>Presentation of TR 23.700-08 to TSG SA#98E for information</t>
  </si>
  <si>
    <t>1.4.0</t>
  </si>
  <si>
    <t>Presentation of TR 23.700-18 to TSG SA#98E for approval</t>
  </si>
  <si>
    <t>Presentation of TR 23.700-85 to TSG SA#98E for information</t>
  </si>
  <si>
    <t>Presentation of TR 23.700-71 to TSG SA#98E for approval</t>
  </si>
  <si>
    <t>Presentation of TR 23.700-41 to TSG SA98E for approval</t>
  </si>
  <si>
    <t>Presentation of TR 23.700-33 to TSG SA98E for approval</t>
  </si>
  <si>
    <t>Presentation of TR 23.700-47 to TSG SA#98E for approval</t>
  </si>
  <si>
    <t>Presentation of TR 23.700-62 to TSG SA#98E for approval</t>
  </si>
  <si>
    <t>Presentation of TR 23.700-53 to TSG SA#98E for approval</t>
  </si>
  <si>
    <t>Presentation of TR 23.700-48 to TSG SA#98E for approval</t>
  </si>
  <si>
    <t>Presentation of TR 23.700-05 to TSG SA#98E for approval</t>
  </si>
  <si>
    <t>Presentation of TR 23.700-81 to TSG SA#98E for approval</t>
  </si>
  <si>
    <t>Presentation of TR 23.700-60 to TSG SA#98E for approval</t>
  </si>
  <si>
    <t>Revised WID on Proximity-based Services in 5GS Phase 2</t>
  </si>
  <si>
    <t>Revised WID on Access Traffic Steering, Switching and Splitting support in the 5G system architecture; Phase 3.</t>
  </si>
  <si>
    <t>Revised WID on 5G AM Policy.</t>
  </si>
  <si>
    <t>Revised WID: 5G System Enabler for Service Function Chaining.</t>
  </si>
  <si>
    <t>Revised WID: Edge Computing Phase 2.</t>
  </si>
  <si>
    <t>Revised WID on Enhancement to the 5GC LoCation Services Phase 3.</t>
  </si>
  <si>
    <t>Revised WID on generic group management, exposure and communication enhancements</t>
  </si>
  <si>
    <t>Revised WID: Enhanced support of Non-Public Networks Phase 2 (eNPN_Ph2)</t>
  </si>
  <si>
    <t>Revised WID on Timing Resiliency and URLLC enhancements (TRS_URLLC)</t>
  </si>
  <si>
    <t>Revised WID on Enhancement of 5G UE Policy (eUEPO)</t>
  </si>
  <si>
    <t>New WID on Architectural enhancements for 5G multicast-broadcast services Phase 2 (5MBS_Ph2).</t>
  </si>
  <si>
    <t>WITHDRAWN - Correct WID in SP-221131</t>
  </si>
  <si>
    <t>New WID: Personal IoT Networks.</t>
  </si>
  <si>
    <t>New WID on Further Architecture Enhancement for UAV and UAM.</t>
  </si>
  <si>
    <t>New WID on Architectural enhancements for 5G multicast-broadcast services Phase 2 (5MBS_Ph2)</t>
  </si>
  <si>
    <t>New WID: 5GC/EPC enhancement for satellite access Phase 2 (5GSAT_Ph2)</t>
  </si>
  <si>
    <t>New WID on Architecture Enhancement to support Ranging based services and sidelink positioning (Ranging_SL)</t>
  </si>
  <si>
    <t>New WID: Architecture Enhancements for XR and media services (XRM)</t>
  </si>
  <si>
    <t>New WID: Enhancement of Network Slicing Phase 3 (eNS_Ph3)</t>
  </si>
  <si>
    <t>New WID on Architecture Enhancements for Vehicle Mounted Relays</t>
  </si>
  <si>
    <t>New WID on System Support for AI/ML-based Services (AIMLsys)</t>
  </si>
  <si>
    <t>New WID on Enablers for Network Automation for 5G - phase 3 (eNA_Ph3)</t>
  </si>
  <si>
    <t>CRs on DUMMY_eNA_Ph3 (Rel-18)</t>
  </si>
  <si>
    <t>CRs on DUMMY_eNS_Ph3 (Rel-18)</t>
  </si>
  <si>
    <t>CRs on DUMMY_VMR (Rel-18)</t>
  </si>
  <si>
    <t>Reserved for SA WG2 CR Pack</t>
  </si>
  <si>
    <t>WITHDRAWN: Correct WID in SP-221131</t>
  </si>
  <si>
    <t>C:\Meetings\TSG\TSGS_98E_Electronic_2022-12\_Orig_Fmt</t>
  </si>
  <si>
    <t>C:\Meetings\TSG\TSGS_98E_Electronic_2022-12\Docs\</t>
  </si>
  <si>
    <t>C:\Meetings\TSG\TSGS_98E_Electronic_2022-12\CRs</t>
  </si>
  <si>
    <t>07/12/2022: 23:59</t>
  </si>
  <si>
    <t>Objectives: The purpose of this Work Item is to upgrade relevant 5GMS streaming, TV and VR audio profiles in specifications of 5G-Advanced in Rel-18. 1) to specify a new Audio Operation Point in TS 26.117 with support for the xHE-AAC codec to improve efficiency and performance for Audio content of 5G Media streaming services over 5G-Advanced networks and devices. 2) to review and, when appropriate, possibly modify requirements (i.e. may, should or shall support) in TS 26.511 applicable to 5GMS Clients for the support of Audio operation Points.</t>
  </si>
  <si>
    <t>Objective: This WI will specify suitable solutions for multiparty RTT media in IMS, for both RTP and IMS data channel transport, focusing on the transport format and procedures in IETF RFC 9071, but also taking other aspects and specifications into account if found necessary in the course of the work. Since existing requirements and use cases for RTT are typically either high-level or not related specifically to multiparty communication, there s some risk that detailed needs are not yet identified, and the work will therefore include:  Collect and document detailed use cases for multiparty usage of RTT Develop harmonized solutions for both RTP and IMS data channel transport that address the detailed use case needs Amend existing IMS control/signalling flows to support the solutions, if found necessary Document pros and cons of each solution, and provide implementation guidelines to equipment vendors, as an informational Annex Inform/coordinate with at least SA WG2, CT WG1, CT WG4, and with other relevant 3GPP groups as found necessary, to enable alignment and possible updates of specifications under the responsibility of those groups.</t>
  </si>
  <si>
    <t>Objective: This study item considers codec-independent immersive voice and audio capturing configurations for end-user devices. The outcome of the studies can be used as guidelines for the manufacturers to deploy immersive voice and audio services. In particular, the following objectives are envisioned: - Study audio capturing configurations for end-user devices considering: o Different UE form factor designs and categories such as: Smartphone, Headset, Earbud, AR/VR device, Vehicle, Desktop, Laptop, Conference phones and other envisioned future devices. o Microphone placement/orientation/quantity and device positioning, acoustic structures coupled to the microphones, and necessary processing for audio format. o Analog-to-Digital conversion if needed, Signal to Noise Ratio aspects, frequency band &amp; group delay compensation. o Methods for improving the immersive audio experience, including signal enhancement (e.g. gain, noise, echo and spatiality control). o Test methods for characterizing the audio capture performance from e.g., : ITU-T P.800/811, ITU-R.BS2132, ITU-R BS.2051-3, ATIAS o Different device tiers (low-end, middle-end, high-end) o Modelling and theoretical analysis for capture configuration. o The set of supported audio formats generated by the different audio capturing configurations, including mono, stereo, binaural, MASA, multichannel, object-based audio and scene-based audio. - Study example audio capture processing solutions that can be used in conjunction with immersive voice and audio services codecs.</t>
  </si>
  <si>
    <t>Abstract of document: The Technical Report introduces and defines the concept of Media Service Enablers. In recent studies and specification work, it was identified that 5G Media functions and 5G System functions need to be made attractive for third-party applications, in particular those that include media delivery. Hence, it is important that these functions are accessible to third-party applications independent of a 3GPP service. For this purpose, it is considered to introduce normative specifications in SA WG4 that are - more than just a core functionality, e.g. a codec, without any connection to a service or application - less than a full service that includes all aspects of session establishment, delivery, codecs, rendering and a full user experience Such new specifications are referred to 5G 'Media Service Enablers'. The technical Report includes, among others: - Definition of the principal properties of Media Service Enablers. - Examples for similar concepts in 3GPP and external specifications - Considerations on an appropriate Media Service Enabler Framework - Definition of a specification template for Media Service Enablers. - Identification of possibly relevant stage-2 and stage-3 work for Media Service Enablers. - Collection of a set of initially relevant Media Service Enablers for normative work The technical report is supported by appropriate tools and style guides to write good MSE specifications. Changes since last presentation to SA Meeting 97: The following aspects are addressed in this revision: - W3C HTML-5 APIs for Media overview and specification tools - Detailed guidelines on writing MSE Specifications: Style Guides and Tools - Collection of Potentially Relevant 5G Media Service Enablers - Conclusions and Recommendations - Annex providing proposed tools and templates for specification development. - Editorial Updates Outstanding Issues: Tools for developing MSE specifications are not yet fully documented in Annex A. When developing specifications based on the MSE specification, several approaches will be tested. Experience from this exercise will be documented in an updated Annex to collect these experiences as part of maintenance and/or TEI work.s Contentious Issues: none.</t>
  </si>
  <si>
    <t>26.114 CR0535R1; 26.114 CR0539; 26.114 CR0540</t>
  </si>
  <si>
    <t>26.346 CR0662; 26.346 CR0663</t>
  </si>
  <si>
    <t>26.346 CR0666R1; 26.346 CR0667R1</t>
  </si>
  <si>
    <t>26.512 CR0027R2</t>
  </si>
  <si>
    <t>26.512 CR0028R2</t>
  </si>
  <si>
    <t>26.517 CR0003R2</t>
  </si>
  <si>
    <t>26.502 CR0010R1; 26.502 CR0011R2; 26.502 CR0012R2</t>
  </si>
  <si>
    <t>26.347 CR0015</t>
  </si>
  <si>
    <t>26.260 CR0004R1</t>
  </si>
  <si>
    <t>26.131 CR0086R1; 26.132 CR0107R1</t>
  </si>
  <si>
    <t>26.447 CR0018R1</t>
  </si>
  <si>
    <t>26.998 CR0002R2</t>
  </si>
  <si>
    <t>26.131 CR0087R1</t>
  </si>
  <si>
    <t>26.114 CR0537R1</t>
  </si>
  <si>
    <t>26.114 CR0533R2; 26.114 CR0534R2</t>
  </si>
  <si>
    <t>26.114 CR0532R2; 26.114 CR0538R1; 26.247 CR0176R2; 26.501 CR0047R2</t>
  </si>
  <si>
    <t>26.973 CR0008</t>
  </si>
  <si>
    <t>26.114 CR0536R1; 26.131 CR0085R1</t>
  </si>
  <si>
    <t>26.501 CR0041R1; 26.501 CR0042R1</t>
  </si>
  <si>
    <t>2, 4.1.1.2</t>
  </si>
  <si>
    <t>26.260 CR0004R2. Summary of change: Implement the CR as expected</t>
  </si>
  <si>
    <t>26.517 CR0003R3. Summary of change: Stage 3 text is clarified and aligned to stage 2 text. The json and xml schemas for Service Announcement are corrected. Add the FSA ID to the MBS Distribution Session Description metadata.</t>
  </si>
  <si>
    <t>23.503 CR0794R2; 23.503 CR0767R4</t>
  </si>
  <si>
    <t>23.316 CR2072R1; 23.501 CR3708; 23.501 CR3709</t>
  </si>
  <si>
    <t>23.502 CR3559R1; 23.502 CR3560R1</t>
  </si>
  <si>
    <t>23.273 CR0243R2</t>
  </si>
  <si>
    <t>23.304 CR0118R1; 23.304 CR0119; 23.304 CR0120R1</t>
  </si>
  <si>
    <t>23.501 CR3801R2</t>
  </si>
  <si>
    <t>23.502 CR3552R1</t>
  </si>
  <si>
    <t>23.247 CR0129R2; 23.247 CR0134R1; 23.247 CR0135; 23.247 CR0137R1; 23.247 CR0139R5; 23.247 CR0141R1</t>
  </si>
  <si>
    <t>23.501 CR3634R2; 23.548 CR0063</t>
  </si>
  <si>
    <t>23.288 CR0546; 23.288 CR0547; 23.288 CR0550R1; 23.288 CR0552; 23.288 CR0553R1</t>
  </si>
  <si>
    <t>23.501 CR3675R2; 23.501 CR3731R1; 23.503 CR0753R1</t>
  </si>
  <si>
    <t>23.501 CR3693R2</t>
  </si>
  <si>
    <t>23.502 CR3563R1</t>
  </si>
  <si>
    <t>23.287 CR0185R1</t>
  </si>
  <si>
    <t>23.256 CR0068R2; 23.256 CR0069R1; 23.256 CR0070R1; 23.502 CR3586R1</t>
  </si>
  <si>
    <t>23.502 CR3527R2; 23.502 CR3573R1; 23.502 CR3589</t>
  </si>
  <si>
    <t>23.401 CR3707R5; 23.401 CR3717R1; 23.401 CR3719R4</t>
  </si>
  <si>
    <t>23.502 CR3600R1</t>
  </si>
  <si>
    <t>23.501 CR3583R4; 23.501 CR3673R2; 23.501 CR3711R1; 23.501 CR3712R1; 23.501 CR3747R1; 23.502 CR3431R5; 23.502 CR3562; 23.502 CR3587R1; 23.502 CR3635R3; 23.503 CR0732R2; 23.503 CR0760R2; 23.503 CR0786R4</t>
  </si>
  <si>
    <t>23.316 CR2073; 23.501 CR3663R2; 23.501 CR3704R1; 23.501 CR3742R1; 23.502 CR3551</t>
  </si>
  <si>
    <t>23.273 CR0242R2; 23.273 CR0246R2; 23.273 CR0247; 23.273 CR0249R2; 23.273 CR0251R1; 23.273 CR0253R3; 23.273 CR0254R1; 23.273 CR0258R2; 23.273 CR0264R1; 23.401 CR3718R2; 23.501 CR3790R2</t>
  </si>
  <si>
    <t>5.0 (new), 5.1, 5.2.4, Annex A.1.1, Annex A.1.2, Annext A.2, Annex B.2</t>
  </si>
  <si>
    <t>23.304 CR0124R4; 23.304 CR0125R2; 23.304 CR0126R1; 23.304 CR0129R1; 23.304 CR0130R2; 23.304 CR0131R2; 23.304 CR0132R2; 23.304 CR0135R3; 23.304 CR0139R3; 23.304 CR0144R3; 23.304 CR0148R3; 23.304 CR0150R3; 23.304 CR0155R5</t>
  </si>
  <si>
    <t>23.501 CR3793R2; 23.501 CR3794R4; 23.501 CR3803R2; 23.502 CR3629R2; 23.503 CR0779R1; 23.503 CR0788R1</t>
  </si>
  <si>
    <t>23.501 CR3707R1; 23.502 CR3578R1; 23.503 CR0741</t>
  </si>
  <si>
    <t>23.501 CR3710R1; 23.501 CR3713R1; 23.502 CR3557R1; 23.502 CR3564R1; 23.503 CR0739R1</t>
  </si>
  <si>
    <t>23.501 CR3788R2; 23.502 CR3625R2; 23.502 CR3642R1; 23.503 CR0776R2; 23.548 CR0070R2; 23.548 CR0075R2; 23.548 CR0079R3; 23.548 CR0082R3</t>
  </si>
  <si>
    <t>23.316 CR2074R2; 23.402 CR2997R1; 23.501 CR3714R5; 23.501 CR3730; 23.502 CR3565R1; 23.502 CR3569R1; 23.503 CR0745R3</t>
  </si>
  <si>
    <t>23.700-68 CR0001</t>
  </si>
  <si>
    <t>23.501 CR3715R1; 23.502 CR3575R1</t>
  </si>
  <si>
    <t>23.501 CR3705R1; 23.502 CR3555R1</t>
  </si>
  <si>
    <t>23.501 CR3749R1; 23.502 CR3598R1</t>
  </si>
  <si>
    <t>23.501 CR3734R5; 23.501 CR3762R3; 23.501 CR3767R2; 23.501 CR3811R2; 23.502 CR3574R1; 23.502 CR3584R3; 23.502 CR3610R2; 23.502 CR3611R2; 23.502 CR3645R2; 23.503 CR0754R1; 23.503 CR0755R4</t>
  </si>
  <si>
    <t>23.288 CR0551R1; 23.501 CR3723R1; 23.501 CR3737R1; 23.502 CR3576R1; 23.502 CR3583R1</t>
  </si>
  <si>
    <t>23.501 CR3752R1; 23.228 CR1257R6; 23.273 CR0237R1; 23.501 CR3701R4; 23.501 CR3733; 23.502 CR3553R5</t>
  </si>
  <si>
    <t>23.247 CR0143R1</t>
  </si>
  <si>
    <t>23.288 CR0554R1; 23.288 CR0566R2; 23.288 CR0575R2; 23.501 CR3796R2; 23.502 CR3630R3; 23.502 CR3654R3; 23.503 CR0764R3</t>
  </si>
  <si>
    <t>Abstract of document: The Technical Report in 23.700-28 studies further 5GC/EPC enhancements to support satellite access using the work done in Release 17 as baseline with the following 5GC/EPC areas for study: - Possible enhancements to support of Discontinuous coverage with the following areas of focus: - Architectural enhancements to support discontinuous coverage for mobility enhancement (e.g. paging enhancement). - Architectural enhancements considering prediction, awareness and notification of UE wake-up time, power saving optimizations. Changes since last presentation to TSG SA: The TR is considered 100% complete. Outstanding Issues: One editorial correction in chapter 8.3: given S2-2209184 has been noted during last study meeting (SA WG2#153), the Editor's note: The conclusion is for discussion during the meeting, depending on conclusion in S2-2209184 needs to be removed. Contentious Issues: None.</t>
  </si>
  <si>
    <t>Abstract of document: The Technical Report in 23.700-27 studies the enhancements of the 5G System with Satellite Backhaul including the following aspects: - Support of PCC/QoS control enhancement considering dynamic satellite backhaul: - Enhanced policy/QoS control based on the determination of packet delivery latency or bandwidth or both of the satellite backhaul on the UP path; - Support of satellite backhaul information exposure. - Support of satellite Edge Computing via UPF on-board; - Support of local data switching via UPF on-board. Changes since last presentation to TSG SA: This is the second presentation to TSG SA. The TR is considered 100% complete. Outstanding Issues: None. Contentious Issues: None.</t>
  </si>
  <si>
    <t>Abstract of document: This Technical Report studies 5GC architecture enhancements to enable Ranging-based services and sidelink positioning for commercial, V2X and public safety use cases in in-coverage, partial coverage, and out-of-coverage of 5G network, which includes: - The principle, the necessary and additional information and the procedures for service authorisation and (pre-) configuration/provisioning to the UE. - How to enhance the 5GS to support ranging service operation procedures with the assistance of other UEs (e.g. assistant UEs). - How SL Reference UEs and Target UEs are discovered by each other to perform Ranging based service and Sidelink Positioning and how Ranging/Sidelink Positioning devices' discovery is triggered at UE based on network instruction? - Control of Operations for Ranging/Sidelink positioning, including what coordination and configuration information are exchanged between the UEs, what are the control signalling procedure to exchange the coordination &amp; configuration information and the Ranging/Sidelink positioning signals measurement results between the UEs, what are the functionality of upper layers, and what parameters need to be exchanged between the upper layers and AS layer for Ranging/ Sidelink positioning. - Network assisted Sidelink Positioning for In Network Coverage and Partial Network Coverage - Ranging and sidelink positioning service exposure to a UE - Ranging/Sidelink Positioning service exposure to Application server and for network assisted sidelink positioning - What are the service authorization policy/parameter required for the support of Ranging/SL Positioning to be provisioned to NG-RAN and how does 5GC authorize the usage of Ranging based services and sidelink positioning over PC5 and the related policy/parameter? Changes since last presentation to TSG SA: The TR is considered 85% complete. Solution evaluation and conclusions of the 8 Key Issues are partially documented, and the open issues are expected to be resolved within the remaining 0.5 TU of the study. Outstanding Issues: RAN dependent issues including terminology alignment and Ranging/Sidelink Positioning Protocol definition. SA WG3 dependent issues including privacy and security concerns. Contentious Issues: This TR was planned to be completed in December, 2022; however, due to no available TU allocation for FS_Ranging_SL on SA WG2#154, the TR completion will be postponed to March, 2023.</t>
  </si>
  <si>
    <t>Abstract of document: The technical report studies the following system enablers for 5GS and EPS to support additional scenarios and requirements for UAV (Uncrewed Aerial Vehicles) and UAM (Urban Air Mobility) by identifying how and whether existing mechanisms can be re-used, and identifying architectural and functional modifications required: - a mechanism to transport Broadcast Remote Identification and C2 communications via the 3GPP system; - a mechanism to support aviation applications such as Detect And Avoid (DAA). Changes since last presentation to TSG SA: Solutions have been updated. Evaluations and conclusions have been added. The study item is 98% complete. Outstanding Issues: Some editor s notes, some of which depending on RAN work, remain in the TR conclusions. Contentious Issues: None.</t>
  </si>
  <si>
    <t>Abstract of document: The objective of this Technical Report is to study and perform an evaluation of potential architecture enhancements for supporting 5G Timing Resiliency and TSC &amp; URLLC enhancements for 5G System (5GS). Changes since last presentation to TSG SA: This is the second time this TR is being presented. It is presented for approval. The TR addresses following main key issues: 5GS network timing synchronization status and reporting Enhancements for 5GS time synchronization considering the coverage area where the service is configured. Support for controlling 5G time synchronization service based on subscription Enable an AF to explicitly provide the required PER to the NEF/PCF for QoS and Alt-QoS. Interworking with TSN network deployed in the transport network Adapting downstream scheduling based on RAN feedback for low latency communication This TR has progressed above 98% completion at this time. Outstanding Issues: Following are the pending items: Resolution of open editor s notes in the conclusion for KI#1 based on RAN WG2, RAN WG3, SA WG3 feedback. Resolution of open editor s notes in the conclusion for KI#6 based on SA WG1 feedback Pending items may require 0.2 TUs all together. Contentious Issues: None.</t>
  </si>
  <si>
    <t>Abstract of document: The TR 23.700-80 defines the Stage 2 Technical Report to study the 5G System Support for AI/ML-based Services. The scope for the study is on how the AI/ML service providers could leverage 5GS as the platform to provide the intelligent transmission support for application layer AI/ML operation based on the following objectives. 1. Study the possible architectural and functional extensions to support the Application layer AI/ML operations defined in TS 22.261, more specifically: a. Support monitoring of network resource utilization in the 5G system relevant to the UE in order to support Application AI/ML operation. b. Whether and how to extend 5GS information exposure for 5GC NF(s) to expose UE and/or network conditions and performance prediction (e.g. location, QoS, load, congestion, etc.) to the authorized 3rd party to assist the Application AI/ML operation. c. Enhancements of external parameter provisioning to 5GC (e.g. expected UE activity behaviours, expected UE mobility, etc.) based on Application AI/ML operation. d. Investigate the enhancements of other 5GC features that could be used to assist the Application AI/ML operations as described in clause 6.40 of TS 22.261. 2. Study possible QoS, Policy enhancements to support Application AI/ML operational traffic while supporting regular (non Application-AI/ML) 5GS user traffic. 3. Study whether and how 5GS provides assistance to AF and the UE for the AF and UE to manage the Federated Learning (FL) operation and model distribution/redistribution (i.e. FL members selection, group performance monitoring, adequate network resources allocation and guarantee) to facilitate collaborative Application AI/ML based Federated Learning operation between the application clients running on the UEs and the Application Servers. Changes since last presentation to TSG SA: The TR is 100% complete. Outstanding Issues: No known outstanding issues Contentious Issues: None</t>
  </si>
  <si>
    <t>Abstract of document: 3GPP has specified requirements for Personal IoT Network in Rel-18. The scope of the Technical Report is to study the architecture aspects and call flows of the Personal IoT Networks in the 5GC. 7 key issues, 32 solutions, evaluations and final conclusions are documented in the Technical Report. Changes since last presentation to TSG SA: This is the second presentation to TSG SA. The TR is considered 95% complete. Outstanding Issues: 5 editor s notes remained in the TR conclusions, including: 1. Whether more parameters are needed in non-3GPP QoS assistance information or not. 2. Whether one PDU session can serve more than one PIN or not. 3. Whether PEMC UE needs a specific 5G subscription for providing PIN service or not. 4. Whether 5GC knows PINE ID or not. 5. How to support validity duration and time validity for a PIN. The remained editor s notes would require 0.125 TU for further study. Contentious Issues: None.</t>
  </si>
  <si>
    <t>Abstract of document: The Technical Report in 23.700-74 studies potential enhancements on generic group management, exposure and communication. Specifically, the following aspects are in the scope of the study: - Enhance group attribute management and group status event reporting: - set/modify the group attributes: provisioning of service area or QoS applicable to each UE of a given group; - subscribe to group status event reporting for the event 'newly registered or (de)-registered group member'. - Study whether and how to enhance NEF exposure framework to enable capability exposure for provisioning of traffic characteristics and monitoring of performance characteristics applicable to each UE of a given group. - Support group communication for a 5G VN, which supports multiple SMFs, including support of SMF redundancy for reliability of the 5G VN group communication. - Whether additional mechanism or enhancement is needed and how to support group communication allowing UE to simultaneously send data to different groups, where each group has a different QoS policy. Changes since last presentation to TSG SA: FS_GMEC TR 23.700-74 v1.1.0 will be available after SA WG2#153E/154 meeting, this includes TR skeleton, TR scope, Architecture Assumptions and Requirements, definitions of terms and abbreviations, 5 key issues, 22 solutions, complete evaluations and conclusion for KI#1, KI#2, KI#3 and KI #5. The TR is considered 95% complete. Outstanding Issues: Evaluations and conclusion for KI#4: Multiple SMFs for VN group communication - static control of the connectivity between UPFs controlled by different SMF Sets - dynamic control of the connectivity between UPFs controlled by different SMF Sets 0.25TU should be sufficient enough to complete the Outstanding Issues. Contentious Issues: Evaluations and conclusion for KI#4: Multiple SMFs for VN group communication, in particular for dynamic control of the connectivity between UPFs controlled by different SMF Sets</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</si>
  <si>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Solutions for all the key issues been described, as well as evaluations and conclusions for all key issues. The TR is considered 98% complete. Outstanding Issues: There are outstanding issues that are dependent on feedback from other WGs (SA WG1, SA WG3 and CT WG1), which are agreed to be considered during normative phase. Whether to standardize any Localized Service related information that may be sent to the UE to aid manual selection of hosting network. It is estimated that 0.5 TU is required to finalize the study. Contentious Issues: Whether to standardize any Localized Service related information that may be sent to the UE that to aid manual selection of hosting network.</t>
  </si>
  <si>
    <t>Abstract of document: In SA#94E the study was approved in SP-211594. Following the agreed objective of the study, SA WG2 had started the study from SA WG2#149E and following key issue was agreed: Key Issue #1: Traffic Steering Policy and SFC Enhancements Key Issue #2: Exposure to enable AF to request predefined SFC for traffic flow(s) related with target UE(s) Changes since last presentation: The study on Service Function Chaining is 100% complete and the TR is presented to TSG SA for approval. The TR includes the conclusion for key issue #1 and key issue #2. Outstanding Issues: None Contentious Issues: None.</t>
  </si>
  <si>
    <t>Abstract of document: The technical report includes key issue description, solution and conclusion on the enhancement of 5G UE Policy aspect by covering following objectives: - URSP rule provisioning and updating procedures for home-routed and LBO roaming scenario, while keeping the existing framework of policy control based on HPLMN. - Investigate whether and how the network can be made aware when the UE enforces URSP rule and investigate whether and what actions the 5G network can perform. - Investigate if enhancements are needed for provisioning UE with consistent URSP across 5GC and EPC, and study the mechanism if needed. - Investigate how to support standardized and operator-specific traffic categories in the traffic descriptor of URSP. Changes since last presentation to TSG SA: This is the second presentation to TSG SA. The TR is considered 95% complete. Outstanding Issues: There are four Editor s notes in the conclusion: Editor's note: How to provide VPLMN ID to UE along URSP is FFS. Editor's note: Coordination with UPEAS is required to define how NWDAF interacts with UPF. Editor's note: It is FFS how to handle the EPS mobility for a UE that is dual registered (i.e. with a registration in 5GS via N3IWF and attached to EPC/E-UTRAN) and thus whether UE policy association can be maintained in both EPS and 5GS or only in 5GS or EPS. Editor's note: It is FFS whether URSP mapping in EPS requires any dynamic configuration mechanism (e.g. as proposed in Sol #17) to address the aspects identified in the 2nd bullet of the KI#3 description. In addition, KI #2 conclusion on solution based on UE reporting assistance information during PDU Session Establishment/Modification to 5GC needs to be discussed. 0.2 TU is estimated to complete the study work. Contentious Issues: KI #1 conclusion on how to provide VPLMN ID to UE along URSP. KI #2 conclusion on solution based on UE reporting assistance information during PDU Session Establishment/Modification to 5GC. KI #3 conclusion on whether URSP mapping in EPS requires dynamic configuration mechanism and how to handle the EPS mobility for a UE that is dual registered (i.e. with a registration in 5GS via N3IWF and attached to EPC/E-UTRAN).</t>
  </si>
  <si>
    <t>Abstract of document: The study item aims at further enhancement to 5G Location Services, to satisfy new requirements in SA WG1, e.g. LPHAP , and scenarios identified by SA WG2. The key areas (with numbering) of the investigation are: - #1: Architectural Enhancement to support User Plane positioning - #2: enhanced positioning architecture for NPN deployment - #3: Local Area Restriction for an LMF and GMLC - #4: Interaction between Location Service and NWDAF - #5: Assistance data provisioning for low power high accuracy GNSS positioning - #6: UE Positioning without UE/User Awareness - #7: Support of Positioning Reference Units and Reference UEs - #8: Support of location service continuity in case of UE mobility - #9: Support of Positioning Requirements Related to Satellite Access - #10: Support of Reduced Latency - #11: Enhance the Triggered Location for UE power saving purpose - #12: Support of low power and/or high accuracy positioning In the TR 23.700-71, there are 35 solutions documented, and conclusions have been made for all above key areas.. Changes since last presentation: This is first time TR 23.700-71 is presented to TSG SA for Approval. The progress of the TR is considered at 100%. Outstanding Issues: None Contentious Issues: None</t>
  </si>
  <si>
    <t>Abstract of document: The Technical Report in TR 23.700-41 studies further enhancements on Network Slice including the following aspects: 1. Study whether and how to address the following scenario in order to provide service continuity: if an existing network slice or network slice instance cannot serve the PDU session, or if the existing network slice instance cannot meet the performance requirements of the applications. The study should investigate whether deployment optimization is sufficient. Minimized system optimisations can be considered if valuable. 2. Study whether and how to initiate a registration for a rejected S-NSSAI that was rejected in a first TA of the RA but may be available in another TA of the RA. 3. Study whether and how to support the following stage one Rel-18 EASNS requirements related to roaming specified in TS 22.261 clause 6.1.2.1, i.e. Requirement on enhancement the information available to the UE in roaming scenarios regarding the availability of network slices in VPLMNs available in the roaming country, in order to allow the UE to select and obtain services from the VPLMN supporting the network slices which UE may wish to use. 4. Study whether and how to enhance the system to ensure network controlled behaviour of network slice usage including UE registration and PDU Session establishment (e.g. so that when performing NSAC the network slice can serve UEs/PDU Sessions with actual activity). 5 Study deployment considerations when a service provided has an area of service that does not overlap with the already deployed Tracking Areas and/or have a limited lifetime and how existing mechanisms including network slicing can help support such scenarios. If existing mechanisms are concluded to be not sufficient to achieve the scenarios, study whether and how additional mechanisms can resolve the analysed gap. 6. Study whether and how to enhance the support of NSAC when more than one NSACF is involved in enforcing a shared maximum allowed number of the UEs or PDU Sessions for a network slice in one PLMN or in roaming, in order to avoid fragmentation of the shared maximum allowed number. Changes since last presentation to TSG SA#97e: This is the second presentation to TSG SA. Evaluation agreed for Key Issues #1, #2, #3, #4, #5, #6. Conclusion agreed for Key Issues #1, #2, #3, #4, #5, #6. The TR is 100% complete. Outstanding Issues: None Contentious Issues: None</t>
  </si>
  <si>
    <t>Abstract of document: The Technical Report in 23.700-33 studies further enhancements of the 5GS to support Proximity-based Services including the following aspects: - support single NR PC5 hop UE-to-UE Relay for unicast. - enhance UE-to-Network Relay functionality to support: - service continuity when switching between two indirect network communication paths for UE-to-Network Relay; - service continuity when switching between direct network communication path and indirect network communication path for 5G ProSe Layer-2 UE-to-Network Relay, including inter-gNB indirect-to-direct and inter-gNB direct-to-indirect path switching; - multi-path transmission using only one direct network communication path and only one indirect network communication path e.g. for improved reliability or data rates; - Emergency Services for Remote UE over UE-to-Network Relay. - support path switching between direct NR Uu communication path and direct NR PC5 communication path. Changes since last presentation to TSG SA: All key issues have been concluded. Normative work objectives have been identified. The TR is considered 100% complete. Outstanding Issues: SA WG1 is expected to verify the service requirement for pre-empting relayed emergency service, and the SA WG1 response can be considered during normative work. Contentious Issues: None.</t>
  </si>
  <si>
    <t>Abstract of document: This Technical Report studies and evaluates further enhancements to the 5G Multicast/Broadcast Architecture in order to provide the following features. - Enabling UE's receiving Multicast MBS Session data in RRC Inactive state. - Feasible and efficient resource utilization for the same broadcast content to be provided to 5G MOCN network sharing scenarios (i.e. multiple CNs are connected to the same NG-RAN). - Whether and how to support on demand multicast MBS session triggered by AF, and efficient resource utilization via 5GC choosing multicast and/or unicast delivery for a certain service. - Whether and how to support group message delivery for capability-limited devices, including NEF enhancement, coexistence of existing power saving mechanisms and MBS. - Whether there are any identified performance issues for high number of public safety UEs, and if yes study necessary enhancements to 5MBS for that scenario. Changes since last presentation to TSG SA: This is the second presentation to TSG SA. The TR is considered 100% complete. Outstanding Issues: None. Contentious Issues: None.</t>
  </si>
  <si>
    <t>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This is the second presentation to TSG SA. The TR was presented for information at TSG SA #97E. The TR is considered 100% complete. Outstanding Issues: None. Contentious Issues: None.</t>
  </si>
  <si>
    <t>Abstract of document: This Technical Report investigates enhancements to the ATSSS feature that can support the following capabilities: 1) Support new steering functionalities that can steer/switch/split non-TCP traffic flows (e.g., UDP traffic flows and IP traffic flows). 2) Support redundant traffic steering for both GBR and non-GBR traffic flows. With redundant traffic steering, a traffic flow (GBR or non-GBR) can be replicated on multiple access paths and, therefore, can improve transmission reliability and reduce packet latency. 3) Support traffic switching between one non-3GPP access path and another non-3GPP access path within the same PLMN. 4) Support the establishment of a MA PDU Session with one 3GPP access path via 5GC and one non-3GPP access path via ePDG/EPC. This is to complement the existing ATSSS capability that supports the establishment of a MA PDU Session with one non-3GPP access path via 5GC and one 3GPP access path via EPC. For each of the above capabilities, the conclusions of the study identify the solution that should be specified in the normative phase. Changes since last presentation to TSG SA: This is the second presentation to TSG SA. The TR is 100% complete. There are no RAN dependencies. The conclusions for all key issues are completed. Outstanding Issues: None Contentious Issues: None</t>
  </si>
  <si>
    <t>Abstract of document: The technical report describes key issues and solutions for the phase 2 of the system enhancements for Edge Computing in 5GS. Edge Computing is supported in 5GS since Rel-15. During Rel-17 FS_enh_EC study described in TR 23.748 [4] , further enhancements for supporting Edge Computing have been studied, including discovery and re-discovery of EAS, edge relocation etc. 4 key issues from FS_enh_EC study have been concluded and progressed in TS 23.548 [3]. Some other issues were raised during the Rel-17 study but not studied due to the time limitation in Rel-17. This technical report will document the study of potential system enhancements for enhanced edge computing support. Changes since last presentation to TSG SA: This is the second presentation to TSG SA. 55 solutions have been developed to solve 7 Key Issues, which have all been resolved (with KI#2 being handled as part of the XRM Work Item, and KI#6 not leading to further work in normative phase). TR and study are complete. Outstanding Issues: none. Contentious Issues: none.</t>
  </si>
  <si>
    <t>Abstract of document: This Technical Report studies and identifies potential architecture and system level enhancements for the 5G system to support the operation of base station relays mounted on vehicles, using NR for wireless access toward the UE and for wireless access through an IAB-donor toward the 5GC. In this release only IAB type relays are studied i.e., relays based on the IAB architecture and functionalities specified in TS 23.501. The study addresses the service requirements documented in TS 22.261 for the mobile base station relays, and focuses on the following aspects: - efficient mobility and service continuity for UE or a group of UEs to efficiently deliver data during different mobility scenarios (including mobility of the mobile base station relays); - provisioning, policies and mechanisms to e.g. manage relay configuration, geographic restrictions, QoS, authorization and control of UEs' access via the mobile base station relay, etc.; - support for roaming of mobile base station relay (including the roaming of the IAB-UE and gNB-DU in IAB-node), support for regulatory requirements (e.g. emergency, priority services, public safety), and support for location services for UEs accessing a mobile base station relay. Changes since last presentation to TSG SA: Some solutions were updated to clarify the operation details. All key issues have been concluded. The study item is considered 100% complete. Outstanding Issues: RAN dependent solutions require feedbacks from RAN WGs for normative work alignments. Contentious Issues: None.</t>
  </si>
  <si>
    <t>Abstract of document: The technical report describes key issues and solutions for the phase 3 of Enablers for Network Automation for 5G. In Rel-15, Rel-16, and also Rel-17 the framework and solutions of eNA had been investigated for supporting network automation leveraging 5GC information exposure and network data analytics. The study in Rel-18 have further discussion on architecture enhancement, new cases and Rel-17 leftover. This technical report will document the study of potential system enhancements for Network Automation for 5G. Changes since last presentation to TSG SA: This is the first presentation to TSG SA. 74 solutions have been developed to solve 10 Key Issues. All key issues have been concluded. The study item is considered 100% complete. Outstanding Issues: In KI#3, GSMA feedback is needed on whether to exchange raw data between PLMNs In KI#4, how to send/get ML model to ADRF is investigated during normative phase. Contentious Issues: none.</t>
  </si>
  <si>
    <t>Abstract of document: The Technical Report 23.700-60 aims at identify the system architecture aspects related to better support advanced media services, e.g., High Data Rate Low Latency (HDRLL) services, AR/VR/XR services, and tactile/multi-modality communication. Enhancements for supporting multi-modality service; Study whether and how interaction between AF and 5GS is needed for application synchronization and QoS policy coordination among multiple UEs or between multiple QoS flows per UE. Study exposure of 5GS QoS information (e.g., QoS capabilities) and network conditions to the Application to enable quick codec/rate adaptation help to provide desired QoE (e.g. such as assist in alleviating 5GS congestion). Study the traffic characteristics of media service enabling improved network resources usage and QoE. Enhance QoS framework to support media units granularity (e.g., video/audio frame/tile, Application Data Unit, control information), where media units consist of PDUs that have the same QoS requirements. Support differentiated QoS handling considering different importance of media units. e.g., eligible drop packets belong to less important media units to reduce the resource wasting. Whether and how to support uplink-downlink transmission coordination to meet RTT (Round-Trip Time) latency requirements between UE and N6 termination point at the UPF. Potential policy enhancements to minimize the jitter, focusing on i.e. requirement provisioning from AF, extension of PCC rule. Power saving enhancement e.g. support trade-off of throughput/latency/reliability considering device battery life, whether and how to enhance CDRX, considering XR/media traffic pattern. Changes since last presentation to TSG SA: This is the second presentation to TSG SA. The TR was presented for information at TSG SA #97E. The TR is considered 100% complete. NOTEs saying: 'determined in normative phase' need to be discussed and resolved in normative phase, by CRs to TS. Outstanding Issues: None. Contentious Issues: None.</t>
  </si>
  <si>
    <t>23.288 CR0558R3; 23.288 CR0569; 23.288 CR0595R1; 23.288 CR0559R2; 23.288 CR0561R1; 23.288 CR0565R1; 23.288 CR0576R2; 23.288 CR0582R5; 23.288 CR0584R3; 23.501 CR3772R3; 23.501 CR3783R2; 23.502 CR3621R3; 23.502 CR3622R1; 23.503 CR0769R4; 23.503 CR0783R3</t>
  </si>
  <si>
    <t>23.501 CR3785R2</t>
  </si>
  <si>
    <t>23.273 CR0240R3; 23.501 CR3813R3</t>
  </si>
  <si>
    <t>New WID on DTLS protocol profile for AKMA and GBA</t>
  </si>
  <si>
    <t>Revised SID on Security aspects for 5WWC Phase 2</t>
  </si>
  <si>
    <t>FS_5WWC_Ph2_Sec</t>
  </si>
  <si>
    <t>New WID on Security Aspects of the 5G Service Based Architecture Phase 2</t>
  </si>
  <si>
    <t>New WID on IETF OSCORE protocol profiles for GBA and AKMA</t>
  </si>
  <si>
    <t>New WID on Security aspect of home network triggered primary authentication</t>
  </si>
  <si>
    <t>Rel-15 CRs on Security aspects of CAPIF</t>
  </si>
  <si>
    <t>CAPIF-Sec</t>
  </si>
  <si>
    <t>Rel-13 CRs on Security of MCPTT</t>
  </si>
  <si>
    <t>MCPTT</t>
  </si>
  <si>
    <t>Rel-18 CRs on Security Aspects of the 5G Service Based Architecture</t>
  </si>
  <si>
    <t>New WID on Network Slice Admission Control Function (NSACF) charging in the 5G System (5GS)</t>
  </si>
  <si>
    <t>New Study on CHF Segmentation</t>
  </si>
  <si>
    <t>New Study on Structure of Charging for Verticals</t>
  </si>
  <si>
    <t>New Study on Satellite Charging</t>
  </si>
  <si>
    <t>New WID on Management of Trace/MDT phase 2</t>
  </si>
  <si>
    <t>TR 28.908 'Study on Artificial Intelligence/Machine Learning (AI/ ML) management'</t>
  </si>
  <si>
    <t>28.908</t>
  </si>
  <si>
    <t>FS_AIML_MGMT</t>
  </si>
  <si>
    <t>TR 28.838 'Study on measurement data collection to support RAN intelligence'</t>
  </si>
  <si>
    <t>28.838</t>
  </si>
  <si>
    <t>FS_MEDACO_RAN</t>
  </si>
  <si>
    <t>Rel-17 Crs on TEI Batch 1</t>
  </si>
  <si>
    <t>Rel-17 Crs on TEI Batch 2</t>
  </si>
  <si>
    <t>Rel-16 Crs on TEI Batch 1</t>
  </si>
  <si>
    <t>Rel-16 Crs on TEI Batch 2</t>
  </si>
  <si>
    <t>Rel-16 Crs on TEI Batch 3</t>
  </si>
  <si>
    <t>Rel-18 CRs on Enhancements of EE for 5G Phase 2</t>
  </si>
  <si>
    <t>Rel-16 CRs on Management Aspects of 5G Service-Level Agreement</t>
  </si>
  <si>
    <t>MA5SLA</t>
  </si>
  <si>
    <t>Rel-18 CRs on Methodology for deprecation</t>
  </si>
  <si>
    <t>Rel-16 CRs on Network Exposure Charging in 5G System Architecture</t>
  </si>
  <si>
    <t>5GS_Ph1_NEFCH</t>
  </si>
  <si>
    <t>Rel-16 CRs on Nchf Online and Offline charging services</t>
  </si>
  <si>
    <t>OFSBI_CH</t>
  </si>
  <si>
    <t>Presentation of TR 23.700-28 v2.1.0 (removing Editos's note) to TSG SA#98E for approval</t>
  </si>
  <si>
    <t>Abstract of document: For initial AR experiences, an expected prominent setup will be wirelessly tethered of AR glasses, typically connected to a 5G UE. The tethering technology between a UE and an AR Glasses may use different connectivity, for example provided through WiFi or 5G sidelink. Different architectures for tethering result in different QoS requirements, session handling properties, and also media handling aspects. For enhanced end-to-end QoS and/or QoE, AR glasses may need to provide functions beyond the basic IP tethering connectivity function. Generally, smartly tethering AR glasses is an important aspect for successful AR experiences using the 5G System. Based on this, the document introduces Smartly Tethering AR Glasses (SmarTAR) in such user experiences may be maximized using the 5G System. The present document addresses architectures, QoS and media handling aspects of when tethering AR Glasses to 5G UEs based on initial discussions in TR 26.998. In particular, the following aspects are in scope: - Definition of different tethering architectures for AR Glasses including 5G sidelink and non-5G access based on existing 5G System functionalities - Documentation of the relationship between AR Glasses tethering and AR glasses considered as PIN (Personal IoT Network) elements according to TR 22.859 and the derived service requirements in TS 22.261. - Documentation of end-to-end call flows for session setup and handling - Definition of several key issues related to - media handling aspects of different tethering architectures - of end-to-end QoS-handling for different tethering architectures and define supporting mechanisms to compensate for the non-5G link between the UE and the AR glasses - Providing recommendations for suitable architectures to meet typical AR requirements such as low power consumption, low latency, high bitrates, security and reliability. - Identification of potential follow-up work on this matter Changes since last presentation to SA Meeting: Not applicable. This is the first presentation. Outstanding Issues: The following issues are still outstanding: - Completion of PIN information - Progressing the 6 key issues and identify potential conclusions - Conclusions and Recommendations Contentious Issues: none. Change history of this document: 1999-11-17: original issue 2007-09-06: removal of references to Working Groups; bring names of TSGs up to date; correction of typo 2015-01-06: adds tdoc header &amp; removes redundant information below</t>
  </si>
  <si>
    <t>This document presents the Design Constraints of the EVS Codec Extension for Immersive Voice and Audio Services (IVAS). Additional information on the codec development project can be found in the other IVAS permanent documents, for which the latest versions can be found at: https://www.3gpp.org/ftp/tsg_sa/WG4_CODEC/IVAS_Permanent_Documents.</t>
  </si>
  <si>
    <t>Update to SP-221097 removing editor's note. Abstract of document: The Technical Report in 23.700-28 studies further 5GC/EPC enhancements to support satellite access using the work done in Release 17 as baseline with the following 5GC/EPC areas for study: - Possible enhancements to support of Discontinuous coverage with the following areas of focus: - Architectural enhancements to support discontinuous coverage for mobility enhancement (e.g. paging enhancement). - Architectural enhancements considering prediction, awareness and notification of UE wake-up time, power saving optimizations. Changes since last presentation to TSG SA: The TR is considered 100% complete. Outstanding Issues: None. Contentious Issues: None.</t>
  </si>
  <si>
    <t>Yan Han</t>
  </si>
  <si>
    <t>Rel-18 CRs on TEI</t>
  </si>
  <si>
    <t>Rel-18 CRs on Enhancement of QoE Measurement Collection</t>
  </si>
  <si>
    <t>Rel-18 CRs on Network slice provisioning enhancement</t>
  </si>
  <si>
    <t>This Liaison Statement informs about the initiation of the new work item on 'Architecture Framework for Autonomous Networks'.</t>
  </si>
  <si>
    <t>SA WG6 thanks ETSI ISG MEC for collaborating on CAPIF alignment. As indicated in the Reply LS on Re-use of CAPIF by ETSI MEC (S6-223027), SA WG6 is further elaborating necessary stage 2 changes to meet the extensibility requirements as indicated in the LS (S6-222714/ MEC(22)000451r6) and agreed the attached CR0096 (Rel-18) against TS 23.222.</t>
  </si>
  <si>
    <t>SA WG5 would like to thank SA WG6 for the LS on Network federation interface for Telco edge consideration. SA WG5 would like to inform SA and SA WG6 that SA WG5 is looking into solutions to support requirements on east/west bound interface including edge federation in the edge computing management work and network slice management capability exposure in the management aspects of network slice management capability exposure work. SA WG5 would provide further updates as appropriate. Action: SA WG5 kindly asks SA to take the above information into account when creating a response to GSMA.</t>
  </si>
  <si>
    <t xml:space="preserve">To: TSAG, ITU-T SGs, 3GPP, GSMA, IEEE, ETSI, TMF, IETF, IRTF, ISO/IEC JTC1/SC42, Linux Foundation Networking, LF AI &amp; Data Foundation, O-RAN Alliance, NGMN. CC: </t>
  </si>
  <si>
    <t>To: CT WG3, ETSI ISG MEC. CC: SA WG3, TSG CT, TSG SA</t>
  </si>
  <si>
    <t>To: SA WG6, SA WG, TSG SA. CC: SA WG3, SA WG2</t>
  </si>
  <si>
    <t>LS from ITU-T Working Party 1/13: LS on the initiation of the new work item Y.AN-Arch-fw: 'Architecture Framework for Autonomous Networks'</t>
  </si>
  <si>
    <t>ITU-T Working Party 1/13 (SG13-LS37)</t>
  </si>
  <si>
    <t>CAPIF extensions requested by ETSI ISG MEC</t>
  </si>
  <si>
    <t>SA WG6 (S6-223628)</t>
  </si>
  <si>
    <t>Martin Oettl</t>
  </si>
  <si>
    <t>Reply LS to S5-226028 on Network federation interface for Telco edge consideration and proposals to answer GSMA LSs 5-226016 and S5-226017 from SA</t>
  </si>
  <si>
    <t>SA WG5 (S5-227039)</t>
  </si>
  <si>
    <t>eECM, FS_NSCE</t>
  </si>
  <si>
    <t>LS to SA WG1 and SA WG2, for joint reply by TSG SA. A 5GAA cross-WI called PRESA has been studying QoS prediction and V2X service adaptation, considering also pre-Rel18 features which have been standardized by 3GPP [1], [2] and Rel-18 features which are under study in FS_AIMLsys [3] , eNA_Ph3 [4] related to QoS sustainability analytics. In PRESA work item, three representative use cases have been analyzed</t>
  </si>
  <si>
    <t>Revised to SP-221213</t>
  </si>
  <si>
    <t>To: SA WG2, SA WG1. CC:</t>
  </si>
  <si>
    <t>LS from 5GAA WG4, WG1, WG2: LS on QoS Sustainability analytics and V2X service adaptations</t>
  </si>
  <si>
    <t>5GAA WG4, WG1, WG2 (5GAA_S-220077)</t>
  </si>
  <si>
    <t>Lei Yixue</t>
  </si>
  <si>
    <t>To: 5GAA WG4, WG1, WG2. CC: SA WG6, SA WG1, SA WG2</t>
  </si>
  <si>
    <t>To: 5GAA WG4, WG1, WG2. CC: SA WG1, SA WG2, SA WG6</t>
  </si>
  <si>
    <t>To: GSMA 5GMRR. CC: GSMA NG</t>
  </si>
  <si>
    <t>Rel-18 CR 32.291 Update OpenAPI version</t>
  </si>
  <si>
    <t>Huawei, Ericsson, MATRIXX Software</t>
  </si>
  <si>
    <t>Summary for Adapting BEST for use in 5G networks</t>
  </si>
  <si>
    <t>Iko Keesmaat</t>
  </si>
  <si>
    <t>Presentation of Technical Specification to TSG: TS 26.506 v 1.0.0</t>
  </si>
  <si>
    <t>GA4RTAR</t>
  </si>
  <si>
    <t>SA WG3 Report to SA#98e</t>
  </si>
  <si>
    <t>Cover sheet for presentation of TR 23.700-87 to TSG SA#98E</t>
  </si>
  <si>
    <t>[DRAFT] Proposed merge LS - SA WG1 and SA WG2 Reply LS to 5GAA on QoS Sustainability analytics and V2X service adaptations</t>
  </si>
  <si>
    <t>Proposed way forward for update of aerial subscription information (ID_UAS)</t>
  </si>
  <si>
    <t>Proposes options for update of aerial subscription information (ID_UAS)</t>
  </si>
  <si>
    <t>Aerial Subscription Update</t>
  </si>
  <si>
    <t>17.6.0</t>
  </si>
  <si>
    <t>Alignment with stage-3 for USD and service announcement</t>
  </si>
  <si>
    <t>Summary of change: Removes reference to preconfigured parameters Corrects reference to service announcement/USD and methods it can be obtained inline with TS 26.502 and TS 26.517</t>
  </si>
  <si>
    <t>[DRAFT] Reply LS on QoS Sustainability analytics and V2X service adaptations</t>
  </si>
  <si>
    <t>Qualcomm, Oppo</t>
  </si>
  <si>
    <t>Provides combined response to 5GAA on QoS Sustainability analytics and V2X service adaptations</t>
  </si>
  <si>
    <t>Considerations on future Release planning</t>
  </si>
  <si>
    <t>Revision of Initial version submitted at SA#96 (SP-220648) and SA#97-e (SP-220898). This revision was also input to the email discussion this summer.</t>
  </si>
  <si>
    <t>Rel-18/ Rel-19 Planning</t>
  </si>
  <si>
    <t>Related to both Agenda 7.3 and 7.4. Discussion on Rel-18 and Rel-19 Planning.</t>
  </si>
  <si>
    <t>SA WG6 status report to TSG SA#98</t>
  </si>
  <si>
    <t>Presentation of TR 23.700-38 v1.0.0 for Information</t>
  </si>
  <si>
    <t>23.700-38</t>
  </si>
  <si>
    <t>FS_MCShAC</t>
  </si>
  <si>
    <t>Presentation of TS 23.433 v1.0.0 for Information</t>
  </si>
  <si>
    <t>Presentation of TR 23.700-78 v1.0.0 for Approval</t>
  </si>
  <si>
    <t>23.700-78</t>
  </si>
  <si>
    <t>FS_PINAPP</t>
  </si>
  <si>
    <t>Presentation of TR 23.700-34 v2.0.0 for Approval</t>
  </si>
  <si>
    <t>Presentation of TR 23.700-55 v2.0.0 for Approval</t>
  </si>
  <si>
    <t>Presentation of TR 23.700-64 v2.0.0 for Approval</t>
  </si>
  <si>
    <t>Presentation of TR 23.700-76 v2.0.0 for Approval</t>
  </si>
  <si>
    <t>Presentation of TR 23.700-95 v2.0.0 for Approval</t>
  </si>
  <si>
    <t>Presentation of TR 23.700-98 v2.0.0 for Approval</t>
  </si>
  <si>
    <t>Revised WID for Study on application layer support for V2X services; Phase 3</t>
  </si>
  <si>
    <t>Revised WID on Enhanced Service Enabler Architecture Layer for Verticals Phase 2</t>
  </si>
  <si>
    <t>V2XAPP_Ph3</t>
  </si>
  <si>
    <t>FFAPP</t>
  </si>
  <si>
    <t>SNAAPP</t>
  </si>
  <si>
    <t>[DRAFT] LS to GSMA 5GMRR on finalisation of Study on Roaming Value-Added Services</t>
  </si>
  <si>
    <t>FS_RVAS</t>
  </si>
  <si>
    <t>Information to GSMA 5GMRR on the finalisation of the TR 22.877 to take into account.</t>
  </si>
  <si>
    <t>Proposal on Release 18 timeline</t>
  </si>
  <si>
    <t>This contribution highlights some of the critical points and pressing issues in the overall project and urges the community to re-evaluate the current Release 18 timeline, specifically to act responsibly to ensure quality specifications at the freeze date</t>
  </si>
  <si>
    <t>Correction on SMCCE Analytics</t>
  </si>
  <si>
    <t>LG Electronics, Ericsson</t>
  </si>
  <si>
    <t>CR to remove non-applicable text for SMCCE Analytics. Because SA WG2#154 (November, 2022) did not handle Rel-17 CRs that are unrelated to incoming LSs, this CR is submitted to SA as company CR.</t>
  </si>
  <si>
    <t>SA WG1 report to SA#98e</t>
  </si>
  <si>
    <t>Timeline for Rel-19 Stage 1</t>
  </si>
  <si>
    <t>Stage 1 CRs on SENSE</t>
  </si>
  <si>
    <t>Stage 1 editorial CRs on TS 22.261</t>
  </si>
  <si>
    <t>Stage 1 CRs on TEI19</t>
  </si>
  <si>
    <t>New WID on Measurement Data Collection (MeasureData)</t>
  </si>
  <si>
    <t>Stage 1 CR on the new WID MeasureData</t>
  </si>
  <si>
    <t>TR 22.877 v.1.0.0 on 'Study on roaming value added services (FS_RVAS)' for one-step approval</t>
  </si>
  <si>
    <t>TR 22.851 v.1.0.0 on 'Study on Network Sharing Aspects' (FS_NetShare) for information</t>
  </si>
  <si>
    <t>TR 22.840 v.1.0.0 on 'Study on Ambient power-enabled Internet of Things' (FS_Ambient_IoT) for information</t>
  </si>
  <si>
    <t>32.291</t>
  </si>
  <si>
    <t>26.506</t>
  </si>
  <si>
    <t>23.247</t>
  </si>
  <si>
    <t>23.433</t>
  </si>
  <si>
    <t>23.288</t>
  </si>
  <si>
    <t>22.877</t>
  </si>
  <si>
    <t>22.851</t>
  </si>
  <si>
    <t>22.840</t>
  </si>
  <si>
    <t>33.117 CR0091; 33.117 CR0092; 33.117 CR0093R1; 33.117 CR0094R1; 33.511 CR0034; 33.511 CR0035; 33.511 CR0036; 33.511 CR0037; 33.926 CR0062; 33.926 CR0063</t>
  </si>
  <si>
    <t>33.122 CR0031R1; 33.122 CR0032R1; 33.122 CR0033R1</t>
  </si>
  <si>
    <t>33.179 CR0107R2; 33.179 CR0108</t>
  </si>
  <si>
    <t>33.180 CR0196; 33.180 CR0197; 33.180 CR0198; 33.180 CR0199; 33.180 CR0200; 33.180 CR0201; 33.180 CR0202; 33.180 CR0203</t>
  </si>
  <si>
    <t>33.220 CR0219R1; 33.503 CR0042R1; 33.503 CR0043; 33.503 CR0046R1; 33.503 CR0049R1; 33.503 CR0050R1; 33.503 CR0051; 33.503 CR0058R1; 33.503 CR0059R1; 33.503 CR0060R1; 33.503 CR0062; 33.503 CR0064R1</t>
  </si>
  <si>
    <t>33.256 CR0011R3; 33.256 CR0019</t>
  </si>
  <si>
    <t>33.310 CR0139; 33.310 CR0140; 33.310 CR0141; 33.310 CR0142; 33.501 CR1491; 33.501 CR1492</t>
  </si>
  <si>
    <t>33.310 CR0138; 33.310 CR0143; 33.501 CR1430R2; 33.501 CR1434R2; 33.501 CR1435R3; 33.501 CR1500R1; 33.501 CR1501R1; 33.501 CR1512; 33.501 CR1513R1; 33.501 CR1514R1; 33.501 CR1515R1; 33.501 CR1516</t>
  </si>
  <si>
    <t>33.501 CR1437R1; 33.501 CR1525</t>
  </si>
  <si>
    <t>33.513 CR0009</t>
  </si>
  <si>
    <t>33.558 CR0008</t>
  </si>
  <si>
    <t>Abstract of document: It is the TR for AI/ML management, which studies the management capabilities and services for 5GS where AI/ML is used, including the 5G networks and management system. The TR describes the AI/ML workflow, as well as the use cases, potential requirements and possible solutions for AI/ML management. Changes since last presentation to &lt;TSG&gt; Meeting #&lt;N&gt;: N/A. Outstanding Issues: The possible solutions for some use cases need to be completed, and the TR needs to be concluded with recommendations. Contentious Issues: None. Change history of this document: 1999-11-17: original issue 2007-09-06: removal of references to Working Groups; bring names of TSGs up to date; correction of typo 2015-01-06: adds tdoc header &amp; removes redundant information below</t>
  </si>
  <si>
    <t>Abstract of document: The document TR 28.838 studies the concept, use cases, requirements, and potential solutions for collecting the measurement data to support AI/ML enabled RAN with the AI/ML functions residing in OAM. Changes since last presentation to SA Meeting: This is the first presentation of the TR. Outstanding Issues: None. Contentious Issues: None. Change history of this document: 1999-11-17: original issue 2007-09-06: removal of references to Working Groups; bring names of TSGs up to date; correction of typo 2015-01-06: adds tdoc header &amp; removes redundant information below</t>
  </si>
  <si>
    <t>28.104 CR0017; 28.104 CR0018; 28.104 CR0019; 28.104 CR0020; 28.104 CR0024; 28.104 CR0025R1; 28.104 CR0029R1; 28.105 CR0008R2; 28.105 CR0009</t>
  </si>
  <si>
    <t>28.104 CR0026; 28.313 CR0053; 28.404 CR0010R2; 28.405 CR0017R2; 28.531 CR0154R1; 28.531 CR0155R1; 28.532 CR0238R1; 28.532 CR0239; 28.540 CR0019; 28.541 CR0786; 28.541 CR0802R2; 28.541 CR0803R2; 28.541 CR0819R1; 28.541 CR0820R1; 28.541 CR0827; 28.541 CR0828; 28.541 CR0843R1; 28.541 CR0844R1; 28.622 CR0185R2; 28.622 CR0186R2; 28.622 CR0188; 28.622 CR0189R1</t>
  </si>
  <si>
    <t>28.623 CR0190; 32.130 CR0022; 32.156 CR0048R2; 32.255 CR0410R1; 32.290 CR0189R1; 32.290 CR0190R1; 32.290 CR0191; 32.290 CR0192; 32.291 CR0430R1; 32.291 CR0432R1; 32.291 CR0437R1; 32.291 CR0440R1; 32.291 CR0445R1; 32.291 CR0446; 32.291 CR0450; 32.298 CR0918; 32.298 CR0919; 32.298 CR0921R1; 32.423 CR0139</t>
  </si>
  <si>
    <t>28.404 CR0011R2; 28.532 CR0226R1; 28.532 CR0227R1; 28.532 CR0228R1; 28.532 CR0229R1; 28.532 CR0230R1; 28.532 CR0231R1; 28.532 CR0232R2; 28.532 CR0233R2; 28.532 CR0234; 28.532 CR0235; 28.532 CR0236R2; 28.532 CR0237R2; 28.541 CR0794R1; 28.541 CR0795R1; 28.541 CR0796; 28.541 CR0801R2; 28.541 CR0804; 28.541 CR0805; 28.541 CR0806; 28.541 CR0807; 28.541 CR0808; 28.541 CR0809; 28.541 CR0810; 28.541 CR0811; 28.541 CR0812</t>
  </si>
  <si>
    <t>28.622 CR0193R1; 28.622 CR0194R1; 28.622 CR0195R1; 28.623 CR0216; 28.623 CR0217; 28.623 CR0218; 32.155 CR0007; 32.155 CR0008; 32.156 CR0046; 32.156 CR0047; 32.158 CR0064R1; 32.158 CR0065R1; 32.158 CR0066; 32.158 CR0067R2; 32.158 CR0068R1; 32.158 CR0069R1; 32.158 CR0070; 32.158 CR0071; 32.158 CR0072; 32.158 CR0073; 32.158 CR0074; 32.158 CR0075; 32.158 CR0076R1; 32.158 CR0077R1</t>
  </si>
  <si>
    <t>32.160 CR0029; 32.160 CR0030; 32.255 CR0411; 32.256 CR0008; 32.256 CR0009; 32.291 CR0433; 32.291 CR0434R1; 32.291 CR0436R1; 32.291 CR0441; 32.291 CR0442R1; 32.291 CR0443R1; 32.291 CR0449; 32.298 CR0917R1; 32.298 CR0924</t>
  </si>
  <si>
    <t>28.405 CR0016R2; 28.538 CR0021R1; 28.541 CR0785; 28.623 CR0189; 28.623 CR0212; 32.240 CR0448R1; 32.291 CR0451</t>
  </si>
  <si>
    <t>28.531 CR0146R1; 28.531 CR0147R1; 28.531 CR0148R1; 28.531 CR0149R1; 28.541 CR0813R1; 28.541 CR0814R1; 28.541 CR0815R1; 28.541 CR0816R1; 28.623 CR0198R1; 28.623 CR0199R1; 28.623 CR0200R1; 28.623 CR0202R1</t>
  </si>
  <si>
    <t>28.310 CR0022R2</t>
  </si>
  <si>
    <t>28.312 CR0005R2; 28.312 CR0006R2; 28.312 CR0007R2; 28.312 CR0008; 28.312 CR0009; 28.312 CR0010; 28.312 CR0011; 28.312 CR0012R1; 28.312 CR0013</t>
  </si>
  <si>
    <t>28.405 CR0018R1; 28.405 CR0019; 28.405 CR0021; 28.622 CR0205R1; 28.622 CR0206; 28.623 CR0215</t>
  </si>
  <si>
    <t>28.531 CR0150R2; 28.531 CR0153R1</t>
  </si>
  <si>
    <t>28.531 CR0159R1; 28.531 CR0160R1; 28.531 CR0161R1; 28.531 CR0163</t>
  </si>
  <si>
    <t>28.541 CR0821; 28.541 CR0822</t>
  </si>
  <si>
    <t>28.541 CR0824; 28.541 CR0825</t>
  </si>
  <si>
    <t>28.541 CR0834; 28.541 CR0835R1; 28.541 CR0836; 28.541 CR0837; 28.541 CR0838; 28.541 CR0839; 28.541 CR0840R1; 28.541 CR0841R1; 28.541 CR0842R1</t>
  </si>
  <si>
    <t>28.552 CR0385R2; 28.554 CR0105R2; 28.658 CR0062</t>
  </si>
  <si>
    <t>28.552 CR0387R1</t>
  </si>
  <si>
    <t>28.552 CR0390R1; 28.552 CR0391R1; 28.552 CR0392R2; 28.552 CR0393R2</t>
  </si>
  <si>
    <t>28.622 CR0177R1; 28.622 CR0178; 28.622 CR0180R1; 28.622 CR0181R1; 28.622 CR0196R3; 28.622 CR0197R3; 28.623 CR0193; 28.623 CR0194; 28.623 CR0203R1; 28.623 CR0204R1</t>
  </si>
  <si>
    <t>28.622 CR0182R2; 28.622 CR0183R2; 28.623 CR0205; 28.623 CR0206</t>
  </si>
  <si>
    <t>28.541 CR0753R3; 28.541 CR0754R3; 28.541 CR0787; 28.541 CR0788R1; 28.541 CR0789; 28.541 CR0790R1; 28.541 CR0791R1; 28.541 CR0792R1; 28.541 CR0793; 28.541 CR0823R1; 28.623 CR0191R1; 28.623 CR0197</t>
  </si>
  <si>
    <t>32.156 CR0045R1; 32.160 CR0031</t>
  </si>
  <si>
    <t>32.240 CR0449; 32.240 CR0450; 32.257 CR0004</t>
  </si>
  <si>
    <t>32.240 CR0451R1; 32.240 CR0452R1; 32.277 CR0050R1</t>
  </si>
  <si>
    <t>32.254 CR0025R1; 32.254 CR0026R1; 32.254 CR0027R1; 32.254 CR0028R1</t>
  </si>
  <si>
    <t>32.260 CR0429R1; 32.290 CR0187R1; 32.290 CR0188R1; 32.291 CR0431R1; 32.298 CR0922R1</t>
  </si>
  <si>
    <t>32.291 CR0444R1; 32.298 CR0920R1</t>
  </si>
  <si>
    <t>32.291 CR0447R1; 32.291 CR0448R1</t>
  </si>
  <si>
    <t>32.423 CR0137; 32.423 CR0138</t>
  </si>
  <si>
    <t>28.622 CR0201R2; 28.622 CR0207; 28.623 CR0213R2; 28.623 CR0219R1; 32.422 CR0406R1</t>
  </si>
  <si>
    <t>28.622 CR0190; 28.622 CR0191; 28.622 CR0192</t>
  </si>
  <si>
    <t>A.2, A.3</t>
  </si>
  <si>
    <t>G: TS 26.506, Version 1.0.0 Source: SA WG4 Document for: Information Abstract of document: This technical specification provides an architecture for real-time media communication named 5G-RTC. In order to support MNO and third-party services for real-time media, the specification specifies the essential functionalities and interfaces by enabling the WebRTC protocol over the 5G network. This includes a subset of the WebRTC protocol, such as ICE (Interactive Connectivity Establishment) and WebRTC signalling functions, network support functions to assist communication with 5G system, and components for inter-working functionalities. The specification also provides derivative architectures depending on the various collaboration scenarios between the MNO and application provider, and an extended architecture to provision resources in the edge network for an application. Changes since last presentation to SA#97-e: This is the first presentation to SA. Outstanding Issues: Given that the basic architecture and its components have been agreed, the remaining work includes the following items: Updates of each interface and functionality Refinements of derivative architectures based on the functional updates Procedures for 5G-RTC architecture and its derivatives. Contentious Issues: None foreseen. Change history of this document: 1999-11-17: original issue 2007-09-06: removal of references to Working Groups; bring names of TSGs up to date; correction of typo 2015-01-06: adds tdoc header &amp; removes redundant information below</t>
  </si>
  <si>
    <t>Only allocated during SA WG5 #146 in CH session. Summary of change: For converged Charging Service: - Nchf_ ConvergedCharging Service version number is incremented from '3.1.1' to '3.1.2' - TS 32.291 version number is incremented from '17.4.0' to '17.5.0'. For OfflineOnlyCharging Service: - Nchf_OfflineOnlyCharging Service version number is incremented from '1.0.1' to '1.1.0' - TS 32.291 version number is incremented from '16.6.0' to '17.0.0'. - Change 2021 to 2022</t>
  </si>
  <si>
    <t xml:space="preserve"> It replaces the tdoc, which contained the wrong file. Abstract of document: It is the TR for AI/ML management, which studies the management capabilities and services for 5GS where AI/ML is used, including the 5G networks and management system. The TR describes the AI/ML workflow, as well as the use cases, potential requirements and possible solutions for AI/ML management. Changes since last presentation to &lt;TSG&gt; Meeting #&lt;N&gt;: N/A. Outstanding Issues: The possible solutions for some use cases need to be completed, and the TR needs to be concluded with recommendations. Contentious Issues: None. Change history of this document: 1999-11-17: original issue 2007-09-06: removal of references to Working Groups; bring names of TSGs up to date; correction of typo 2015-01-06: adds tdoc header &amp; removes redundant information below</t>
  </si>
  <si>
    <t>6.12.3</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</si>
  <si>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group.JCA-IMT2020 anticipates having its next meeting in March 2023 alongside the ITU-T SG13 meeting in Geneva. We invite your inputs/updates to the roadmap.</t>
  </si>
  <si>
    <t>TD TDTitle Source Pers UID 3GUType Doc_For Abstract Sec_Com AIorder Agenda AITitle Order_in_AI TDStatus ResDate AV Rev_Of Rev_By Rel Specification Ver ACR CRNo CRrev Cat CR_Pack ReplyTo LS_To LS_Cc LS_Source_file ReplyIn SP-221268 LS from ITU-T JCA-IMT2020: LS on Invitation to update the information in the IMT-2020 and beyond roadmap ITU-T JCA-IMT2020 Scott Mansfield 42415 LS in Action 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group.JCA-IMT2020 anticipates having its next meeting in March 2023 alongside the ITU-T SG13 meeting in Geneva. We invite your inputs/updates to the roadmap. 2.1 221268 reserved    ITU study groups, External IMT-2020 liaison partners JCA-IMT2020-O-025-LS12</t>
  </si>
  <si>
    <t>ITU-T JCA-IMT2020 (JCA-IMT2020-O-025-LS12)</t>
  </si>
  <si>
    <t>22.011 CR0342; 22.011 CR0344R2</t>
  </si>
  <si>
    <t>22.261 CR0664R1; 22.261 CR0665R1; 22.261 CR0666R1</t>
  </si>
  <si>
    <t>22.280 CR0157</t>
  </si>
  <si>
    <t>22.989 CR0019R2; 22.989 CR0020R3; 22.989 CR0021R3; 22.989 CR0022R3; 22.989 CR0023R3</t>
  </si>
  <si>
    <t>22.268 CR0077R2</t>
  </si>
  <si>
    <t>22.261 CR0647R5</t>
  </si>
  <si>
    <t>33.128 CR0412; 33.128 CR0419; 33.128 CR0439R1</t>
  </si>
  <si>
    <t>33.127 CR0182R1; 33.127 CR0183R2; 33.127 CR0187R1; 33.127 CR0189R1; 33.128 CR0410R1; 33.128 CR0413; 33.128 CR0420; 33.128 CR0423R1; 33.128 CR0430R1; 33.128 CR0433R1; 33.128 CR0434; 33.128 CR0440; 33.128 CR0443R1; 33.128 CR0445; 33.128 CR0448R1; 33.128 CR0450R1; 33.128 CR0452R1; 33.128 CR0454R1; 33.128 CR0457R1</t>
  </si>
  <si>
    <t>33.127 CR0181R1; 33.127 CR0184R2; 33.127 CR0185R1; 33.127 CR0186R1; 33.127 CR0188R1; 33.127 CR0190R1; 33.127 CR0191R1; 33.128 CR0411R1; 33.128 CR0414; 33.128 CR0415R1; 33.128 CR0421; 33.128 CR0422R1; 33.128 CR0424R1; 33.128 CR0428R1; 33.128 CR0429R1; 33.128 CR0431R1; 33.128 CR0432; 33.128 CR0435R1; 33.128 CR0436R1; 33.128 CR0438R1; 33.128 CR0441; 33.128 CR0442R1; 33.128 CR0444R1; 33.128 CR0446; 33.128 CR0447R1; 33.128 CR0449; 33.128 CR0451R1; 33.128 CR0453R1; 33.128 CR0455R1; 33.128 CR0458R1</t>
  </si>
  <si>
    <t>Updates other related Work Items and dependencies</t>
  </si>
  <si>
    <t>WI Summary - 5MBUSA 5G Multicast-Broadcast User Service Architecture</t>
  </si>
  <si>
    <t>This document is a contribution to TR 21.917 ('Release 17 Description; Summary of Rel-17 Work Items'). It reports on the work item 5MBUSA 5G Multicast-Broadcast User Service Architecture and related 5GMS Extensions</t>
  </si>
  <si>
    <t>Presentation of TR 23.700-96 to TSG SA#98E for approval</t>
  </si>
  <si>
    <t>23.700-96</t>
  </si>
  <si>
    <t>To: GSMA OPAG, GSMA OPG. CC: SA WG2, SA WG3, SA WG5, SA WG6, ETSI ISG MEC</t>
  </si>
  <si>
    <t>To: ITU-T SG11, SG15, 3GPP, ETSI. CC:</t>
  </si>
  <si>
    <t>LS from ITU-T SG13: LS on the new work item Y.Arch_NGNe_ncp 'Architectural evolution of NGN control plane by applying SDN technology'</t>
  </si>
  <si>
    <t>ITU-T SG13 (SG13-LS43)</t>
  </si>
  <si>
    <t>This liaison statement notifies about the creation of the new work item Y.Arch_NGNe_ncp in Q2/13.</t>
  </si>
  <si>
    <t>Yuan Zhang</t>
  </si>
  <si>
    <t>Revision of CR in CR Pack SP-221172. Incorrect CR Number on cover sheet - CR states 0450! Revised to SP-221274</t>
  </si>
  <si>
    <t>CR to TS 26.114 Add slice scope into the QoE configuration</t>
  </si>
  <si>
    <t>18.0.0</t>
  </si>
  <si>
    <t>This is editorial update to correct the CR rev number.</t>
  </si>
  <si>
    <t>Only allocated during SA WG5 #146 in CH session and revision of SP-221201 before SA#98e</t>
  </si>
  <si>
    <t>Presentation of Report to TSG: TR 23.700-17, Version 1.1.1</t>
  </si>
  <si>
    <t>1.1.1</t>
  </si>
  <si>
    <t>16.4, 16.5.2</t>
  </si>
  <si>
    <t>TEI18, 5GS_Ph1-SBI_CH</t>
  </si>
  <si>
    <t>23.558 CR0143; 23.558 CR0144</t>
  </si>
  <si>
    <t>23.222 CR0096R2</t>
  </si>
  <si>
    <t>23.700-36 CR0001R1</t>
  </si>
  <si>
    <t>23.700-99 CR0002; 23.700-99 CR0003R1</t>
  </si>
  <si>
    <t>23.434 CR0129</t>
  </si>
  <si>
    <t>23.255 CR0026R1; 23.255 CR0029R1; 23.255 CR0030R1; 23.255 CR0031R2</t>
  </si>
  <si>
    <t>23.286 CR0072R2; 23.286 CR0073R2; 23.286 CR0074R2</t>
  </si>
  <si>
    <t>[DRAFT] Reply LS on Network federation interface for Telco edge consideration</t>
  </si>
  <si>
    <t>Rel-18 CR to TR 23700-36 for FS_ADAES</t>
  </si>
  <si>
    <t>Rel-18 CRs to TR 23700-99 for FS_NSCALE</t>
  </si>
  <si>
    <t>Rel-17 CRs to TS 23255 for UASAPP</t>
  </si>
  <si>
    <t>Rel-17 CRs to TS 23558 for EDGEAPP</t>
  </si>
  <si>
    <t>Rel-18 CR to TS 23222 for TEI18</t>
  </si>
  <si>
    <t>Rel-18 CRs to TS 23554 for 5GMARCH_Ph2</t>
  </si>
  <si>
    <t>Rel-18 CRs to TS 23379 for MC_AHGC</t>
  </si>
  <si>
    <t>Rel-18 CRs to TS 23558 for EDGEAPP_Ph2</t>
  </si>
  <si>
    <t>Rel-18 CR to TS 23280 for enh4MCPTT</t>
  </si>
  <si>
    <t>Rel-18 CRs to TS 23434 for eSEAL2</t>
  </si>
  <si>
    <t>Rel-18 CRs to TS 23280 for Irail</t>
  </si>
  <si>
    <t>Rel-18 CRs to TS 23289 for MCOver5MBS</t>
  </si>
  <si>
    <t>Rel-18 CR to TS 23434 for SEALDD</t>
  </si>
  <si>
    <t>Rel-18 CRs to TS 23222 for SNAAPP</t>
  </si>
  <si>
    <t>Rel-18 CRs to TS 23255 for UASAPP_Ph2</t>
  </si>
  <si>
    <t>Rel-18 CRs to TS 23286 for V2XAPP_Ph3</t>
  </si>
  <si>
    <t>Abstract of document: TR 22.877 analyses use cases of Roaming Value-Added Service (RVAS) and recommends new potential requirements. The three RVAS covered in the study are: Welcome SMS Steering of Roaming (SoR) during the registration procedure Subscription-based routing to a particular core network (e.g. in a different country) The resulting service requirements have been consolidated and can be found in clause 6. Changes since last presentation: This is the first presentation to TSG SA. Outstanding Issues: None Contentious Issues: None</t>
  </si>
  <si>
    <t>SA WG3 Chair Status Report to TSG SA#98-e</t>
  </si>
  <si>
    <t>SA WG6 Chair Status Report to TSG SA#98-e</t>
  </si>
  <si>
    <t>SA WG1 Chair Status Report to TSG SA#98-e</t>
  </si>
  <si>
    <t>SA WG5 Chair Status Report to TSG SA#98-e</t>
  </si>
  <si>
    <t>Abstract of document: 3GPP TR 23.700-96 studies the 5G-enabled fused location service capability exposure and provides a mechanism to enable location performance (accuracy, availability and latency) enhancements for current application layer architecture through combined use and a fusion of 3GPP and non-3GPP location technologies from multiple resources. The TR has identified the architecture requirements, the key issues, and the corresponding solutions with recommendations for the normative work to be included in the technical specifications. The key issues identified for the study are: Architecture enhancement of application enablement for location: Support architecture enhancement of application enablement for location service and provide more accurate reports for VAL server through combined use and a fusion of different location information from multiple resources. Support of LCS QoS: Support location sources and positioning methods selection based on the requested     location QoS in the application enabler layer. Location service differentiation: Support to set different dimensions to distinguish location services in the application enabler layer. Initialization and configuration for fused location service: Support initialization, configuration and service flow for 5G-enabled fused location service. The TR is considered 100% complete which includes the definition of terms and abbreviations, architectural assumptions and requirements, 6 key issues, 8 solutions and overall evaluations and conclusions corresponding to all of key issues. Changes since last presentation to SA Meeting: 3GPP TR 23.700-96 is presented first time to TSG SA for Approval. Outstanding Issues: None. Contentious Issues: None.</t>
  </si>
  <si>
    <t>Rel-19 analysis of Integrated Sensing and Communication and the related Impacts towards 5GS</t>
  </si>
  <si>
    <t>Pengfei Zhang</t>
  </si>
  <si>
    <t>Rel-16 CR TS 28.541 Correct periodicityList</t>
  </si>
  <si>
    <t>16.13.0</t>
  </si>
  <si>
    <t>Rel-17 CR TS 28.541 Correct periodicityList</t>
  </si>
  <si>
    <t>17.8.1</t>
  </si>
  <si>
    <t>Rel-18 CR TS 28.541 Correct periodicityList</t>
  </si>
  <si>
    <t>18.1.2</t>
  </si>
  <si>
    <t>Rel-18 &amp; Rel-19 Planning</t>
  </si>
  <si>
    <t>This paper is to discuss about Rel-18 timeline and Rel-19 planning.</t>
  </si>
  <si>
    <t>Objective: The objectives of the work for 5G-enabled fused location service capability exposures which are based on the conclusion of TR 23.700-96 include the following: 1. Specify the architectural enhancements and functional model to support the Fused Location Function which is part of the SEAL Location Management Server for 5G-enabled fused location service. 2. Support the following functionalities: - Support architecture enhancement of application enablement for location through combined use and a fusion of different location information from multiple resources; - Support location sources and positioning methods selection based on the requested location QoS; - Support to set different dimensions to distinguish location services in the application enabler layer; - Support initialization and service flow for 5G-enabled fused location service. 3. Specify the procedures, information flows, and APIs for the above functionalities.</t>
  </si>
  <si>
    <t>Objective: The objectives of the normative work include: 1. Develop Stage 2 normative technical specification for supporting ad hoc group communications for all mission critical services (MCPTT, MCData and MCVideo) based on the key issues, solutions, and conclusions captured in 3GPP TR 23.700-76. The Stage 2 normative technical specification will include the following aspects: a. Ad hoc group communication within one MC system. b. Ad hoc group communication involving multiple MC systems. c. Configuration parameters required for Ad hoc group communications. c. Modifying the participants list of on-going ad hoc group communication. 2. Develop procedures and information flows required for supporting ad hoc group communication for all mission critical services (MCPTT, MCData and MCVideo).</t>
  </si>
  <si>
    <t>Objective: The objectives of the work for Application layer support for Personal IoT Network which are based on the conclusion of TR 23.700-78 include the following: 1. Develop Stage 2 normative technical specification to enable the architectural and functional model on Application layer to Personal IoT Network, including the architecture, functional entity and reference points. 2. Support the PIN management with following aspects: a. PIN create/PIN modification/PIN delete procedure b. PEMC/PEGC replacement in PIN c. PIN server discovery procedure d. PIN discovery procedure e. Insert/remove the PIN member into/from PIN f. Definition and design for PIN Profile 3. Support PIN communication via 5GS, designing the procedure to permit to communicate with other devices, services and applications via 5GS. a. Trigger 5GS QoS establishment by PIN server b. Trigger PDU session modification by PEGC 4. Support PIN Application Server Discovery. Supporting Application Servers connected to a PIN can involve service or applications discovery by PIN Elements or by a UE outside of a PIN via 3GPP network. 5. Support Service Switch in PIN. 6. Support Service Continuity in PIN.</t>
  </si>
  <si>
    <t>Objective: This work item proposes new requirements for TS22.261 which will augment existing TS22.261 QoS monitoring requirements. The following related requirements will be included: QoS monitoring and reporting with per packet granularity. Activation and deactivation QoS monitoring to report on data packets not meeting the required QoS level. Clarification of the existing refresh rate requirement for QoS monitoring. Note: This work item applies only to direct network connection scenarios in non-public networks.</t>
  </si>
  <si>
    <t>Abstract of document: TR 22.851 analyses the use cases of network sharing in R19 and introduces new potential requirements, associated with services, mobility and charging, etc.. The main scenarios and use cases have been provided. It is therefore request SA plenary to take the above information of the TR 22.851 into account. Changes since last presentation: This is the first presentation to TSG SA. 6 documents have been discussed. TR completion is 75%. Outstanding Issues: None Contentious Issues: None</t>
  </si>
  <si>
    <t>Abstract of document: TR 22.840 study use cases, traffic scenarios, device constraints of ambient power-enabled Internet of Things and identify new potential service requirements as well as new KPIs. Ambient power-enabled Internet of Things (Ambient power-enabled IoT) device is an IoT device, being either battery-less or with limited energy storage capability (i.e., using a capacitor) and the energy is provided through the harvesting of radio waves, light, motion, heat, or any other power source that could be seen suitable. This study had identified more than 17 use cases with corresponding requirements and KPI tables in unified format. Traffic scenarios been identified. Changes since last presentation: This is the first presentation to TSG SA. Outstanding Issues: Complete potential requirements and KPI. Consolidation. Conclusion. Contentious Issues: None.</t>
  </si>
  <si>
    <t>23.255 CR0027R2; 23.255 CR0028</t>
  </si>
  <si>
    <t>23.554 CR0068; 23.554 CR0070R1; 23.554 CR0071R1; 23.554 CR0072R1; 23.554 CR0073R1; 23.554 CR0075; 23.554 CR0076; 23.554 CR0078; 23.554 CR0079R1; 23.554 CR0081R2; 23.554 CR0082R1; 23.554 CR0083R1; 23.554 CR0086R3; 23.554 CR0087; 23.554 CR0088R1; 23.554 CR0090; 23.554 CR0092R2; 23.554 CR0094</t>
  </si>
  <si>
    <t>23.379 CR0322R1; 23.379 CR0323R1; 23.379 CR0324R1; 23.379 CR0326R1; 23.379 CR0327R1</t>
  </si>
  <si>
    <t>23.558 CR0123R6; 23.558 CR0124R2; 23.558 CR0125; 23.558 CR0126R4; 23.558 CR0127; 23.558 CR0128R2; 23.558 CR0129R2; 23.558 CR0130R3; 23.558 CR0131R1; 23.558 CR0134R2; 23.558 CR0135R5; 23.558 CR0138R4; 23.558 CR0139R2; 23.558 CR0140R3; 23.558 CR0145R2; 23.558 CR0147R5; 23.558 CR0148R5; 23.558 CR0149R3; 23.558 CR0150R1; 23.558 CR0152R3; 23.558 CR0153</t>
  </si>
  <si>
    <t>23.280 CR0351R1; 23.280 CR0354R2</t>
  </si>
  <si>
    <t>23.434 CR0106R9; 23.434 CR0126R2; 23.434 CR0127R2; 23.434 CR0130R1; 23.434 CR0131R1; 23.434 CR0133R1; 23.434 CR0134R2; 23.434 CR0136R2; 23.434 CR0137; 23.434 CR0138R2; 23.434 CR0139R2; 23.434 CR0140R3; 23.434 CR0141R1</t>
  </si>
  <si>
    <t>23.280 CR0352R1; 23.280 CR0353R5; 23.280 CR0355R4</t>
  </si>
  <si>
    <t>23.289 CR0092R1; 23.289 CR0093R1; 23.289 CR0094; 23.289 CR0095</t>
  </si>
  <si>
    <t>23.222 CR0090R1; 23.222 CR0091R2; 23.222 CR0092R2; 23.222 CR0093R2; 23.222 CR0094R1; 23.222 CR0095R2</t>
  </si>
  <si>
    <t>Abstract of document: 3GPP TR 23.700-38 studies solutions for sharing of administrative configuration between interconnected MC systems, based on stage 1 requirements specified in 3GPP TS 22.280, and taking into consideration the use cases identified in the study in 3GPP TR 22.881. This study provides a mechanism to enable an authorized user to exchange administrative configuration with interconnected partner MC systems; for example, it can be used for adding MC service users into a partner MC system s databases, and for updating certain services configuration for specific users. 3GPP TR 23.700-38 has identified the architecture requirements, the key issues, and the corresponding solutions with recommendations for the normative work to be included in the technical specifications for supporting mission critical communications. Changes since last presentation to SA Meeting: 3GPP TR 23.700-38 is presented first time to TSG SA. Outstanding Issues: None. Contentious Issues: None.</t>
  </si>
  <si>
    <t>Abstract of document: TS 23.433 specifies data delivery enabler capabilities to support vertical applications' diverse data delivery requirements. This technical specification has specified the following: 1) Business relationships 2) Architecture 3) Procedures for the following features: - SEALDD regular connection establishment - SEALDD enabled E2E redundant transmission - SEALDD server discovery and selection - Data storage 4) Information about how SEALDD utilizes MSGin5G service. Changes since last presentation to TSG SA: This is the first presentation to TSG SA. Outstanding Issues: None. Contentious Issues: None</t>
  </si>
  <si>
    <t>Abstract of document: 3GPP TR 23.700-78 studies solutions to satisfy the requirements for supporting Personal IoT Networks (PIN). PIN enables users to create a PIN with capability of PIN management and PIN communication via 5GS. The member internal PIN can consume the PIN service and communicate with application server or other users via 5GS. The TR includes the following contents: Following key issues are identified and related solutions are concluded: PIN management: PIN create/modification/delete; PIN discovery and PINE join/leave into/from the PIN; PIN server discovery; Definition of PIN Profile; PIN communication: PINE can connect the 5G Network via a PEGC. Some of the PINEs in PIN has the permissions that they can communicate with other UE or application outside of PIN with the help of 5GC. PIN Application Server Discovery: Supporting Application Servers connected to a PIN can involve service or applications discovery by PIN Elements or by a UE outside of a PIN via 3GPP network. PEMC/PEGC relocation PIN to support Service switch PIN to support Service continuity Changes since last presentation to SA Meeting: This is the first presentation. Outstanding Issues: Contentious Issues:</t>
  </si>
  <si>
    <t>Abstract of document: TR 23.700-34 studies data delivery enabler capabilities to support vertical applications' diverse data delivery requirements. This technical report progresses the objectives of the study, including the following: 1) Identification of following key issues for the following areas: - Support for E2E redundant transport - Support for Transport layer enhancement for UE's service continuity - Support for data transmission quality measurement and guarantee - SEALDD and MSGin5G - SEALDD enabled Data Storage - SEALDD coordination with EEL - SEALDD server discovery and selection - SEALDD data distribution 2) Individual solutions specified address some key issues. 3) Solutions evaluation, overall evaluation and conclusion. Changes since last presentation to TSG SA: Updated1 key issue and added 5 new solutions. Completed the solution evaluations, overall evaluations and conclusions. Outstanding Issues: None. Contentious Issues: None</t>
  </si>
  <si>
    <t>Abstract of document: 3GPP TR 23.700-55 is a technical report capturing the study on enhancements to the architecture for UAS Applications. The aspects of the study include enhancements to the application architecture and solutions specified in 3GPP TS 23.255. The key issues identified for the study are: a) Direct communication between UAVs. b) Support for multi-USS deployments. c) Coordination between Uu and PC5 for direct UAV-to-UAV or UAV-to-UAV-C communication. d) Support for detect and avoid services and applications. Changes since last presentation to SA Meeting: The Key Issue d) has proposed solutions and is completed, evaluated and concluded. Outstanding Issues: None. Contentious Issues: None.</t>
  </si>
  <si>
    <t>Abstract of document: TR 23.700-64 studies enhancements to the application architecture to support V2X services specified in 3GPP TS 23.286 considering advanced V2X services like V2P, ToD, etc and edge computing deployments for V2X services. This technical report progresses the objectives of the study, including the following: 1) Identification of following key issues for the following areas: - Support for high risk VRU zones. - Support for V2P communications. - V2X service deployment in edge computing scenarios. - Enhancements to support multiple service providers control for advanced V2X services - Usage of network analytics for enhanced operations of advanced V2X services. - Enhanced network monitoring 2) Individual solutions specified address some key issues. 3) Solutions evaluation. Changes since last presentation to TSG SA: Added a new key issue on enhanced network monitoring. Added solutions to key issues and completed solution evaluations, overall evaluations and conclusions. Outstanding Issues: None Contentious Issues: None</t>
  </si>
  <si>
    <t>Abstract of document: 3GPP TR 23.700-76 studies solutions to satisfy the requirements for supporting MCX Service Ad hoc Group Communication. Requirements for this study were taken from 3GPP TS 22.280. MCX Service Ad hoc Group Communication enables authorized users to combine a random set of MCX Users into a group communication. The ad hoc group is used for a single communication and it does not persist once the communication is terminated. The TR includes the following contents: Following key issues are identified and related solutions to satisfy the requirements for MCX Service Ad hoc Group Communication are being developed: Ad hoc group communication setup and release Network topology hiding from MC service client while establishing Ad hoc group communication Configuration parameters for Ad hoc group communication Modifying participants list of on-going Ad hoc group communication Overall evaluations and conclusions of key issues (in progress) Changes since last presentation to SA Meeting: Overall evaluations and conclusions are completed. Outstanding Issues: Solution for the Key issue #5 Ad hoc group emergency alert Contentious Issues: None.</t>
  </si>
  <si>
    <t>Abstract of document: 3GPP TR 23.700-95 studies the potential enhancements in CAPIF and application enablement frameworks to support the subscriber-aware northbound API access (SNA), whose requirements are specified in TS 22.261. TR 23.700-95 has identified key issues and solutions that are applicable to UE-originated and/or AF-originated API invocation scenarios. The TR studies the role of a new CAPIF entity, i.e. the resource owner, and the relationship between the resource owner and the existing CAPIF functions. The solutions are to be recommended for the normative work. Changes since last presentation to TSG SA Meeting #94-e: - Key Issue #3 (Providing and revoking user consent upon invoking APIs) was enhanced to cover the nested API invocation scenario. - The following solutions were modified: - Solution #1: Business relationship in SNA - Solution #2: Functional model description for SNA - Solution #3: Obtaining resource owner consent upon service API invocation - The following solutions were added: - Solution #4: API invoker obtaining resource owner consent - Solution #5: UE-originated API invocation within CAPIF - Solution #6: Discover a proper AEF with owner information - Solution #7: Reducing resource owner consent inquiry in a nested API invocation - Evaluations and conclusions were completed. - The following Annex was added: - Annex A (informative): Use case examples Outstanding Issues: None Contentious Issues: None</t>
  </si>
  <si>
    <t>Abstract of document: TR 23.700-98 is a technical report capturing the study on enhancing the application architecture for enabling edge applications over 3GPP networks specified in 3GPP TS 23.558. The aspects of the study include enhancements (e.g. Roaming, Federation, EDGE-5, Efficiency, Edge-Cloud interaction, Service differentiation, common EAS selection) to edge application architecture and solutions specified in 3GPP TS 23.558. The study progressed on the objectives, and the technical report includes the following: Twenty-four key issues and Forty-nine solutions cover the following: Enhanced notification service to the EEC Enablement of Service APIs exposed by EAS Enhancements to service continuity planning EDGE-5 Alignment of EDGEAPP and ETSI MEC Edge services support across ECSPs Application traffic filter exposure EAS selection synchronization Enhancement of dynamic EAS instantiation triggering Support for roaming UEs ACR between EAS and Cloud Application Server EEL service differentiation Edge enabler layer support for EAS synchronization Application traffic influence for initially selected EAS Support of constrained devices for Edge Support of NAT deployed within the edge data network Discovery of a common EAS EAS bundles ACR scenario combination Supporting composite EASs Simultaneously EAS connectivity in ACR EAS discovery in Edge Node sharing scenario Reliable Edge service SEAL capability access for EEL support Architectural requirements pertaining to Enablement of Service APIs exposed by EAS, ECS discovery and Alignment of EDGEAPP and ETSI MEC; Enhanced Application Architecture; Updates to involved entities and relationships considering Federation and Roaming requirements; and Solution evaluations and overall evaluation. Changes since last presentation to TSG SA Meeting #96: Two new key issues added (Reliable Edge service, SEAL capability access for EEL support) Seventeen new solutions added Overall evaluation for twenty-four key issues added Twenty-four key issues are concluded Outstanding Issues: None. Contentious Issues: None.</t>
  </si>
  <si>
    <t>Updates Objective</t>
  </si>
  <si>
    <t>Aligns Title and Acronym with Work Plan. Updates Objective</t>
  </si>
  <si>
    <t>Changes Title and Acronym - misaligns with Work Plan UID 940024 ! Other  sgnificant changes to the WID.</t>
  </si>
  <si>
    <t>Updates Objective and Supporting companies</t>
  </si>
  <si>
    <t>Updates Objective and Impacted existing TS/TR</t>
  </si>
  <si>
    <t>Updates Timescales</t>
  </si>
  <si>
    <t>Changes Title and Acronym - misaligns with Work Plan UID 930014 ! Updates timescales</t>
  </si>
  <si>
    <t>Integrated Sensing and Communication in 3GPP 5G system means that the 5GS shall provide the sensing service and the communication service simultaneously. Serving for the sensing service, the 5GS shall have the capabilities to acquire information about characteristics of the environment and/or objects within the environment (e.g. shape, size, speed, location, distances or relative motion between objects, etc) using NR RF signals and, in some cases, previously defined information available in EPC and/or E-UTRA. The SA WG1 study item about Integrated Sensing and Communication has been approved during SA#95e meeting and the objectives of the study have also been identified, which include studying the use cases and the corresponding requirements and KPIs, analyzing the aspects related to security, privacy, regulatory requirements and charging, and the gaps between the identified potential requirements and existing 5GS requirements or functionalities. This contribution presents a summary of the progress in SA WG1 study and the overall potential impacts analysis on the 5GS.</t>
  </si>
  <si>
    <t>Revised to add attachment in SP-221283</t>
  </si>
  <si>
    <t>New WID on Charging Aspects of Network Slicing Phase 2</t>
  </si>
  <si>
    <t>New Study on charging aspects of Satellite in 5GS</t>
  </si>
  <si>
    <t>Update Cover sheet for presentation of TR 23.700-62 to TSG SA#98</t>
  </si>
  <si>
    <t>Deutsche Telekom AG, T-Mobile USA, KPN, Spark, Telecom Italia, Telstra, Vodafone</t>
  </si>
  <si>
    <t>SA WG4 Chair Status Report to TSG SA#98-e</t>
  </si>
  <si>
    <t>Work Plan review at TSG#98e</t>
  </si>
  <si>
    <t>TR 21.917 v.2.0.0 on Release 17 summary for Approval</t>
  </si>
  <si>
    <t>Proposed new WID template</t>
  </si>
  <si>
    <t>Clarifications for QoS monitoring control</t>
  </si>
  <si>
    <t>Huawei, HiSilicon, Nokia, Nokia Shanghai Bell</t>
  </si>
  <si>
    <t>Summary of change: The control for the duplicated reporting to Local NEF and PCF is described by adding clarifications for the PCF and SMF actions.</t>
  </si>
  <si>
    <t>Mirko Schramm</t>
  </si>
  <si>
    <t>[DRAFT] Reply LS on 5G capabilities exposure for factories of the future identified gaps</t>
  </si>
  <si>
    <t>Huawei Technologies</t>
  </si>
  <si>
    <t>3GPP response to 5G-ACIA request related to gap analysis of 5G capabilities exposure for factories of the future</t>
  </si>
  <si>
    <t>Proposal on Rel-18 timeline and Rel-19 Planning</t>
  </si>
  <si>
    <t>Discussion on Integrated Sensing and Communication in Rel-19</t>
  </si>
  <si>
    <t>Rel-18 stage 2 freeze considerations</t>
  </si>
  <si>
    <t>To: 5G-ACIA, TSG CT. CC: SA WG1, SA WG2, SA WG3, SA WG5, SA WG6</t>
  </si>
  <si>
    <t>6.1.3.5, 6.1.3.18, 6.1.3.21, 6.3.1</t>
  </si>
  <si>
    <t>The WID template is proposed to be slightly modified as to clarify whether the proposed WID covers a 'Study', or 'Normative Stage 1, Stage 2, Stage 3', and/or 'other normative aspect (as testing or OA&amp;M)', and to clarify the timeline for each Stage.</t>
  </si>
  <si>
    <t>This paper proposes to keep current R18 timeline based on observations as well as to provide R19 plan in 2023. The discussion of R18 timeline tightly related with R19 planning, therefore, this paper covers both AI#7.3 and #7.4.</t>
  </si>
  <si>
    <t>Revision of 23.256 CR0070R1 in CR Pack SP-221075. WITHDRAWN</t>
  </si>
  <si>
    <t>Revision of 23.502 CR3586R1 in CR Pack SP-221075. WITHDRAWN</t>
  </si>
  <si>
    <t>Qualcomm Incorporated, Ericsson, Samsung, ATT, Deutsche Telekom, Orange, Telecom Italia</t>
  </si>
  <si>
    <t>2; 4.2.2; 6.11; 7.3.1</t>
  </si>
  <si>
    <t>Presentation for information of Report to TSG: TR 23.700-17, Version 1.1.1. Abstract of document: 2 key issues, 25 solutions, and KI2 (evaluation + conclusion) are documented in the Technical Report. 5WWC has 2 KI (key issues) (23.700-17) - Key Issue #1: Providing differentiated service for UE and Non-3GPP devices connected behind a 5G RG - Key Issue #2: How to select a TNGF/N3IWF that supports the S-NSSAI(s) needed by the UE Changes since last presentation to TSG SA: This is the second presentation to TSG SA. The TR is considered 90% complete. KI #2 /N3IWF is concluded and corresponding CR(s) are agreed. Outstanding Issues: - KI2 lacks some conclusions for the TNGF case (remaining EN related with support of configuration with N:1 or 1:N relationship between SSID and TNGF) - KI 1 can only conclude when BBF/Cable Labs have provided feedback (a LS with questions has been sent to them) Thus, as 5WWC_Ph2 was not at the agenda of the November meeting, the TR can only conclude in Q1 2023 0.5 TU are remaining for 5WWC work out of which (a bit Less than) 0.25 TU are needed in January to conclude the TR phase Contentious Issues: None.</t>
  </si>
  <si>
    <t>This CR was agreed in S5-226791 at SA WG5#146 but it was missed to include the stage 3 code annex J.4.3 which had been validated in Forge. Summary of change: - Update the definition of periodicityList to list of integers and update attribute properties.</t>
  </si>
  <si>
    <t>This CR was agreed in S5-226792 at SA WG5#146 but it was missed to include the stage 3 code annex J.4.3 which had been validated in Forge. Rel-17 mirror CR: Summary of change: - Update the definition of periodicityList to list of integers and update attribute properties.</t>
  </si>
  <si>
    <t>This CR was agreed in S5-226793 at SA WG5#146 but it was missed to include the stage 3 code annex J.4.3 which had been validated in Forge. Rel-18 mirror CR: Summary of change: - Update the definition of periodicityList to list of integers and update attribute properties.</t>
  </si>
  <si>
    <t>6.4.1, J.4.3</t>
  </si>
  <si>
    <t>Qualcomm Incorporated, Nokia, Nokia Shanghai Bell</t>
  </si>
  <si>
    <t>Basic Principles for TSG SA Release Content Planning</t>
  </si>
  <si>
    <t>Apple, MediaTek, OPPO, InterDigital, Samsung, Nokia, Nokia Shanghai Bell</t>
  </si>
  <si>
    <t>Aerial Subscription Update using UCU</t>
  </si>
  <si>
    <t>Qualcomm, Nokia, Nokia Shanghai Bell</t>
  </si>
  <si>
    <t>The following change is proposed: After the Aerial subscription gets enabled for the UAV it is proposed that AMF will inform the UE through UCU and UAV may initiate Mobility Registration Update procedure to request for UAS service</t>
  </si>
  <si>
    <t>The following change is proposed: After the Aerial subscription gets enabled for the UAV it is proposed that AMF will inform the UE through UCU and UAV may initiate Mobility Registratio Update procedure to request for UAS service</t>
  </si>
  <si>
    <t>SA WG2 Chair inputs on Rel-18 Progress</t>
  </si>
  <si>
    <t xml:space="preserve">SA WG2 Chair </t>
  </si>
  <si>
    <t>This document provides SA WG2 Chair inputs on Rel-18 Progress and TU analysis. It proposes a way forward on Rel-18 study items that still have an outstanding issues.</t>
  </si>
  <si>
    <t>Rel-16 CR TS 28.541 Correct kPIList</t>
  </si>
  <si>
    <t>Rel-17 CR TS 28.541 Correct kPIList</t>
  </si>
  <si>
    <t>Rel-18 CR TS 28.541 Correct kPIList</t>
  </si>
  <si>
    <t>5.2.2</t>
  </si>
  <si>
    <t>4.2.4.2</t>
  </si>
  <si>
    <t>6.4.1, J.4.3, N.2.4</t>
  </si>
  <si>
    <t>The objective of the present document is to provide a set of basic principles for TSG SA release content definition for TSG SA planning purposes and SA leadership consideration.</t>
  </si>
  <si>
    <t>This contribution provides some facts on Rel-18 progress in SA WG2 and proposes to move stage 2 freeze for Rel-18 to June 2023.</t>
  </si>
  <si>
    <t>Updates Impacts and Objective</t>
  </si>
  <si>
    <t>The coversheet of TR 23.700-87 for information (second time) to SA#98E. Abstract of document: The Technical Report 23.700-87 studies the system architecture for the next generation real time communication services based on IMS enhancement requirements from SA WG1 and SA WG4. 1. Enhancement to support Data Channel usage in IMS network; 2. IMS enhancement to support AR telephony communication; 3. IMS enhancement to support third party specific user identities; 4. Study of Applicability of Service based principles to IMS media control interfaces. Changes since last presentation to TSG SA: This is the second presentation to TSG SA for information. The TR is considered 85% complete. In SA WG2#153 KI#2 and KI#4 are concluded, while KI#1 and KI#3 are also partly concluded. This study item is not on the agenda of SA WG2#154. 0.5 TU is expected to fully conclude on KI#1 and KI#3. Outstanding Issues: The following issues need to be concluded: For KI#1: - The solution of services for Data Channel needs be concluded. - Align KI#1 solution with SA WG4 response in LS to SA WG2. For KI#3: - Which Third Party specific user identities are stored in HSS needs to be concluded. - The interaction between IMS and Third Party network needs to be defined. Contentious Issues: None.</t>
  </si>
  <si>
    <t>Release 19 work planning considerations.</t>
  </si>
  <si>
    <t>Release 19 work planning considerations</t>
  </si>
  <si>
    <t>China Mobile (Rapporteur)</t>
  </si>
  <si>
    <t>Report</t>
  </si>
  <si>
    <t>MCC activity Report to TSG SA#98-e</t>
  </si>
  <si>
    <t>Abstract of document: TR 21.917 summarises all the Release 17 Features and other significant Work Items. It is based on contributions from the rapporteurs: each rapporteur has provided a summary, as listed in the annex. Thanks to the amazing work of the entire 3GPP community, and in particular of all the Rel-17 rapporteurs, who have provided more than 100 summaries, this TR is now completed. Outstanding Issues: None Contentious Issues: None</t>
  </si>
  <si>
    <t>To: TSG SA, TSG RAN. CC:</t>
  </si>
  <si>
    <t>LS from 5G ACIA: Use Cases and requirements for industrial factory applications</t>
  </si>
  <si>
    <t>5G ACIA (2022_12_09_LS_006)</t>
  </si>
  <si>
    <t>5G-ACIA is discussing the following use cases for connected industries and automation which have also been captured as stage 1 requirements in 3GPP TS 22.104. 5G-ACIA would like to be informed about the status of the specification work for these use cases. - Cooperative Carrying Robots Use Case. Relative Positioning Use Case. Actions to TSG SA and TSG RAN:  5G-ACIA would like to be informed if and how these requirements have been addressed by stages 2 and 3 and if not, whether there are any ongoing or planned activities to address them.</t>
  </si>
  <si>
    <t>Telstra Limited</t>
  </si>
  <si>
    <t>Apple Inc</t>
  </si>
  <si>
    <t>OTECH</t>
  </si>
  <si>
    <t>Individual Member</t>
  </si>
  <si>
    <t>Organizational partner</t>
  </si>
  <si>
    <t>3GPPSA#81</t>
  </si>
  <si>
    <t>3GPPSA#82</t>
  </si>
  <si>
    <t>3GPPSA#83</t>
  </si>
  <si>
    <t>3GPPSA#84</t>
  </si>
  <si>
    <t>3GPPSA#85</t>
  </si>
  <si>
    <t>3GPPSA#86</t>
  </si>
  <si>
    <t>3GPPSA#95-e</t>
  </si>
  <si>
    <t>3GPPSA#96</t>
  </si>
  <si>
    <t>3GPPSA#97-e</t>
  </si>
  <si>
    <t>Voting rights in-person</t>
  </si>
  <si>
    <t>Voting rights by-proxy</t>
  </si>
  <si>
    <t>BankID BankAxept</t>
  </si>
  <si>
    <t>Broadcom (EU)</t>
  </si>
  <si>
    <t>CNC</t>
  </si>
  <si>
    <t>Continental Automotive</t>
  </si>
  <si>
    <t>CSIRO</t>
  </si>
  <si>
    <t>DAC-UPC</t>
  </si>
  <si>
    <t>Dolby France SAS</t>
  </si>
  <si>
    <t>Dolby Germany GmbH</t>
  </si>
  <si>
    <t>Dolby Sweden AB</t>
  </si>
  <si>
    <t>Etherstack Wireless Limited</t>
  </si>
  <si>
    <t>FBK</t>
  </si>
  <si>
    <t>National Radio Research Agency</t>
  </si>
  <si>
    <t>S&amp;T Iskratel d.o.o.</t>
  </si>
  <si>
    <t>Samsung Electronics Austria</t>
  </si>
  <si>
    <t>Stellar</t>
  </si>
  <si>
    <t>Telesat International Limited</t>
  </si>
  <si>
    <t>US Cellular Corporation.</t>
  </si>
  <si>
    <t>Vestel</t>
  </si>
  <si>
    <t>Wipro Limited.</t>
  </si>
  <si>
    <t>ZTE FRANCE SASU</t>
  </si>
  <si>
    <t>[DRAFT] Reply LS to Use Cases and requirements for industrial factory applications</t>
  </si>
  <si>
    <t>To: 5G ACIA. CC: TSG RAN</t>
  </si>
  <si>
    <t>CC#1: The agenda was approved.</t>
  </si>
  <si>
    <t>CC#1 The report was approved.</t>
  </si>
  <si>
    <t>Response drafted in SP-221271. CC#1: Noted</t>
  </si>
  <si>
    <t>To: TSG SA. Attachments: M.2012 6 Section 1; M.2012 6 Section 2; RevAtt2_ComplianceTemplates M2012 6</t>
  </si>
  <si>
    <t>To: TSG SA. Attachments: M.2150 2 3GPP 5G  SRIT section 1; M.2150 2 3GPP 5G SRIT section 2; Compliance template for 3GPP 5G</t>
  </si>
  <si>
    <t>To: TSG SA. Attachments: M.2150 2 3GPP 5G RIT section 1; M.2150 2  3GPP 5G  RIT section 2; Compliance template for 3GPP 5G</t>
  </si>
  <si>
    <t>LS from TSG RAN:  DRAFT LTI on Liaison statement to External Organizations on the schedule for updating Recommendation ITU-R M.2012 to Revision 6</t>
  </si>
  <si>
    <t>TSG RAN (RP-223439)</t>
  </si>
  <si>
    <t>LS from TSG RAN:  DRAFT LTI on Liaison statement to External Organizations on the schedule for updating Recommendation ITU-R M.2150 to Revision 2 – 5G SRIT</t>
  </si>
  <si>
    <t>TSG RAN (RP-223440)</t>
  </si>
  <si>
    <t>LS from TSG RAN:  DRAFT LTI on Liaison statement to External Organizations on the schedule for updating Recommendation ITU-R M.2150 to Revision 2 – 5G RIT</t>
  </si>
  <si>
    <t>TSG RAN (RP-223441)</t>
  </si>
  <si>
    <t>Proposal for Rel-18 Timeline (SA perspective) without shift of freeze dates</t>
  </si>
  <si>
    <t>SEAL_Ph3</t>
  </si>
  <si>
    <t>TSG CT view on Rel-18 Planning</t>
  </si>
  <si>
    <t>A recent review of the CT Rel-17 specifications has highlighted that some IANA assignment requests have been missed. It is reminded that: Specification rapporteurs are responsible for checking whether any IANA action is required and, if it is, to communicate the request for IANA action to the CT chair, acting as IETF/IANA liaison. IANA assignment requests for new UDP/TCP port numbers shall be strongly justified, as IETF has clearly indicated that unjustified port number assignment requests will be rejected. The TR 29.941 should be used to decide whether an alternative to IANA UDP port assignment could be rather used. Moreover, this exercise has shown that 3GPP should provide a tool to efficiently track any pending IANA action request.</t>
  </si>
  <si>
    <t>To: SA WG4, SA WG5, CT WG1, CT WG3, CT WG4, RAN WG3. CC: TSG SA, TSG RAN</t>
  </si>
  <si>
    <t>TSG CT (CP-223275)</t>
  </si>
  <si>
    <t>LS from TSG CT: LS on Tracking IANA assignment requests</t>
  </si>
  <si>
    <t>CC#1</t>
  </si>
  <si>
    <t>CC#2</t>
  </si>
  <si>
    <t>CC#3</t>
  </si>
  <si>
    <t>CC#4</t>
  </si>
  <si>
    <t>CC#5</t>
  </si>
  <si>
    <t>_rev1 updated in CC#2 and revised to SP-221310.</t>
  </si>
  <si>
    <t>RAN Planning</t>
  </si>
  <si>
    <t>TSG RAN Chair, RAN WG1 Chair, RAN WG2 Chair, RAN WG3 Chair, RAN WG4 Chair, RAN WG5 Chair</t>
  </si>
  <si>
    <t>Endorsed RAN meeting planning (2023). Proposal: No change to the original RAN Rel-18 timeline, i.e.: Target Sept 2023 for RAN WG1 functional freeze Target Dec 2023 for RAN WG2/3/4 functional freeze Target Mar 2024 for ASN.1 freeze For better Rel-18 RAN specification stability, RAN WG1: 4Q 2023 is fully dedicated to Rel-18 maintenance RAN WG2/3/4: 1Q 2024 is fully dedicated to Rel-18 maintenance Target RAN R19 RAN WG1/2/3 package approval in Dec 23 (RAN#102) and RAN WG4 package approval in Mar 24 (RAN#103)</t>
  </si>
  <si>
    <t>Agenda &amp; Procedures &amp; Time Schedule for TSG SA#98-e</t>
  </si>
  <si>
    <t>Draft report of TSG SA meeting #97-e</t>
  </si>
  <si>
    <t xml:space="preserve">WID on immersive Real-time Communication for WebRTC </t>
  </si>
  <si>
    <t>IVAS Design Constraints (IVAS-4)</t>
  </si>
  <si>
    <t>Company revision proposed in SP-221059. CC#2: Noted</t>
  </si>
  <si>
    <t>Company revision proposed in SP-221058. CC#2: Noted</t>
  </si>
  <si>
    <t>Revision of 26.114 CR0538R1 proposed in SP-221273 as it should be a Rel-18 mirror CR to CR0532R2. CC#2: Partially approved</t>
  </si>
  <si>
    <t>Revision of S4-221518 in SP-221047. Moved to AI 17 to handle together. CC#2: This CR was approved</t>
  </si>
  <si>
    <t>Revision of S4-221498 in SP-221044. CC#2: This CR was approved.</t>
  </si>
  <si>
    <t>Alternative CR to 23.256 CR0070R1 in SP-221294. CC#2: Partially approved</t>
  </si>
  <si>
    <t>Related to WID NEW at this meeting. CC#2: This CR Pack was approved.</t>
  </si>
  <si>
    <t>Revision of SP-220806. Company alternative proposed in SP-221206. CC#2: This was considered as revised in SP-221206.</t>
  </si>
  <si>
    <t>CC#2: This CR Pack was approved.</t>
  </si>
  <si>
    <t>Revision of 32.291 CR 0451 provided in SP-221274. CC#2: Partially approved</t>
  </si>
  <si>
    <t>Company revisions of 28.541 CR0842R1 in SP-221279, 28.541 CR0841R1 in SP-221280, 28.541 CR0840R1 in SP-221281. Company revisions of 28.541 CR0839 in SP-221297, 28.541 CR0838 in SP-221298, 28.541 CR08437 in SP-221299. CC#2: Partially approved</t>
  </si>
  <si>
    <t>Request to withdraw 28.658 CR0062. CC#2: Partially approved</t>
  </si>
  <si>
    <t>This contribution updates the cover sheet for TR 23.700-62 to be sent to TSG SA#98 for information. 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This is the second presentation to TSG SA. The TR was presented for information at TSG SA #97E. The TR is considered 98% complete. Outstanding Issues: An editor s note is remained in the TR conclusion for KI#2: - Editor's note: how to support following case is FFS: the case where the consumer of NWDAF service doesn't provide the target DNN, S-NSSAI, but provides the application server IP address/FQDN. 0.1 TU is expected to resolve the editor s note to fully conclude on KI#2. Contentious Issues: None.</t>
  </si>
  <si>
    <t>Revision of S2-2208493. CC#2: This WID REVISED was approved</t>
  </si>
  <si>
    <t>Proposed merged Reply LS from SA WG1 ( S1-223734 ) and SA WG2 (S2-2211411) to respond to 5GAA on QoS Sustainability analytics and V2X service adaptations.</t>
  </si>
  <si>
    <t>Summary of change: The following change is proposed: After the Aerial subscription gets enabled for the UAV it is proposed that AMF will inform the UE through UCU and UAV may initiate Mobility Registration Update procedure to request for UAS service</t>
  </si>
  <si>
    <t>Summary of change: The following change is proposed: After the Aerial subscription gets enabled for the UAV it is proposed that AMF will inform the UE through UCU and UAV may initiate Mobility Registratio Update procedure to request for UAS service</t>
  </si>
  <si>
    <t>Revised WID on architecture for UAS Applications, Phase 2</t>
  </si>
  <si>
    <t>Revised WID on application layer support for V2X services; Phase 3</t>
  </si>
  <si>
    <t>Revised WID on Service Enabler Architecture Layer for Verticals Phase 3</t>
  </si>
  <si>
    <t>Revised WID on architecture for enabling Edge Applications Phase 2</t>
  </si>
  <si>
    <t>Revised WID on SEAL data delivery enabler for vertical applications</t>
  </si>
  <si>
    <t>Revised WID Application layer support for Factories of the Future</t>
  </si>
  <si>
    <t>New WID on 5G-enabled fused location service capability exposure</t>
  </si>
  <si>
    <t>New WID on Mission Critical ad hoc group Communications</t>
  </si>
  <si>
    <t>New WID on Application layer support for Personal IoT Network</t>
  </si>
  <si>
    <t>CC#2: This CR was approved</t>
  </si>
  <si>
    <t>Revision of 26.114 CR0538R1 in CR Pack SP-221054 (correction to a Rel-18 mirror CR). CC#2: This CR was approved</t>
  </si>
  <si>
    <t>Revision of SP-221201. Revision of CR in CR Pack SP-221172. CC#2: This CR was approved</t>
  </si>
  <si>
    <t>Updated WID: Support for 5WWC, Phase 2</t>
  </si>
  <si>
    <t>Update of 28.541 CR0842R1 in CR Pack SP-221182. CC#2: This CR was approved</t>
  </si>
  <si>
    <t>Update of 28.541 CR0841R1 in CR Pack SP-221182. CC#2: This CR was approved</t>
  </si>
  <si>
    <t>Update of 28.541 CR0840R1 in CR Pack SP-221182. CC#2: This CR was approved</t>
  </si>
  <si>
    <t>This CR was agreed in S5-226589 at SA WG5#146 but it was missed to create the branches for stage 3 / YANG and YAML to validate the code in Forge. Now corrected and the Forge link included in the cover page of SP-221297. Summary of change: - Update the def</t>
  </si>
  <si>
    <t>Update of 28.541 CR0839 in CR Pack SP-221182. CC#2: This CR was approved</t>
  </si>
  <si>
    <t>This CR was agreed in S5-226588 at SA WG5#146 but it was missed to create the branches for stage 3 / YANG and YAML to validate the code in Forge. Now corrected and the Forge link included in the cover page of SP-221298. Rel-17 Mirror: Summary of change: -</t>
  </si>
  <si>
    <t>Update of 28.541 CR0838 in CR Pack SP-221182. CC#2: This CR was approved</t>
  </si>
  <si>
    <t>This CR was agreed in S5-226587 at SA WG5#146 but it was missed to create the branches for stage 3 / YANG and YAML to validate the code in Forge. Now corrected and the Forge link included in the cover page of SP-221299. Rel-18 Mirror: Summary of change: -</t>
  </si>
  <si>
    <t>Update of 28.541 CR0837 in CR Pack SP-221182. CC#2: This CR was approved</t>
  </si>
  <si>
    <t>Created at meeting. CC#2: Noted</t>
  </si>
  <si>
    <t>CT view on possible Rel-18 Stage 2 extension:_x000D_
Hardline:_x000D_
-	Ensure 9 months between stage 2 freeze and the stage 3 freeze_x000D_
-	To grant enough time for TSG cross-coordination._x000D_
-	For CT, Stage 2 requirements coming from SA2 but also from SA3, SA4, SA5, SA6_x000D_
-	Ensure 3 months between stage 3 freeze and ASN.1/OpenAPI freeze_x000D_
-	To avoid protocol backward incompatible change and provide some buffer protocol consolidation_x000D_
-	Common CT stage 3/RAN functional freeze date and ASN.1/OpenAPI freeze date_x000D_
If Stage 2 freeze date is maintained_x000D_
-	The number of Stage 2 WI exceptions should remain "under control"_x000D_
-	Having too many stage 2 WI exceptions would mean a stage 3 done in only 6 months, which would contradict the 9 months hardine._x000D_
If Stage 2 freeze date shifted by X months_x000D_
-	Stage 3 AND ASN.1/OpenAPI freeze dates MUST be shifted by X months_x000D_
-	Limited stage 2 WI exceptions should be allowed after the stage 2 freeze</t>
  </si>
  <si>
    <t>Draft report of TSG CT#98-e</t>
  </si>
  <si>
    <t>Status report of TSG CT#98-e</t>
  </si>
  <si>
    <t>3GPP SA, RAN, CT Rel-18 Timeline</t>
  </si>
  <si>
    <t>Release 19 Planning Components and Relative Timelines</t>
  </si>
  <si>
    <t>TSG SA Vice Chair</t>
  </si>
  <si>
    <t>CC#3: Block noted</t>
  </si>
  <si>
    <t>CC#1: A combined response was proposed in SP-221212.. CC#3: Noted</t>
  </si>
  <si>
    <t>CC#3: Block approved</t>
  </si>
  <si>
    <t>CC#3: Noted</t>
  </si>
  <si>
    <t>Rapporteur updated version in SP-221198. CC#3: This was considered revised in SP-221198.</t>
  </si>
  <si>
    <t>CC#3: This DRAFT TR was approved</t>
  </si>
  <si>
    <t>Proposed replacement TR Cover sheet to submit for information in SP-221199 (i.e. to note this TR). CC#3: Noted</t>
  </si>
  <si>
    <t>Companion CR Pack provided. CC#3: Block approved</t>
  </si>
  <si>
    <t>Update to SP-221097. CC#3: This DRAFT TR was approved</t>
  </si>
  <si>
    <t>This proposes to change SP-221112 to 'for information' and reduce to 98% completion. CC#3: Noted</t>
  </si>
  <si>
    <t>CC#3: Block endorsed</t>
  </si>
  <si>
    <t>Changes Title and Acronym - misaligns with Work Plan UID 930014 ! CC#3: Noted</t>
  </si>
  <si>
    <t>Changes Title and Acronym - misaligns with Work Plan UID 940024 ! CC#3: Noted</t>
  </si>
  <si>
    <t>Moved out of Block Approval due to comment on S6-223621 by Qualcomm. CC#3: 23.558 CR0138R4 postponed. Other CRs approved. Partially approved</t>
  </si>
  <si>
    <t>CRs using eSEAL_Ph2, but WI Code is SEAL_Ph3. CC#3: Block approved</t>
  </si>
  <si>
    <t>Companion CR Pack in SP-221264. CC#3: Block approved</t>
  </si>
  <si>
    <t>Related to WID NEW in SP-221263. (no need to present/discuss - only needs update of DUMMY-WID name). CC#3: This CR Pack was approved.</t>
  </si>
  <si>
    <t>Revision of SP-221215_rev1. CC#2: Endorsed._x000D_
CC#3: _rev1 Revised to SP-221318</t>
  </si>
  <si>
    <t>Created at meeting. Joint SA-RAN-CT CC: Noted</t>
  </si>
  <si>
    <t>Created at meeting. Joint SA-RAN-CT CC: _rev1 revised to SP-221317.</t>
  </si>
  <si>
    <t>Revision of SP-221315_rev1. Endirsed in Joint SA-RAN-CT CC.</t>
  </si>
  <si>
    <t>Dimitrios Karampatsis</t>
  </si>
  <si>
    <t>Notes from Joint SGs SA-RAN-CT Rel-18 Timeline Conference Call</t>
  </si>
  <si>
    <t>To: 5G-ACIA. CC: TSG CT, TSG RAN, SA WG1, SA WG2</t>
  </si>
  <si>
    <t>Merged response provided in SP-221212. CC#1: Final response in SP-221320</t>
  </si>
  <si>
    <t>Resubmission of (noted) SP-220725. WG responses provided in SP-221017, SP-221022, SP-221026. Company response in SP-221271. CC#1: Reply open. CC#3: Final response in SP-221321</t>
  </si>
  <si>
    <t>Update to supporting companies requested. CC#3: _rev1 approved. Revised to SP-221330.</t>
  </si>
  <si>
    <t>CC#3:  _rev2 approved. Revised to SP-221323.</t>
  </si>
  <si>
    <t>Companion CR Pack provided. CC#3: _rev2 approved. Revised to SP-221324.</t>
  </si>
  <si>
    <t>CC#3: _rev2 approved. Revised to SP-221325.</t>
  </si>
  <si>
    <t>CC#3: _rev2 approved. Revised to SP-221326.</t>
  </si>
  <si>
    <t>Companion CR Pack provided. CC#3: _rev3 approved. Revised to SP-221327.</t>
  </si>
  <si>
    <t>Companion CR Pack provided. CC#3: _rev2 approved. Revised to SP-221328.</t>
  </si>
  <si>
    <t>Companion CR Pack provided. CC#3: _rev2 approved. Revised to SP-221329.</t>
  </si>
  <si>
    <t>CC#3: _rev3 approved. Revised to SP-221320.</t>
  </si>
  <si>
    <t>CC#3: _rev1 approved. Revised to SP-221331.</t>
  </si>
  <si>
    <t>Response to SP-221028 and SP-221022. CC#3: _rev2 approved. Revised to SP-221321.</t>
  </si>
  <si>
    <t>Replacement of 23.256 CR0070R1 in CR Pack SP-221075. Dependency on TSG CT decision on Stage 3 CRs CP-223230 and CP-223231. CC#2: _rev2 was approved (to be revised by MCC). Revised to SP-221333.</t>
  </si>
  <si>
    <t>CC#1: Response drafted in SP-221303. CC#3: Final response in S2-221322</t>
  </si>
  <si>
    <t>Created at CC#1. Response to SP-221302. CC#3: _rev1 approved. Revised to SP-221322.</t>
  </si>
  <si>
    <t>Revision of SP-221212_rev3. Approved</t>
  </si>
  <si>
    <t>Reply LS on Network federation interface for Telco edge consideration</t>
  </si>
  <si>
    <t>Revision of SP-221271_rev2. Approved</t>
  </si>
  <si>
    <t>Reply LS on Use Cases and requirements for industrial factory applications</t>
  </si>
  <si>
    <t>Revision of SP-221303_rev1. Approved</t>
  </si>
  <si>
    <t>Revision of SP-221130_rev2. This WID NEW was approved</t>
  </si>
  <si>
    <t>Revision of SP-221131_rev2. This WID NEW was approved</t>
  </si>
  <si>
    <t>Revision of SP-221133_rev2. This WID NEW was approved</t>
  </si>
  <si>
    <t>Revision of SP-221134_rev2. This WID NEW was approved</t>
  </si>
  <si>
    <t>Revision of SP-221135_rev3. This WID NEW was approved</t>
  </si>
  <si>
    <t>Revision of SP-221136_rev2. This WID NEW was approved</t>
  </si>
  <si>
    <t>Revision of SP-221137_rev2. This WID NEW was approved</t>
  </si>
  <si>
    <t>Revision of SP-221035_rev1. This SID NEW was approved</t>
  </si>
  <si>
    <t>LS to GSMA 5GMRR on finalisation of Study on Roaming Value-Added Services</t>
  </si>
  <si>
    <t>Revision of SP-221253_rev1. Approved</t>
  </si>
  <si>
    <t>Aerial Service Availability Update using UCU</t>
  </si>
  <si>
    <t>Revision of SP-221295_rev1. This CR was approved</t>
  </si>
  <si>
    <t>Revision of SP-221294_rev2. This CR was approved</t>
  </si>
  <si>
    <t>Revision of SP-221119_rev2. This WID REVISED was approved</t>
  </si>
  <si>
    <t>Revision of SP-221120_rev2. This WID REVISED was approved</t>
  </si>
  <si>
    <t>Revision of SP-221121_rev2. This WID REVISED was approved</t>
  </si>
  <si>
    <t>Revision of SP-221122_rev2. This WID REVISED was approved</t>
  </si>
  <si>
    <t>Revision of SP-221123_rev2. This WID REVISED was approved</t>
  </si>
  <si>
    <t>Revision of SP-221124_rev2. This WID REVISED was approved</t>
  </si>
  <si>
    <t>Revision of SP-221125_rev2. This WID REVISED was approved</t>
  </si>
  <si>
    <t>Revision of SP-221126_rev2. This WID REVISED was approved</t>
  </si>
  <si>
    <t>Revision of SP-221127_rev2. This WID REVISED was approved</t>
  </si>
  <si>
    <t>Revision of SP-221129_rev2. This WID NEW was approved</t>
  </si>
  <si>
    <t>Revision of SP-221132_rev2. This WID NEW was approved</t>
  </si>
  <si>
    <t>Revision of SP-221138_rev2. This WID NEW was approved</t>
  </si>
  <si>
    <t>A guidance to SA WG2 on Rel-18 study/work items</t>
  </si>
  <si>
    <t>Revision of SP-221034_rev1. This WID NEW was approved</t>
  </si>
  <si>
    <t>Revision of SP-221277_rev5. This WID REVISED was approved</t>
  </si>
  <si>
    <t>Revision of SP-221288_rev1. This CR was approved</t>
  </si>
  <si>
    <t>Guidance to SA WG2 on Rel-18 study/work items</t>
  </si>
  <si>
    <t>Revision of SP-221318_rev1. Endorsed</t>
  </si>
  <si>
    <t>Huawei, HiSilicon, Nokia, Nokia Shanghai Bell, Ericsson</t>
  </si>
  <si>
    <t>Status report of TSG RAN#98-e</t>
  </si>
  <si>
    <t>Response to SP-221005. CC#4: Postponed</t>
  </si>
  <si>
    <t>To: 5GAA Working Group 4, Working Group 1, Working Group 2. CC: SA WG1, SA WG2, SA WG6</t>
  </si>
  <si>
    <t>To: GSMA 5GMRR. CC: GSMA NG, SA WG1</t>
  </si>
  <si>
    <t>WID on Multiparty Real-Time Text</t>
  </si>
  <si>
    <t>Rel-19 Planning</t>
  </si>
  <si>
    <t>Huawei, Hisilicon</t>
  </si>
  <si>
    <t>Revision of SP-221285_rev2. Noted</t>
  </si>
  <si>
    <t>For discussion in CC#5. CC#5: _Rev3, which was endorsed. Revised to SP-221353.</t>
  </si>
  <si>
    <t>Response drafted in SP-221289. CC#1: Reply open. CC#3: Reply open. CC#4: Postponed. Addressed WGs were asked to provide responses to TSG SA.</t>
  </si>
  <si>
    <t>CC#4:  _rev1 was approved. Revised to SP-221346.</t>
  </si>
  <si>
    <t>Revision of SP-220813. CC#3: _rev2 Block approved. Revised to SP-221334.</t>
  </si>
  <si>
    <t>Revision of SP-220807. CC#3: _rev2 Block approved. Revised to SP-221335.</t>
  </si>
  <si>
    <t>Revision of SP-220802. CC#3: _rev2 Block approved. Revised to SP-221336.</t>
  </si>
  <si>
    <t>Revision of SP-220987. CC#3: _rev2 Block approved. Revised to SP-221337.</t>
  </si>
  <si>
    <t>Revision of SP-220811. CC#3: _rev2 Block approved. Revised to SP-221338.</t>
  </si>
  <si>
    <t>Revision of SP-220989. CC#3: _rev2 Block approved. Revised to SP-221339.</t>
  </si>
  <si>
    <t>Revision of SP-220805. CC#3: _rev2 Block approved. Revised to SP-221340.</t>
  </si>
  <si>
    <t>Revision of SP-220814. CC#3: _rev2 Block approved. Revised to SP-221341.</t>
  </si>
  <si>
    <t>Revision of SP-220980. CC#3: _rev2 Block approved. Revised to SP-221342.</t>
  </si>
  <si>
    <t>CC#3: _rev2 Block approved. Revised to SP-221343.</t>
  </si>
  <si>
    <t>CC#3: _rev2 Block approved. Revised to SP-221344.</t>
  </si>
  <si>
    <t>Companion CR Pack provided. CC#3: _rev2 Block approved. Revised to SP-221345.</t>
  </si>
  <si>
    <t>Revision of SP-220898. CC#4: Noted</t>
  </si>
  <si>
    <t>The overall 3GPP Rel-19 Timeline is not yet determined. This was then noted.</t>
  </si>
  <si>
    <t>Update of approved WID in SP-220904. CC#4: _rev5 approved. Revised to SP-221347.</t>
  </si>
  <si>
    <t>CC#4: Noted</t>
  </si>
  <si>
    <t>CC#2: Noted. CC#4: Noted</t>
  </si>
  <si>
    <t>CC#5: _Rev2 Noted. Revised to SP-221352.</t>
  </si>
  <si>
    <t>CC#5: _rev1 approved. Revised to SP-221354.</t>
  </si>
  <si>
    <t>Revision of SA WG2 Endorsed 23.503 CR0751R2. CC#4: _rev1 was approved. Revised to SP-221348.</t>
  </si>
  <si>
    <t>CC#4: No agreement on these principles could be found. This was postponed.</t>
  </si>
  <si>
    <t>Replacement of 23.502 CR3586R1 in CR Pack SP-221075. Dependency on TSG CT decision on Stage 3 CRs CP-223230 and CP-223231. CC#2: SP-221295_rev1 was approved (to be revised by MCC). Revised to SP-221332.</t>
  </si>
  <si>
    <t>LATE REQ. LATE DOC: Rx 08/12, 07:30. CC#4: Endorsed: Rel-19 timeline will be decided in coordination between all 3 TSGs not later than June 2023. Noted</t>
  </si>
  <si>
    <t>CC#5: This was endorsed for forwarding to the PCG for review and transmission to ITU-R WP5D.</t>
  </si>
  <si>
    <t>CC#4: Postponed</t>
  </si>
  <si>
    <t>Based on Revision of SP-221310_rev1. CC#4: _rev1  endorsed. Revised to SP-221349.</t>
  </si>
  <si>
    <t>Rel-19 planning.</t>
  </si>
  <si>
    <t>Revision of SP-221351_Rev3. CC#5: Endorsed</t>
  </si>
  <si>
    <t>Revision of SP-221287_rev1. Approved</t>
  </si>
  <si>
    <t>Nokia, Nokia Shanghai Bell, Kontron Transportation France, UIC, Ericsson</t>
  </si>
  <si>
    <t>CR was noted at S2#153-e due to no consensus. CC#4: Postponed. A technical vote will be arranged for this at TSG SA#99.</t>
  </si>
  <si>
    <t>Draft report of TSG SA meeting #98E for approval</t>
  </si>
  <si>
    <t>SP-230001</t>
  </si>
  <si>
    <t>SP-99</t>
  </si>
  <si>
    <t>C:\Meetings\TSG\TSGS_99_Rotterdam_2023-03\_Orig_Fmt</t>
  </si>
  <si>
    <t>C:\Meetings\TSG\TSGS_99_Rotterdam_2023-03\Docs\</t>
  </si>
  <si>
    <t>C:\Meetings\TSG\TSGS_99_Rotterdam_2023-03\CRs</t>
  </si>
  <si>
    <t>15/03/2023: 23:59</t>
  </si>
  <si>
    <t>Registration Deadline: Tuesday, 14 March 2023, 08:59 UTC</t>
  </si>
  <si>
    <t>Submission deadline: Wednesday, 15 March 2023 – 23:59 UTC</t>
  </si>
  <si>
    <t>Wednesday, 15 March 2023 (23:59 UTC)</t>
  </si>
  <si>
    <t>Tuesday, 21 March 2023, 14:00 CET</t>
  </si>
  <si>
    <t>Latest 17:00 CET on Friday 24 March 2023</t>
  </si>
  <si>
    <t>Elections for TSG SA Chair and 3 Vice Chairs</t>
  </si>
  <si>
    <t>Technical Votes</t>
  </si>
  <si>
    <t>SP-230002</t>
  </si>
  <si>
    <t>SP-230003</t>
  </si>
  <si>
    <t>SP-230004</t>
  </si>
  <si>
    <t>SP-230005</t>
  </si>
  <si>
    <t>SP-230006</t>
  </si>
  <si>
    <t>SP-230007</t>
  </si>
  <si>
    <t>SP-230008</t>
  </si>
  <si>
    <t>SP-230009</t>
  </si>
  <si>
    <t>SP-230010</t>
  </si>
  <si>
    <t>SP-230011</t>
  </si>
  <si>
    <t>SP-230012</t>
  </si>
  <si>
    <t>SP-230013</t>
  </si>
  <si>
    <t>SP-230014</t>
  </si>
  <si>
    <t>SP-230015</t>
  </si>
  <si>
    <t>SP-230016</t>
  </si>
  <si>
    <t>SP-230017</t>
  </si>
  <si>
    <t>SP-230018</t>
  </si>
  <si>
    <t>SP-230019</t>
  </si>
  <si>
    <t>SP-230020</t>
  </si>
  <si>
    <t>SP-230021</t>
  </si>
  <si>
    <t>SP-230022</t>
  </si>
  <si>
    <t>SP-230023</t>
  </si>
  <si>
    <t>SP-230024</t>
  </si>
  <si>
    <t>SP-230025</t>
  </si>
  <si>
    <t>SP-230026</t>
  </si>
  <si>
    <t>SP-230027</t>
  </si>
  <si>
    <t>SP-230028</t>
  </si>
  <si>
    <t>SP-230029</t>
  </si>
  <si>
    <t>SP-230030</t>
  </si>
  <si>
    <t>SP-230031</t>
  </si>
  <si>
    <t>SP-230032</t>
  </si>
  <si>
    <t>SP-230033</t>
  </si>
  <si>
    <t>SP-230034</t>
  </si>
  <si>
    <t>SP-230035</t>
  </si>
  <si>
    <t>SP-230036</t>
  </si>
  <si>
    <t>SP-230037</t>
  </si>
  <si>
    <t>SP-230038</t>
  </si>
  <si>
    <t>SP-230039</t>
  </si>
  <si>
    <t>SP-230040</t>
  </si>
  <si>
    <t>SP-230041</t>
  </si>
  <si>
    <t>SP-230042</t>
  </si>
  <si>
    <t>SP-230043</t>
  </si>
  <si>
    <t>SP-230044</t>
  </si>
  <si>
    <t>SP-230045</t>
  </si>
  <si>
    <t>SP-230046</t>
  </si>
  <si>
    <t>SP-230047</t>
  </si>
  <si>
    <t>SP-230048</t>
  </si>
  <si>
    <t>SP-230049</t>
  </si>
  <si>
    <t>SP-230050</t>
  </si>
  <si>
    <t>SP-230051</t>
  </si>
  <si>
    <t>SP-230052</t>
  </si>
  <si>
    <t>SP-230053</t>
  </si>
  <si>
    <t>SP-230054</t>
  </si>
  <si>
    <t>SP-230055</t>
  </si>
  <si>
    <t>SP-230056</t>
  </si>
  <si>
    <t>SP-230057</t>
  </si>
  <si>
    <t>SP-230058</t>
  </si>
  <si>
    <t>SP-230059</t>
  </si>
  <si>
    <t>SP-230060</t>
  </si>
  <si>
    <t>SP-230061</t>
  </si>
  <si>
    <t>SP-230062</t>
  </si>
  <si>
    <t>SP-230063</t>
  </si>
  <si>
    <t>SP-230064</t>
  </si>
  <si>
    <t>SP-230065</t>
  </si>
  <si>
    <t>SP-230066</t>
  </si>
  <si>
    <t>SP-230067</t>
  </si>
  <si>
    <t>SP-230068</t>
  </si>
  <si>
    <t>SP-230069</t>
  </si>
  <si>
    <t>SP-230070</t>
  </si>
  <si>
    <t>SP-230071</t>
  </si>
  <si>
    <t>SP-230072</t>
  </si>
  <si>
    <t>SP-230073</t>
  </si>
  <si>
    <t>SP-230074</t>
  </si>
  <si>
    <t>SP-230075</t>
  </si>
  <si>
    <t>SP-230076</t>
  </si>
  <si>
    <t>SP-230077</t>
  </si>
  <si>
    <t>SP-230078</t>
  </si>
  <si>
    <t>SP-230079</t>
  </si>
  <si>
    <t>SP-230080</t>
  </si>
  <si>
    <t>SP-230081</t>
  </si>
  <si>
    <t>SP-230082</t>
  </si>
  <si>
    <t>SP-230083</t>
  </si>
  <si>
    <t>SP-230084</t>
  </si>
  <si>
    <t>SP-230085</t>
  </si>
  <si>
    <t>SP-230086</t>
  </si>
  <si>
    <t>SP-230087</t>
  </si>
  <si>
    <t>SP-230088</t>
  </si>
  <si>
    <t>SP-230089</t>
  </si>
  <si>
    <t>SP-230090</t>
  </si>
  <si>
    <t>SP-230091</t>
  </si>
  <si>
    <t>SP-230092</t>
  </si>
  <si>
    <t>SP-230093</t>
  </si>
  <si>
    <t>SP-230094</t>
  </si>
  <si>
    <t>SP-230095</t>
  </si>
  <si>
    <t>SP-230096</t>
  </si>
  <si>
    <t>SP-230097</t>
  </si>
  <si>
    <t>SP-230098</t>
  </si>
  <si>
    <t>SP-230099</t>
  </si>
  <si>
    <t>SP-230100</t>
  </si>
  <si>
    <t>SP-230101</t>
  </si>
  <si>
    <t>SP-230102</t>
  </si>
  <si>
    <t>SP-230103</t>
  </si>
  <si>
    <t>SP-230104</t>
  </si>
  <si>
    <t>SP-230105</t>
  </si>
  <si>
    <t>SP-230106</t>
  </si>
  <si>
    <t>SP-230107</t>
  </si>
  <si>
    <t>SP-230108</t>
  </si>
  <si>
    <t>SP-230109</t>
  </si>
  <si>
    <t>SP-230110</t>
  </si>
  <si>
    <t>SP-230111</t>
  </si>
  <si>
    <t>SP-230112</t>
  </si>
  <si>
    <t>SP-230113</t>
  </si>
  <si>
    <t>SP-230114</t>
  </si>
  <si>
    <t>SP-230115</t>
  </si>
  <si>
    <t>SP-230116</t>
  </si>
  <si>
    <t>SP-230117</t>
  </si>
  <si>
    <t>SP-230118</t>
  </si>
  <si>
    <t>SP-230119</t>
  </si>
  <si>
    <t>SP-230120</t>
  </si>
  <si>
    <t>SP-230121</t>
  </si>
  <si>
    <t>SP-230122</t>
  </si>
  <si>
    <t>SP-230123</t>
  </si>
  <si>
    <t>SP-230124</t>
  </si>
  <si>
    <t>SP-230125</t>
  </si>
  <si>
    <t>SP-230126</t>
  </si>
  <si>
    <t>SP-230127</t>
  </si>
  <si>
    <t>SP-230128</t>
  </si>
  <si>
    <t>SP-230129</t>
  </si>
  <si>
    <t>SP-230130</t>
  </si>
  <si>
    <t>SP-230131</t>
  </si>
  <si>
    <t>SP-230132</t>
  </si>
  <si>
    <t>SP-230133</t>
  </si>
  <si>
    <t>SP-230134</t>
  </si>
  <si>
    <t>SP-230135</t>
  </si>
  <si>
    <t>SP-230136</t>
  </si>
  <si>
    <t>SP-230137</t>
  </si>
  <si>
    <t>SP-230138</t>
  </si>
  <si>
    <t>SP-230139</t>
  </si>
  <si>
    <t>SP-230140</t>
  </si>
  <si>
    <t>SP-230141</t>
  </si>
  <si>
    <t>SP-230142</t>
  </si>
  <si>
    <t>SP-230143</t>
  </si>
  <si>
    <t>SP-230144</t>
  </si>
  <si>
    <t>SP-230145</t>
  </si>
  <si>
    <t>SP-230146</t>
  </si>
  <si>
    <t>SP-230147</t>
  </si>
  <si>
    <t>SP-230148</t>
  </si>
  <si>
    <t>SP-230149</t>
  </si>
  <si>
    <t>SP-230150</t>
  </si>
  <si>
    <t>SP-230151</t>
  </si>
  <si>
    <t>SP-230152</t>
  </si>
  <si>
    <t>SP-230153</t>
  </si>
  <si>
    <t>SP-230154</t>
  </si>
  <si>
    <t>SP-230155</t>
  </si>
  <si>
    <t>SP-230156</t>
  </si>
  <si>
    <t>SP-230157</t>
  </si>
  <si>
    <t>SP-230158</t>
  </si>
  <si>
    <t>SP-230159</t>
  </si>
  <si>
    <t>SP-230160</t>
  </si>
  <si>
    <t>SP-230161</t>
  </si>
  <si>
    <t>SP-230162</t>
  </si>
  <si>
    <t>SP-230163</t>
  </si>
  <si>
    <t>SP-230164</t>
  </si>
  <si>
    <t>SP-230165</t>
  </si>
  <si>
    <t>SP-230166</t>
  </si>
  <si>
    <t>SP-230167</t>
  </si>
  <si>
    <t>SP-230168</t>
  </si>
  <si>
    <t>SP-230169</t>
  </si>
  <si>
    <t>SP-230170</t>
  </si>
  <si>
    <t>SP-230171</t>
  </si>
  <si>
    <t>SP-230172</t>
  </si>
  <si>
    <t>SP-230173</t>
  </si>
  <si>
    <t>SP-230174</t>
  </si>
  <si>
    <t>SP-230175</t>
  </si>
  <si>
    <t>SP-230176</t>
  </si>
  <si>
    <t>SP-230177</t>
  </si>
  <si>
    <t>SP-230178</t>
  </si>
  <si>
    <t>SP-230179</t>
  </si>
  <si>
    <t>SP-230180</t>
  </si>
  <si>
    <t>SP-230181</t>
  </si>
  <si>
    <t>SP-230182</t>
  </si>
  <si>
    <t>SP-230183</t>
  </si>
  <si>
    <t>SP-230184</t>
  </si>
  <si>
    <t>SP-230185</t>
  </si>
  <si>
    <t>SP-230186</t>
  </si>
  <si>
    <t>SP-230187</t>
  </si>
  <si>
    <t>SP-230188</t>
  </si>
  <si>
    <t>SP-230189</t>
  </si>
  <si>
    <t>SP-230190</t>
  </si>
  <si>
    <t>SP-230191</t>
  </si>
  <si>
    <t>SP-230192</t>
  </si>
  <si>
    <t>SP-230193</t>
  </si>
  <si>
    <t>SP-230194</t>
  </si>
  <si>
    <t>SP-230195</t>
  </si>
  <si>
    <t>SP-230196</t>
  </si>
  <si>
    <t>SP-230197</t>
  </si>
  <si>
    <t>SP-230198</t>
  </si>
  <si>
    <t>SP-230199</t>
  </si>
  <si>
    <t>SP-230200</t>
  </si>
  <si>
    <t>SP-230201</t>
  </si>
  <si>
    <t>SP-230202</t>
  </si>
  <si>
    <t>SP-230203</t>
  </si>
  <si>
    <t>SP-230204</t>
  </si>
  <si>
    <t>SP-230205</t>
  </si>
  <si>
    <t>SP-230206</t>
  </si>
  <si>
    <t>SP-230207</t>
  </si>
  <si>
    <t>SP-230208</t>
  </si>
  <si>
    <t>SP-230209</t>
  </si>
  <si>
    <t>SP-230210</t>
  </si>
  <si>
    <t>SP-230211</t>
  </si>
  <si>
    <t>SP-230212</t>
  </si>
  <si>
    <t>SP-230213</t>
  </si>
  <si>
    <t>SP-230214</t>
  </si>
  <si>
    <t>SP-230215</t>
  </si>
  <si>
    <t>SP-230216</t>
  </si>
  <si>
    <t>SP-230217</t>
  </si>
  <si>
    <t>SP-230218</t>
  </si>
  <si>
    <t>SP-230219</t>
  </si>
  <si>
    <t>SP-230220</t>
  </si>
  <si>
    <t>SP-230221</t>
  </si>
  <si>
    <t>SP-230222</t>
  </si>
  <si>
    <t>SP-230223</t>
  </si>
  <si>
    <t>SP-230224</t>
  </si>
  <si>
    <t>SP-230225</t>
  </si>
  <si>
    <t>SP-230226</t>
  </si>
  <si>
    <t>SP-230227</t>
  </si>
  <si>
    <t>SP-230228</t>
  </si>
  <si>
    <t>SP-230229</t>
  </si>
  <si>
    <t>SP-230230</t>
  </si>
  <si>
    <t>SP-230231</t>
  </si>
  <si>
    <t>SP-230232</t>
  </si>
  <si>
    <t>SP-230233</t>
  </si>
  <si>
    <t>SP-230234</t>
  </si>
  <si>
    <t>SP-230235</t>
  </si>
  <si>
    <t>SP-230236</t>
  </si>
  <si>
    <t>SP-230237</t>
  </si>
  <si>
    <t>SP-230238</t>
  </si>
  <si>
    <t>SP-230239</t>
  </si>
  <si>
    <t>SP-230240</t>
  </si>
  <si>
    <t>SP-230241</t>
  </si>
  <si>
    <t>SP-230242</t>
  </si>
  <si>
    <t>SP-230243</t>
  </si>
  <si>
    <t>SP-230244</t>
  </si>
  <si>
    <t>SP-230245</t>
  </si>
  <si>
    <t>SP-230246</t>
  </si>
  <si>
    <t>SP-230247</t>
  </si>
  <si>
    <t>SP-230248</t>
  </si>
  <si>
    <t>SP-230249</t>
  </si>
  <si>
    <t>SP-230250</t>
  </si>
  <si>
    <t>SP-230251</t>
  </si>
  <si>
    <t>SP-230252</t>
  </si>
  <si>
    <t>SP-230253</t>
  </si>
  <si>
    <t>SP-230254</t>
  </si>
  <si>
    <t>SP-230255</t>
  </si>
  <si>
    <t>SP-230256</t>
  </si>
  <si>
    <t>SP-230257</t>
  </si>
  <si>
    <t>SP-230258</t>
  </si>
  <si>
    <t>SP-230259</t>
  </si>
  <si>
    <t>SP-230260</t>
  </si>
  <si>
    <t>SP-230261</t>
  </si>
  <si>
    <t>SP-230262</t>
  </si>
  <si>
    <t>SP-230263</t>
  </si>
  <si>
    <t>SP-230264</t>
  </si>
  <si>
    <t>SP-230265</t>
  </si>
  <si>
    <t>SP-230266</t>
  </si>
  <si>
    <t>SP-230267</t>
  </si>
  <si>
    <t>SP-230268</t>
  </si>
  <si>
    <t>SP-230269</t>
  </si>
  <si>
    <t>SP-230270</t>
  </si>
  <si>
    <t>SP-230271</t>
  </si>
  <si>
    <t>SP-230272</t>
  </si>
  <si>
    <t>SP-230273</t>
  </si>
  <si>
    <t>SP-230274</t>
  </si>
  <si>
    <t>SP-230275</t>
  </si>
  <si>
    <t>SP-230276</t>
  </si>
  <si>
    <t>SP-230277</t>
  </si>
  <si>
    <t>SP-230278</t>
  </si>
  <si>
    <t>SP-230279</t>
  </si>
  <si>
    <t>SP-230280</t>
  </si>
  <si>
    <t>SP-230281</t>
  </si>
  <si>
    <t>SP-230282</t>
  </si>
  <si>
    <t>SP-230283</t>
  </si>
  <si>
    <t>SP-230284</t>
  </si>
  <si>
    <t>SP-230285</t>
  </si>
  <si>
    <t>SP-230286</t>
  </si>
  <si>
    <t>SP-230287</t>
  </si>
  <si>
    <t>SP-230288</t>
  </si>
  <si>
    <t>SP-230289</t>
  </si>
  <si>
    <t>SP-230290</t>
  </si>
  <si>
    <t>SP-230291</t>
  </si>
  <si>
    <t>SP-230292</t>
  </si>
  <si>
    <t>SP-230293</t>
  </si>
  <si>
    <t>SP-230294</t>
  </si>
  <si>
    <t>SP-230295</t>
  </si>
  <si>
    <t>SP-230296</t>
  </si>
  <si>
    <t>SP-230297</t>
  </si>
  <si>
    <t>SP-230298</t>
  </si>
  <si>
    <t>SP-230299</t>
  </si>
  <si>
    <t>SP-230300</t>
  </si>
  <si>
    <t>SP-230301</t>
  </si>
  <si>
    <t>SP-230302</t>
  </si>
  <si>
    <t>SP-230303</t>
  </si>
  <si>
    <t>SP-230304</t>
  </si>
  <si>
    <t>SP-230305</t>
  </si>
  <si>
    <t>SP-230306</t>
  </si>
  <si>
    <t>SP-230307</t>
  </si>
  <si>
    <t>SP-230308</t>
  </si>
  <si>
    <t>SP-230309</t>
  </si>
  <si>
    <t>SP-230310</t>
  </si>
  <si>
    <t>SP-230311</t>
  </si>
  <si>
    <t>SP-230312</t>
  </si>
  <si>
    <t>SP-230313</t>
  </si>
  <si>
    <t>SP-230314</t>
  </si>
  <si>
    <t>SP-230315</t>
  </si>
  <si>
    <t>SP-230316</t>
  </si>
  <si>
    <t>SP-230317</t>
  </si>
  <si>
    <t>SP-230318</t>
  </si>
  <si>
    <t>SP-230319</t>
  </si>
  <si>
    <t>SP-230320</t>
  </si>
  <si>
    <t>SP-230321</t>
  </si>
  <si>
    <t>SP-230322</t>
  </si>
  <si>
    <t>SP-230323</t>
  </si>
  <si>
    <t>SP-230324</t>
  </si>
  <si>
    <t>SP-230325</t>
  </si>
  <si>
    <t>SP-230326</t>
  </si>
  <si>
    <t>SP-230327</t>
  </si>
  <si>
    <t>SP-230328</t>
  </si>
  <si>
    <t>SP-230329</t>
  </si>
  <si>
    <t>SP-230330</t>
  </si>
  <si>
    <t>SP-230331</t>
  </si>
  <si>
    <t>SP-230332</t>
  </si>
  <si>
    <t>SP-230333</t>
  </si>
  <si>
    <t>SP-230334</t>
  </si>
  <si>
    <t>SP-230335</t>
  </si>
  <si>
    <t>SP-230336</t>
  </si>
  <si>
    <t>SP-230337</t>
  </si>
  <si>
    <t>SP-230338</t>
  </si>
  <si>
    <t>SP-230339</t>
  </si>
  <si>
    <t>SP-230340</t>
  </si>
  <si>
    <t>SP-230341</t>
  </si>
  <si>
    <t>SP-230342</t>
  </si>
  <si>
    <t>SP-230343</t>
  </si>
  <si>
    <t>SP-230344</t>
  </si>
  <si>
    <t>SP-230345</t>
  </si>
  <si>
    <t>SP-230346</t>
  </si>
  <si>
    <t>SP-230347</t>
  </si>
  <si>
    <t>SP-230348</t>
  </si>
  <si>
    <t>SP-230349</t>
  </si>
  <si>
    <t>SP-230350</t>
  </si>
  <si>
    <t>SP-230351</t>
  </si>
  <si>
    <t>SP-230352</t>
  </si>
  <si>
    <t>S8HR roaming VoLTE lawful interception induces regression versus authority expectation. For a Volte roaming mobile terminating call received by a roamer under lawful interception , it is impossible to provide identity of the caller to authority if the caller is using OIR (Originating Identification Restriction) . This seems to be a significant difference compared to Circuit Switched mobile terminating to a roamer, where calling identity to lawful interception is provided even if the caller has restricted his identity presentation. Action to SA WG3-LI: NG NRG kindly asks to 3GPP to investigate possible solution to avoid this limitation if exist.</t>
  </si>
  <si>
    <t>The GSMA OPG Operator Platform API Group (OPAG) would like to thank 3GPP for the feedback provided to LS on 3GPP TR 23.700-98 V1.2.0 Analysis. The focus from previous LS was the KIs related to EDGE-10 interface and its relation to federation, but we understand that probably more than one interface defined in the EDGEAPP architecture, such as EDGE-6 or EDGE-9, may be related to EWBI definition in OPAG. This LS provides OPAG's comments into the reply LS received from SA WG6 to OPAG's analysis of 3GPP TR 23.700-98 V1.2.0. Action: OPAG would kindly invite SA WG6 to consider the above feedback in their work and would appreciate SA WG6's feedback on the clarifications that were requested.</t>
  </si>
  <si>
    <t>GSMA OPG thanks SA WG6 for their reply LS on edge node sharing considering the mapping of GSMA OP and 3GPP EDGEAPP architecture. GSMA OPG has discussed the Solutions #43, 44 and 45 from 3GPP TR 23.700-98, and would like to provide feedback to the Editor s note for each solution. Actions to SA WG6: GSMA OPG kindly requests SA WG6 to take the above feedback into account and to provide a solution for the edge node sharing scenario which preferably would be aligned with the Edge Node Sharing approach defined in sections 2.3.1.5 and 4.1.5 of GSMA PRD OPG.04 and the API definition in the YAML provided in the annex of that document. GSMA OPG kindly asks SA WG6 to provide their view on architecture mapping between EGDEAPP and OP.</t>
  </si>
  <si>
    <t>The O-RAN Alliance is committed to evolving radio access networks, making them more open and smarter. The key principles of the O-RAN Alliance include: Lead the industry towards open, interoperable interfaces, RAN virtualization, and big data enabled RAN intelligence. Specify APIs and interfaces, driving standards to adopt them as appropriate, and exploring open source where appropriate. Maximize the use of common-off-the-shelf hardware and merchant silicon and minimizing proprietary hardware. O-RAN Working Group 10 (WG10) is developing an O-RAN Operations and Maintenance Interface Specification that defines an O1 interface and associated Management Services (MnS) for Fault, Configuration, Performance, File Management and Software Management for O-RAN compliant network functions (NF). The O-RAN WG10 is committed to following SA WG5 specifications as much as possible. As the O-RAN Alliance is building solutions based on the NR architecture and applicable to 5G networks, we preferentially use and refer to 3GPP specifications that are formally indicated by 3GPP as applicable to 5G networks. During development of WG10 documents related to Performance Management, we have found the specification TS 32.404 to be extremely useful and have followed the definitions and templates defined therein. According to both the Release 16 version and the Release 17 version of the document, the scope of TS 32.404 includes 5G networks. However, O-RAN WG10 have observed that TS 32.404 is currently flagged as not applicable for the 5G radio technology in the specification repository on the 3GPP Portal (https://portal.3gpp.org/). This seems to contradict the scope of the specification. O-RAN WG10 would therefore like to ask SA WG5 for guidance regarding the applicability of TS 32.404 for solutions based on the NR architecture, such as those being defined by the O-RAN Alliance. If this specification is not applicable to 5G, then O-RAN WG10 would additionally like to ask if SA WG5 has any current or planned activities that would update TS 32.404 for the NR architecture, or alternatively would replace TS 32.404 with a comparable specification applicable for 5G. We would also like to know if the result of such an activity would be included in 3GPP Release 16 and/or Release 17. Information regarding the time plan for the completion of such activities would also be highly appreciated.</t>
  </si>
  <si>
    <t>This liaison statement informs 3GPP and ETSI about the consent of new Recommendation ITU-T Y.3119 (formerly Y.IMT2020-DN-CCF) 'Future networks including IMT-2020: capability classification framework for dedicated networks '.</t>
  </si>
  <si>
    <t>The Joint Coordination Activity on Internet of Things and Smart Cities and Communities (JCA-IoT and SC&amp;C) is pleased to announce that the new version 2.0 of the JCA IoT and SC&amp;C standards roadmap is now live. Please note that all data have been migrated from the previous version of the database to ensure that the different landscapes can be viewed in the new version upon immediate insertion of new inputs. To enable real-time updating of the landscape, the moderation step has been removed. Additionally, all duplications have been removed. JCA-IoT and SC&amp;C would like to invite you to use the updated landscape found here. JCA-IoT and SC&amp;C would like to invite you to submit any relevant standards by completing the form contained below, so that they can be included in the roadmap. Kindly send us your input by 31 August 2023. JCA-IoT and SC&amp;C looks forward to collaborating with you on continuing to update this new roadmap.</t>
  </si>
  <si>
    <t>This liaison statement contains information about the new draft Recommendation 'Requirements and framework of disaster mitigation and personnel rescue for sudden natural disasters in network' which was proposed at the Q3/11 meeting (Geneva, 28 November - 7 December 2022).</t>
  </si>
  <si>
    <t>ETSI TC MSG/ERM TFES would like to inform TSG RAN, TSG SA, RAN WG2, RAN WG4, CT WG1 SA WG2 and ERM TG AERO, that TFES has received an LS from ECC in TFES(23)074014, on request for standardisation support on implementation in harmonised standard of relevant components of ECC Decision (22)07 on harmonised framework on aerial UE usage in MFCN harmonised bands . ECC adopted harmonised operational and technical conditions for usage of aerial UE in MFCN harmonised bands as ECC Decision (22)07.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[It should be noted that Air To Ground differs from aerial UE and thus are not covered by this ECC Decision] Based on the ECC Decision (22)07, ECC invites ETSI to include the following requirements in future ETSI harmonised standard on aerial UE in order to ensure a coherence with this ECC framework:. Action to TSG SA and SA WG2: ETSI TC MSG/TFES respectfully asks TSG SA and SA WG2 to consider the above information, and to provide status of related standardization work, especially on requirements requested by CEPT ECC in bullets b) to d).</t>
  </si>
  <si>
    <t>ETSI TC MSG/ERM TFES would like to inform GSMA that TFES has received an LS from ECC in TFES(23)7400014 (attached), which is a request for standardisation support on implementation in harmonised standard of relevant components of ECC Decision (22)07 on harmonised framework on aerial UE usage in MFCN harmonised bands . ECC adopted harmonised operational and technical conditions for usage of aerial UE in MFCN harmonised bands as ECC Decision (22)07.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Based on the ECC Decision (22)07, ECC invites ETSI to include the following requirements in future ETSI harmonised standard on aerial UE to ensure a coherence with this ECC framework:</t>
  </si>
  <si>
    <t>SA WG2 thanks CT WG4 for their LS response on shared NG-U Termination among gNBs. SA WG2 discussed the LS response and understands that shared NG-U Termination among gNBs could apply to a Broadcast MBS session. However, SA WG2 would like to get confirmation from RAN WG3 before implementing the stage 2 alignment for Broadcast MBS Session, as was done for alignment in the case of multicast MBS Session. To avoid any potential delay, SA WG2 has conditionally approved the attached CR. The approval in SA would require RAN WG3/RAN s confirmation.</t>
  </si>
  <si>
    <t>SA WG3-LI thank GSMA NRG for their LS requesting clarification on the lawful interception mechanism for 5G inbound roamers in case of EPS fallback with voice calls. SA WG3-LI would clarify that the lawful interception shall apply for 5G inbound roamers when EPS fallback is applied for voice calls. The lawful interception of voice calls initiated from, or terminated to, 5G inbound roamers are described in TS 33.127 clause 7.4.7 and TS 33.128 clause 7.10. The LMISF as described in those clauses provides POI functions for voice calls involving the inbound roaming UEs independent of the access network (i.e. 5GS or EPS). Even though the above clauses do not mention the word 'EPS Fallback', the lawful interception for the particular use case described in the LS can be addressed through the concepts described in TS 33.127 clause 7.4.7.4.12 Target UE Mobility. The scope of LI functions provided within the SMF and UPF (required anyway to support the data interception in 5GS) shall also include the BBIFF capabilities described in the above clauses. SA WG3-LI would like to point out that some BBIFF capabilities (e.g. providing LMISF with the identities involved in the IMS communication) shall be supported by the SMF/UPF even if 5G voice service is provided via the EPS fallback solution for inbound roamers. A call-flow based illustration of the BBIFF relocation aspects are described in the TR 33.929 clause 5.8.6.</t>
  </si>
  <si>
    <t>SA WG6 thanks ETSI ISG MEC for collaborating on CAPIF alignment. SA WG6 has further elaborated the necessary CAPIF stage 2 changes to meet the extensibility requirements as indicated in the LS (S6-222714/MEC(22)000451r6) and has agreed the attached CR0099 (Rel-18) against TS 23.222. Further, SA WG6 has discussed and endorsed the attached contribution S6-230291 that provides background information as input to the design considerations in SA WG3 and CT WG3 based on the extensibility requirements [AR-4.11.2-c] and [AR-4.11.2-d] that were added to 23.222 by SA WG6. Extensions based on these requirements will enable CAPIF to support AEFs with non-REST NBIs defined by other SDOs such as ETSI MEC but won't affect the AEFs defined by 3GPP such as SCEF and NEF as per 3GPP's current protocol choice.</t>
  </si>
  <si>
    <t>SA WG6 would like to forward the following attached LS from ITU-T Study Group 11 (contained in S6-230283) to TSG SA and the corresponding SA WG2, and to TSG CT and the corresponding CT WGs of CT WG1, CT WG3, CT WG4. SA WG6 believes that the topic contained in this LS from ITU-T Study Group 11, LS on consent of draft new Recommendation ITU-T Q.3647 Signalling requirements for emergency service in IMS roaming environment , is not in the purview of SA WG6 and should best be responded to by the appropriate WGs within SA and CT. In the interest of sending a timely response to ITU-T Study Group 11, SA WG6 request that SA and CT coordinate an appropriate response. Action: Please take the attached LS from ITU-T Study Group 11, LS on Consent of draft new Recommendation ITU-T Q.3647 Signalling requirements for emergency service in IMS roaming environment , into account.</t>
  </si>
  <si>
    <t>SA WG2 thanks ACIA for the LS on 5G capabilities exposure for factories of the future identified gaps, and would like to provide the following feedback. SA WG2 would like to point out that only a subset of the items brought up by 5G-ACIA are in SA WG2 scope. SA WG2 assumes that SA will gather feedback also from other relevant WGs and coordinate the reply to ACIA. Among the items in SA WG2 scope, several of them (e.g. G.1, G.4, L2, L.3, L.4, L.5) have already been discussed in SA WG2 since Rel-16 (Vertical_LAN, IIoT, GMEC). SA WG2 is currently busy completing Rel-18 and updating SA WG2 specifications with the Rel-18 features. The SA WG2 TSs that are primarily related to the 5G-ACIA items are TS 23.501, TS 23.502 and TS 23.503. SA WG2 would like to inform 5G-ACIA that SA WG2 has discussed the aspects highlighted by 5G-ACIA that are not supported by 5GS currently in Rel-18 but there are different views on such aspects being gaps, resulting in no consensus. As 5G-ACIA is probably aware, 3GPP work is performed based on contributions submitted by 3GPP member companies. SA WG2 would therefore like to suggest that 5G-ACIA member companies directly contribute in the respective 3GPP working groups. Action: SA WG2 kindly asks TSG SA to take the above information into account</t>
  </si>
  <si>
    <t>SA WG2 has discussed the control for QoS monitoring (defined in Rel-16 for packet delay measurement between UE and UPF to assist URLLC services) while generalizing the stage 2 description in Rel-18 for potential enhancements with additional measurement parameters (so that control principles and parameters can be re-used). It has been recognized that the control for QoS monitoring contains an option to report when the PDU Session is released . It is however not described further (neither in stage 2 nor in stage 3 specifications), which measurement result(s) the SMF or the UPF is expected to report in this case. Furthermore, it is unclear how the SMF should behave when the QoS Flow is terminated or the QoS monitoring control parameters are changed. From SA WG2 perspective, this control option for QoS monitoring is not really useful, neither from policy control nor from AF perspective, and SA WG2 therefore believes that is not worthwhile to clarify the unclear details for this option. Instead, SA WG2 would like to remove the option to report when the PDU Session is released from Rel-16 onwards. SA WG2 would like to ask CT WG3 and CT WG4 to check whether it is possible to remove the option to report when the PDU Session is released from Rel-16 onwards. If this is possible, CT WG3 and CT WG4 are asked to remove this option also from their specifications from Rel-16 onwards. If the option cannot be removed (e.g. due to protocol or other reasons), CT WG3 and CT WG4 are asked to clarify in their specifications that this option is not expected to be used.</t>
  </si>
  <si>
    <t>SA WG3 would like to thank 5G-ACIA for their LS 5G-ACIA-LS-2022-005 on '5G capabilities exposure for factories of the future identified gaps' and would like to thank SA WG for their effort to coordinate the response to 5G ACIA. SA WG3 has discussed the LS from 5G ACIA with a focus on Gaps G.1, G.3 and limitation L.6, which have been identified as being potentially relevant for SA WG3. The following conclusions have been agreed: G.1 Provisioning of subscriptions SA WG3 did not standardize or does not have plans to standardize a mechanism to provision information related to the identity of a subscription (i.e., UE Ids or authentication keys) into the 5G core. For the sake of clarity SA WG3 also points out that SA WG3 did not define and does not have plans to define a protocol for provisioning of subscription data to a UE. G.3 Provision of security event/logging information SA WG3 interprets the terms event and logging information in such way, that it refers to events and logging information originating from the 5G core, but not to events and logging information originating from the UE. According to the understanding of SA WG3 security events and logging information include for instance information relating to successful and unsuccessful (primary, secondary, slice specific) authentications of UE and information relating to applied protection of user plane traffic. SA WG3 did not and does not have plans to standardize exposure of these events or logging information. SA WG3 proposes to take responses from other working groups (e.g., SA WG2, SA WG5) into account, when assessing this gap. Based on requirements from SA WG1 or proposals from member companies, SA WG3 can work on adding these events following the SA WG3 working procedures. Due to the sensitive nature of the information to be exposed, SA WG3 suggests being consulted, in case other working groups plan to standardize the exposure of the requested information. L.6 Fine-grained authorization SA WG3 points out that the authorization of Application Functions (AF) at the exposure point can be executed using the OAuth 2.0 procedures. The currently defined scopes allow authorization on the level of services. Vendors might define and make available additional scopes in their specific products. In addition to authorization based on OAuth 2.0, the exposure points might limit the scope of API calls in a fine granular way based on implementation specific policy checks as indicated in Clause 12.2 of TS 33.501. Action: SA WG3 kindly request SA to take above information into account, especially when preparing a response to 5G ACIA.</t>
  </si>
  <si>
    <t>The SA WG4 Gender Diversity Committee is an informal group that was initiated in 2018 by some delegates and an SA WG4 Vice Chair to discuss and improve gender diversity in SA WG4 and the industry at large. The Committee had been meeting regularly since then until COVID travel restrictions prevented in person meetings. Now, with face-to-face meetings resuming, the Committee has re-started its regular dinner meetings and also invited the SA WG2 and SA WG3 WGs to join at SA WG4#122 in Athens. The attached Tdoc provides the Committee meeting report provided as FYI. Based on interest expressed at this week s meeting, the Committee plans to meet every Tuesday evening (7:30-10:00pm) of our face-to-face meetings and invites everyone attending other co-located 3GPP WGs to join our dinner meetings. One instantiation of this effort is SA WG4 planning to send out an invitation for May 23, 2023 (7:30-10:00pm CEST) to the SA WGs co-located at the Berlin meetings. We would appreciate you sharing this information with your members so that we can gauge the level of interest soon. We are asking the meeting host to reserve us a hotel meeting room to have our dinner meeting on the 23rd.</t>
  </si>
  <si>
    <t>Agenda &amp; Procedures &amp; Time Schedule for TSG SA#99</t>
  </si>
  <si>
    <t>Draft report of TSG SA meeting #98E</t>
  </si>
  <si>
    <t>LS from GSMA NRG: LS to SA WG3-LI on lawful interception EPS fallback for 5G inbound roamer</t>
  </si>
  <si>
    <t>GSMA NRG (NRG 016_206)</t>
  </si>
  <si>
    <t>Eddy Goffin</t>
  </si>
  <si>
    <t>LS from GSMA NRG: LS to SA WG3-LI on Volte roaming lawful interception - limitation to provide caller identify if caller activates OIR</t>
  </si>
  <si>
    <t>GSMA NRG (NRG 016_208)</t>
  </si>
  <si>
    <t>LS from GSMA OPAG: Reply on 3GPP TR 23.700-98 V1.2.0 Analysis</t>
  </si>
  <si>
    <t>GSMA OPAG (OPAG_55_Doc_03)</t>
  </si>
  <si>
    <t xml:space="preserve">LS from GSMA OPG: on Statement Title: </t>
  </si>
  <si>
    <t>GSMA OPG (OPG_121_Doc_04)</t>
  </si>
  <si>
    <t>Vijay Sangameshwara</t>
  </si>
  <si>
    <t>LS from RAN WG10  OAM for ORAN: LS on O-RAN – Applicability of TS 32.404 in NR</t>
  </si>
  <si>
    <t>O-RAN WG10 (S-2023001)</t>
  </si>
  <si>
    <t>32.404</t>
  </si>
  <si>
    <t>Jacqueline S Beaulac</t>
  </si>
  <si>
    <t>LS from ITU-T WP1/13: LS on the consent of draft new Recommendation ITU-T Y.3119 (ex.Y.IMT2020-DN-CCF) 'Future networks including IMT-2020: capability classification framework for dedicated networks'</t>
  </si>
  <si>
    <t>ITU-T WP1/13 (SG13-LS51)</t>
  </si>
  <si>
    <t>LS from ITU-T JCA-IoT and SC&amp;C: LS on the New version 2.0 of the JCA IoT and SC&amp;C standards roadmap</t>
  </si>
  <si>
    <t>ITU-T JCA-IoT and SC&amp;C (sp17-jca-iotandsc_c-oLS-00044)</t>
  </si>
  <si>
    <t>Fabio Bigi</t>
  </si>
  <si>
    <t>LS from ITU-T SG11: LS on proposed new draft Recommendation 'Requirements and framework of disaster mitigation and personnel rescue for sudden natural disasters in network'</t>
  </si>
  <si>
    <t>ITU-T SG11 (SG11-LS44)</t>
  </si>
  <si>
    <t>Ritu Ranjan Mittar</t>
  </si>
  <si>
    <t>LS from ITU-T SG12: LS on draft revised Recommendation ITU-T G.191: Software tools for speech and audio coding standardization</t>
  </si>
  <si>
    <t>ITU-T SG12 (sp17-sg12-oLS-00023)</t>
  </si>
  <si>
    <t>(Provided to TSG SA by MCC for information). This LS contains information about the recently consented draft revised Recommendation ITU-T G.191 Software tools for speech and audio coding standardization in ITU-T SG12.</t>
  </si>
  <si>
    <t>Ludovic Malfait</t>
  </si>
  <si>
    <t>LS from ITU-T TSAG: LS on new ITU-T Focus Group on metaverse (FG-MV)</t>
  </si>
  <si>
    <t>ITU-T TSAG (sp17-tsag-oLS-00012)</t>
  </si>
  <si>
    <t>This liaison statement announces the creation by TSAG of new ITU-T Focus Group on metaverse (FG-MV).</t>
  </si>
  <si>
    <t>Abdurahman M. AL HASSAN</t>
  </si>
  <si>
    <t>LS from ETSI TC MSG/TFES: LS to 3GPP on ECC request for standardisation support related to ECC Decision (22)07 on 'harmonised framework on aerial UE usage in MFCN harmonised bands'</t>
  </si>
  <si>
    <t>ETSI TC MSG/TFES (TFES(23)074033r1)</t>
  </si>
  <si>
    <t>Dominique Everaere</t>
  </si>
  <si>
    <t>LS to GSMA on ECC request for standardisation support related to ECC Decision (22)07 on 'harmonised framework on aerial UE usage in MFCN harmonised bands'</t>
  </si>
  <si>
    <t>ETSI TC MSG/TFES (TFES(23)074031)</t>
  </si>
  <si>
    <t>LS from SA WG2: Reply LS on shared NG-U Termination among gNBs</t>
  </si>
  <si>
    <t>SA WG2 (S2-2302094)</t>
  </si>
  <si>
    <t>Li Zhendong</t>
  </si>
  <si>
    <t>LS from SA WG3LI: Reply LS on lawful interception EPS fallback for 5G inbound roamer</t>
  </si>
  <si>
    <t>SA WG3LI (S3i230149)</t>
  </si>
  <si>
    <t>Nag Rao</t>
  </si>
  <si>
    <t>LS from SA WG6: CAPIF extensibility</t>
  </si>
  <si>
    <t>SA WG6 (S6-230294)</t>
  </si>
  <si>
    <t>Uwe Rauschenbach</t>
  </si>
  <si>
    <t>LS from SA WG6: LS on the consent of draft new Recommendation ITU-T Q.3647 'Signalling requirements for emergency service in IMS roaming environment'</t>
  </si>
  <si>
    <t>SA WG6 (S6-230446)</t>
  </si>
  <si>
    <t>Dom Lazara</t>
  </si>
  <si>
    <t>LS from SA WG2: Reply LS on 5G capabilities exposure for factories of the future - identified gaps (5G-ACIA-LS-2022-005 / S2-2302175)</t>
  </si>
  <si>
    <t>SA WG2 (S2-2303304)</t>
  </si>
  <si>
    <t>Stefan Rommer</t>
  </si>
  <si>
    <t>LS from SA WG2: LS on removal of unspecified QoS monitoring control option</t>
  </si>
  <si>
    <t>SA WG2 (S2-2303835)</t>
  </si>
  <si>
    <t>5G_URLLC</t>
  </si>
  <si>
    <t>LS from SA WG3: LS reply to TSG SA on LS 5G-ACIA-LS-2022-005 on 5G capabilities exposure for factories of the future - identified gaps from 5G ACIA</t>
  </si>
  <si>
    <t>SA WG3 (S3-231387)</t>
  </si>
  <si>
    <t>Markus Staufer</t>
  </si>
  <si>
    <t>LS from SA WG4: An Invitation to the SA WG4 Gender Diversity Committee Meetings</t>
  </si>
  <si>
    <t>SA WG4 (S4-230431)</t>
  </si>
  <si>
    <t>Nikolai Leung</t>
  </si>
  <si>
    <t>To: SA WG3-LI . CC: TSG SA, SA WG3</t>
  </si>
  <si>
    <t>To: SA WG3-LI . CC: TSG SA, SA WG3, CT WG1</t>
  </si>
  <si>
    <t>To: SA WG6. CC: TSG SA</t>
  </si>
  <si>
    <t>To: SA WG6. CC: TSG SA, SA WG2</t>
  </si>
  <si>
    <t>To: SA WG5. CC: TSG SA, TSG RAN</t>
  </si>
  <si>
    <t xml:space="preserve">To: 3GPP, ETSI. CC: </t>
  </si>
  <si>
    <t xml:space="preserve">To: External Bodies. CC: </t>
  </si>
  <si>
    <t xml:space="preserve">To: ITU-T SG2, SG16, 3GPP, GSMA. CC: </t>
  </si>
  <si>
    <t>To: ITU-T SG16, ETSI TC STQ, SA WG4. CC: TSG SA</t>
  </si>
  <si>
    <t xml:space="preserve">To: ITU-T SGs, ITU-R SG5, various External Organizations. CC: </t>
  </si>
  <si>
    <t>To: TSG RAN, TSG SA, RAN WG2, RAN WG4, SA WG2. CC: ETSI TC ERM, RAN WG5, CT WG1, GSMA, ERMTG AERO</t>
  </si>
  <si>
    <t>To: GSMA TSG, GSMA NG. CC: ETSI TC ERM, ETSI TC MSG/TFES, ETSI TG AERO, TSG RAN, TSG SA</t>
  </si>
  <si>
    <t xml:space="preserve">To: CT WG4, RAN WG3, TSG SA, TSG RAN. CC: </t>
  </si>
  <si>
    <t>To: GSMA NRG. CC: TSG SA, SA WG3</t>
  </si>
  <si>
    <t>To: SA WG3, CT WG3. CC: ETSI ISG MEC, TSG CT, TSG SA</t>
  </si>
  <si>
    <t xml:space="preserve">To: TSG SA, SA WG2, TSG CT, CT WG1, CT WG3, CT WG4. CC: </t>
  </si>
  <si>
    <t>To: TSG SA. CC: SA WG6, SA WG5, SA WG3, SA WG1, TSG CT</t>
  </si>
  <si>
    <t>To: CT WG3, CT WG4. CC: TSG SA, TSG CT</t>
  </si>
  <si>
    <t>To: TSG SA. CC: SA WG1, SA WG2, SA WG5, SA WG6, TSG CT</t>
  </si>
  <si>
    <t xml:space="preserve">To: TSG SA, SA WG1, SA WG2, SA WG3, SA WG5, SA WG6. CC: </t>
  </si>
  <si>
    <t>SA WG2 Chair report to TSG SA#99</t>
  </si>
  <si>
    <t>CRs on 5G_eLCS (Rel-16, Rel-17, Rel-18)</t>
  </si>
  <si>
    <t>CRs on 5G_URLLC (Rel-16, Rel-17, Rel-18)</t>
  </si>
  <si>
    <t>CRs on TEI16 (Rel-16, Rel-17, Rel-18)</t>
  </si>
  <si>
    <t>CRs on 5G_eLCS_Ph2 (Rel-17, Rel-18)</t>
  </si>
  <si>
    <t>CRs on 5G_ProSe (Rel-17, Rel-18)</t>
  </si>
  <si>
    <t>CRs on 5MBS (Rel-17, Rel-18)</t>
  </si>
  <si>
    <t>CRs on eEDGE_5GC (Rel-17, Rel-18)</t>
  </si>
  <si>
    <t>CRs on eNA_Ph2 (Rel-17, Rel-18)</t>
  </si>
  <si>
    <t>CRs on eNS_Ph2 (Rel-17, Rel-18)</t>
  </si>
  <si>
    <t>CR on ID_UAS (Rel-17)</t>
  </si>
  <si>
    <t>CRs on IIoT (Rel-17, Rel-18)</t>
  </si>
  <si>
    <t>CRs on NSWO_5G (Rel-17, Rel-18)</t>
  </si>
  <si>
    <t>CRs on TEI17 (Rel-17, Rel-18)</t>
  </si>
  <si>
    <t>CRs on 5GSAT_Ph2 (Rel-18)</t>
  </si>
  <si>
    <t>CRs on 5MBS_Ph2 (Rel-18)</t>
  </si>
  <si>
    <t>CRs on AIMLsys (Rel-18)</t>
  </si>
  <si>
    <t>CRs on ATSSS_Ph3 (Rel-18)</t>
  </si>
  <si>
    <t>CRs on DetNet (Rel-18)</t>
  </si>
  <si>
    <t>CRs on eNA_Ph3 (Rel-18)</t>
  </si>
  <si>
    <t>CRs on eNS_Ph3 (Rel-18)</t>
  </si>
  <si>
    <t>CRs on eUEPO (Rel-18)</t>
  </si>
  <si>
    <t>CRs on FS_5TRS_URLLC (Rel-18)</t>
  </si>
  <si>
    <t>CRs on FS_UAS_Ph2 (Rel-18)</t>
  </si>
  <si>
    <t>CRs on LI18 (Rel-18)</t>
  </si>
  <si>
    <t>CRs on MPS_WLAN (Rel-18)</t>
  </si>
  <si>
    <t>CRs on NG_RTC (Rel-18)</t>
  </si>
  <si>
    <t>CRs on PIN (Rel-18)</t>
  </si>
  <si>
    <t>CRs on Ranging_SL (Rel-18)</t>
  </si>
  <si>
    <t>CRs on SFC (Rel-18)</t>
  </si>
  <si>
    <t>CRs on UAS_Ph2 (Rel-18)</t>
  </si>
  <si>
    <t>CRs on VMR (Rel-18)</t>
  </si>
  <si>
    <t>CRs on XRM (Rel-18)</t>
  </si>
  <si>
    <t>CRs on TEI18_{MiniWIDs} (Rel-18)</t>
  </si>
  <si>
    <t>2.2.0</t>
  </si>
  <si>
    <t>Revised SID: Study on Personal IoT Networks.</t>
  </si>
  <si>
    <t>Revised SID: Study on system architecture for Next Generation Real Time Communication Services (FS_NG_RTC).</t>
  </si>
  <si>
    <t>Revised WID on Further Architecture Enhancement for UAV and UAM.</t>
  </si>
  <si>
    <t>UAS_Ph2</t>
  </si>
  <si>
    <t>Revised WID: Architecture Enhancements for XR and media services (XRM).</t>
  </si>
  <si>
    <t>XRM</t>
  </si>
  <si>
    <t>Revised WID: Enhancement of 5G UE Policy (eUEPO).</t>
  </si>
  <si>
    <t>Revised WID: System Support for AI/ML-based Services (AIMLsys).</t>
  </si>
  <si>
    <t>AIMLsys</t>
  </si>
  <si>
    <t>Revised WID: Enhanced support of Non-Public Networks Phase 2 (eNPN_Ph2).</t>
  </si>
  <si>
    <t>Revised WID on Proximity-based Services in 5GS Phase 2 .</t>
  </si>
  <si>
    <t>WID update: System architecture for Next Generation Real time Communication services .</t>
  </si>
  <si>
    <t>NG_RTC</t>
  </si>
  <si>
    <t>Revised WID: Architectural enhancements for 5G multicast-broadcast services Phase 2 (5MBS_Ph2).</t>
  </si>
  <si>
    <t>5MBS_Ph2</t>
  </si>
  <si>
    <t>Updated WID: Support for 5WWC, Phase 2.</t>
  </si>
  <si>
    <t>Revised WID on generic group management, exposure and communication enhancements.</t>
  </si>
  <si>
    <t>Revised WID: Dynamically Changing AM Policies in the 5GC Phase 2.</t>
  </si>
  <si>
    <t>TEI18_DCAMP_Ph2</t>
  </si>
  <si>
    <t>Revised WID: UPF enhancement for Exposure and SBA (UPEAS).</t>
  </si>
  <si>
    <t>UPEAS</t>
  </si>
  <si>
    <t>Revised WID: Enhancement of Network Slicing Phase 3 (eNS_Ph3).</t>
  </si>
  <si>
    <t>eNS_Ph3</t>
  </si>
  <si>
    <t>Updated WID on Architecture Enhancements for Vehicle Mounted Relays (VMR).</t>
  </si>
  <si>
    <t>VMR</t>
  </si>
  <si>
    <t>Revised WID on Architecture Enhancement to support Ranging based services and sidelink positioning (Ranging_SL).</t>
  </si>
  <si>
    <t>Ranging_SL</t>
  </si>
  <si>
    <t>Revised WID: Timing Resiliency and URLLC enhancements (TRS_URLLC).</t>
  </si>
  <si>
    <t>MPS_WLAN</t>
  </si>
  <si>
    <t>Revised WID: 5GC/EPC enhancement for satellite access Phase 2 (5GSAT_Ph2).</t>
  </si>
  <si>
    <t>5GSAT_Ph2</t>
  </si>
  <si>
    <t>WID update for eNA_Ph3</t>
  </si>
  <si>
    <t>WID update for 5GSATB</t>
  </si>
  <si>
    <t>5GSATB</t>
  </si>
  <si>
    <t>Revised WID: Enhancement of NSAC for maximum number of UEs with at least one PDU session/PDN connection .</t>
  </si>
  <si>
    <t>eNSAC</t>
  </si>
  <si>
    <t>3GPPSA#98-e</t>
  </si>
  <si>
    <t>Anritsu EMEA Ltd</t>
  </si>
  <si>
    <t>BMF</t>
  </si>
  <si>
    <t>Bureau Veritas ADT</t>
  </si>
  <si>
    <t>cetecom advanced GmbH</t>
  </si>
  <si>
    <t>Douyin</t>
  </si>
  <si>
    <t>DSIT</t>
  </si>
  <si>
    <t>Motorola Mobile Com Technology</t>
  </si>
  <si>
    <t>Nokia Austria</t>
  </si>
  <si>
    <t>Nokia Netherlands</t>
  </si>
  <si>
    <t>OneWeb</t>
  </si>
  <si>
    <t>OTD_US</t>
  </si>
  <si>
    <t>Samsung Nanjing</t>
  </si>
  <si>
    <t>Samsung Shenzhen</t>
  </si>
  <si>
    <t>Samsung Suzhou</t>
  </si>
  <si>
    <t>TerreStar Solutions Inc.</t>
  </si>
  <si>
    <t>ZTE Korea Limited</t>
  </si>
  <si>
    <t>Mr.</t>
  </si>
  <si>
    <t>Achter</t>
  </si>
  <si>
    <t>Johannes</t>
  </si>
  <si>
    <t>Delegate</t>
  </si>
  <si>
    <t>+43 1 79585 6322</t>
  </si>
  <si>
    <t>johannes.achter@magenta.at</t>
  </si>
  <si>
    <t>3GPPMEMBER</t>
  </si>
  <si>
    <t>F2F</t>
  </si>
  <si>
    <t>Absent</t>
  </si>
  <si>
    <t>Adema</t>
  </si>
  <si>
    <t>Jos</t>
  </si>
  <si>
    <t>jos.adema@kpn.com</t>
  </si>
  <si>
    <t>Agbede</t>
  </si>
  <si>
    <t>Afolabi</t>
  </si>
  <si>
    <t>afolabi.agbede@bt.com</t>
  </si>
  <si>
    <t>Agrone</t>
  </si>
  <si>
    <t>Roberto</t>
  </si>
  <si>
    <t>roberto.agrone@leonardo.com</t>
  </si>
  <si>
    <t>Remote</t>
  </si>
  <si>
    <t>Ahmad</t>
  </si>
  <si>
    <t>Saad</t>
  </si>
  <si>
    <t>saad.ahmad@interdigital.com</t>
  </si>
  <si>
    <t>Ai</t>
  </si>
  <si>
    <t>Ming</t>
  </si>
  <si>
    <t>+86 10 62305566-2180</t>
  </si>
  <si>
    <t>aiming@catt.cn</t>
  </si>
  <si>
    <t>Akimoto</t>
  </si>
  <si>
    <t>Yosuke</t>
  </si>
  <si>
    <t>+</t>
  </si>
  <si>
    <t>akimoto.yosuke@fujitsu.com</t>
  </si>
  <si>
    <t>Ali</t>
  </si>
  <si>
    <t>Irfan</t>
  </si>
  <si>
    <t xml:space="preserve"> 1-312-823-3855</t>
  </si>
  <si>
    <t>irfaali@cisco.com</t>
  </si>
  <si>
    <t>Ing.</t>
  </si>
  <si>
    <t>Almodovar Chico</t>
  </si>
  <si>
    <t>Jose Luis</t>
  </si>
  <si>
    <t>jose.almodovarchico@tno.nl</t>
  </si>
  <si>
    <t>Ando</t>
  </si>
  <si>
    <t>Kei</t>
  </si>
  <si>
    <t>kei.andou.ye@nttdocomo.com</t>
  </si>
  <si>
    <t>Aoyagi</t>
  </si>
  <si>
    <t>Kenichiro</t>
  </si>
  <si>
    <t>kenichiro.aoyagi@rakuten.com</t>
  </si>
  <si>
    <t>Aravindakshan</t>
  </si>
  <si>
    <t>Jishnu</t>
  </si>
  <si>
    <t>jishnu@tejasnetworks.com</t>
  </si>
  <si>
    <t>Askerup</t>
  </si>
  <si>
    <t>Anders</t>
  </si>
  <si>
    <t>Anders.Askerup@hpe.com</t>
  </si>
  <si>
    <t>Audebert</t>
  </si>
  <si>
    <t>Vincent</t>
  </si>
  <si>
    <t>vincent.audebert@edf.fr</t>
  </si>
  <si>
    <t>Dr.</t>
  </si>
  <si>
    <t>Bari</t>
  </si>
  <si>
    <t>Farooq</t>
  </si>
  <si>
    <t>fb5431@att.com</t>
  </si>
  <si>
    <t>Beicht</t>
  </si>
  <si>
    <t>Peter</t>
  </si>
  <si>
    <t>peter.beicht@kontron.com</t>
  </si>
  <si>
    <t>Ben Henda</t>
  </si>
  <si>
    <t>Noamen</t>
  </si>
  <si>
    <t>noamen.ben.henda@huawei.com</t>
  </si>
  <si>
    <t>Prof.</t>
  </si>
  <si>
    <t>Benn</t>
  </si>
  <si>
    <t>Howard</t>
  </si>
  <si>
    <t>howard.benn@samsung.com</t>
  </si>
  <si>
    <t>Bennett</t>
  </si>
  <si>
    <t>Andy</t>
  </si>
  <si>
    <t>a.bennett@samsung.com</t>
  </si>
  <si>
    <t>Berisot</t>
  </si>
  <si>
    <t>Thierry</t>
  </si>
  <si>
    <t>tberisot@novamint.com</t>
  </si>
  <si>
    <t>Bertenyi</t>
  </si>
  <si>
    <t>Balazs</t>
  </si>
  <si>
    <t>balazs.bertenyi@nokia.com</t>
  </si>
  <si>
    <t>Beutler</t>
  </si>
  <si>
    <t>Roland</t>
  </si>
  <si>
    <t>Roland.Beutler@swr.de</t>
  </si>
  <si>
    <t>Bishnoi</t>
  </si>
  <si>
    <t>Pritam</t>
  </si>
  <si>
    <t>pritam.bishnoi@tsdsi.in</t>
  </si>
  <si>
    <t>3GPPORG_REP</t>
  </si>
  <si>
    <t>Bladenis</t>
  </si>
  <si>
    <t>Alex</t>
  </si>
  <si>
    <t>alex.bladenis@team.telstra.com</t>
  </si>
  <si>
    <t>Borsato</t>
  </si>
  <si>
    <t>Ronald</t>
  </si>
  <si>
    <t>rb354e@att.com</t>
  </si>
  <si>
    <t>Boubendir</t>
  </si>
  <si>
    <t>Amina</t>
  </si>
  <si>
    <t>amina.boubendir@airbus.com</t>
  </si>
  <si>
    <t>Brown</t>
  </si>
  <si>
    <t>Michael</t>
  </si>
  <si>
    <t>brownm@microsoft.com</t>
  </si>
  <si>
    <t>Buckley</t>
  </si>
  <si>
    <t>Adrian</t>
  </si>
  <si>
    <t>abuckley@mitre-engenuity.org</t>
  </si>
  <si>
    <t>OGC</t>
  </si>
  <si>
    <t>3GPPMARK_REP</t>
  </si>
  <si>
    <t>Ms.</t>
  </si>
  <si>
    <t>Carducci</t>
  </si>
  <si>
    <t>Candace</t>
  </si>
  <si>
    <t>1-240-592-0257</t>
  </si>
  <si>
    <t>Candace.Carducci@jhuapl.edu</t>
  </si>
  <si>
    <t>Casati</t>
  </si>
  <si>
    <t>Alessio</t>
  </si>
  <si>
    <t>alessio.casati@NOKIA.COM</t>
  </si>
  <si>
    <t>Cetinkaya</t>
  </si>
  <si>
    <t>Egemen</t>
  </si>
  <si>
    <t>egemen.cetinkaya@verizon.com</t>
  </si>
  <si>
    <t>Champel</t>
  </si>
  <si>
    <t>Mary-Luc</t>
  </si>
  <si>
    <t>champelmaryluc@xiaomi.com</t>
  </si>
  <si>
    <t>Chan</t>
  </si>
  <si>
    <t>Yee Sin</t>
  </si>
  <si>
    <t>yeesinchan@meta.com</t>
  </si>
  <si>
    <t>Chandratre</t>
  </si>
  <si>
    <t>Prasad</t>
  </si>
  <si>
    <t>prasad.chandratre@lmco.com</t>
  </si>
  <si>
    <t>Chen</t>
  </si>
  <si>
    <t>Lin</t>
  </si>
  <si>
    <t>chen.lin23@zte.com.cn</t>
  </si>
  <si>
    <t>Xiaobao</t>
  </si>
  <si>
    <t>xiaobao.chen@orange.com</t>
  </si>
  <si>
    <t>Chen Larsson</t>
  </si>
  <si>
    <t>Daniel</t>
  </si>
  <si>
    <t>daniel.chen.larsson@ericsson.com</t>
  </si>
  <si>
    <t>Chiba</t>
  </si>
  <si>
    <t>Tsunehiko</t>
  </si>
  <si>
    <t>tsunehiko.chiba@viavisolutions.com</t>
  </si>
  <si>
    <t>Chitturi</t>
  </si>
  <si>
    <t>Suresh</t>
  </si>
  <si>
    <t>s.chitturi@samsung.com</t>
  </si>
  <si>
    <t>Chuberre</t>
  </si>
  <si>
    <t>Nicolas</t>
  </si>
  <si>
    <t>+33 5 34 35 64 97</t>
  </si>
  <si>
    <t>nicolas.chuberre@thalesaleniaspace.com</t>
  </si>
  <si>
    <t>Classon</t>
  </si>
  <si>
    <t>Brian</t>
  </si>
  <si>
    <t>brian@classonconsulting.com</t>
  </si>
  <si>
    <t>Colazzo</t>
  </si>
  <si>
    <t>Alessandro</t>
  </si>
  <si>
    <t>acolazzo@jmawireless.com</t>
  </si>
  <si>
    <t>Mrs.</t>
  </si>
  <si>
    <t>Corbi</t>
  </si>
  <si>
    <t>CM</t>
  </si>
  <si>
    <t>ccorbi@jmawireless.com</t>
  </si>
  <si>
    <t>Dees</t>
  </si>
  <si>
    <t>Walter</t>
  </si>
  <si>
    <t>walter.dees@PHILIPS.COM</t>
  </si>
  <si>
    <t>Desai</t>
  </si>
  <si>
    <t>Ritesh</t>
  </si>
  <si>
    <t>rdesai@southernco.com</t>
  </si>
  <si>
    <t>Dewaele</t>
  </si>
  <si>
    <t>Jo</t>
  </si>
  <si>
    <t>+32 2 500 67 24</t>
  </si>
  <si>
    <t>Jo.Dewaele@astrid.be</t>
  </si>
  <si>
    <t>Ding</t>
  </si>
  <si>
    <t>Yu</t>
  </si>
  <si>
    <t>Yu.Ding@unisoc.com</t>
  </si>
  <si>
    <t>Djapic</t>
  </si>
  <si>
    <t>Relja</t>
  </si>
  <si>
    <t>relja.djapic@tno.nl</t>
  </si>
  <si>
    <t>Dolan</t>
  </si>
  <si>
    <t>michael.dolan@firstnet.gov</t>
  </si>
  <si>
    <t>Dumas</t>
  </si>
  <si>
    <t>Sophie</t>
  </si>
  <si>
    <t>sophie.dumas@st.com</t>
  </si>
  <si>
    <t>Edwards</t>
  </si>
  <si>
    <t>Keith</t>
  </si>
  <si>
    <t>kedwards-ext@eutelsat.com</t>
  </si>
  <si>
    <t>Robert</t>
  </si>
  <si>
    <t>rob.edwards@matrixx.com</t>
  </si>
  <si>
    <t>Elkabas</t>
  </si>
  <si>
    <t>michael.elkabas@telus.com</t>
  </si>
  <si>
    <t>Endo</t>
  </si>
  <si>
    <t>Shota</t>
  </si>
  <si>
    <t>syouta.endou.ns@hco.ntt.co.jp</t>
  </si>
  <si>
    <t>Fernandez</t>
  </si>
  <si>
    <t>Susana</t>
  </si>
  <si>
    <t>susana.fernandez@ericsson.com</t>
  </si>
  <si>
    <t>Fine</t>
  </si>
  <si>
    <t>Jean-Yves</t>
  </si>
  <si>
    <t>jean-yves.fine@thalesgroup.com</t>
  </si>
  <si>
    <t>Firmin</t>
  </si>
  <si>
    <t>Frederic</t>
  </si>
  <si>
    <t>+33 4 92 94 43 09</t>
  </si>
  <si>
    <t>frederic.firmin@etsi.org</t>
  </si>
  <si>
    <t>Foldoy</t>
  </si>
  <si>
    <t>Johan</t>
  </si>
  <si>
    <t>+47 22 82 46 52</t>
  </si>
  <si>
    <t>jfo@nkom.no</t>
  </si>
  <si>
    <t>Gaal</t>
  </si>
  <si>
    <t>pgaal@qti.qualcomm.com</t>
  </si>
  <si>
    <t>Gabin</t>
  </si>
  <si>
    <t>Subgroup chair</t>
  </si>
  <si>
    <t>Frederic.Gabin@dolby.com</t>
  </si>
  <si>
    <t>Gach</t>
  </si>
  <si>
    <t>Guillaume</t>
  </si>
  <si>
    <t>gach@uic.org</t>
  </si>
  <si>
    <t>Gadhai</t>
  </si>
  <si>
    <t>Shyam Vijay</t>
  </si>
  <si>
    <t>svgadhai@iitk.ac.in</t>
  </si>
  <si>
    <t>Galante</t>
  </si>
  <si>
    <t>Maria Pia</t>
  </si>
  <si>
    <t>mariapia.galante@telecomitalia.it</t>
  </si>
  <si>
    <t>Gandotra</t>
  </si>
  <si>
    <t>Rahil</t>
  </si>
  <si>
    <t>r.gandotra@cablelabs.com</t>
  </si>
  <si>
    <t>Gao</t>
  </si>
  <si>
    <t>Yang</t>
  </si>
  <si>
    <t>gaoyang@abp2003.cn</t>
  </si>
  <si>
    <t>Yin</t>
  </si>
  <si>
    <t>gao.yin1@zte.com.cn</t>
  </si>
  <si>
    <t>Garcia</t>
  </si>
  <si>
    <t>Jorge</t>
  </si>
  <si>
    <t>jgarcia@hispasat.es</t>
  </si>
  <si>
    <t>Garcia-Flahaut</t>
  </si>
  <si>
    <t>Juliette</t>
  </si>
  <si>
    <t>juliette.garcia-flahaut@jhuapl.edu</t>
  </si>
  <si>
    <t>Gheorghiu</t>
  </si>
  <si>
    <t>Valentin</t>
  </si>
  <si>
    <t>vgheorgh@qti.qualcomm.com</t>
  </si>
  <si>
    <t>Glozman</t>
  </si>
  <si>
    <t>Borislav</t>
  </si>
  <si>
    <t>Borislav.Glozman@amdocs.com</t>
  </si>
  <si>
    <t>Godoy</t>
  </si>
  <si>
    <t>Gabriela</t>
  </si>
  <si>
    <t>gabriela@sdisquared.com</t>
  </si>
  <si>
    <t>Goldberg</t>
  </si>
  <si>
    <t>Martin</t>
  </si>
  <si>
    <t>msgoldb@uwe.nsa.gov</t>
  </si>
  <si>
    <t>Görmer</t>
  </si>
  <si>
    <t>Gerald</t>
  </si>
  <si>
    <t>gerald.goermer@matrixx.com</t>
  </si>
  <si>
    <t>Grant</t>
  </si>
  <si>
    <t>Marc</t>
  </si>
  <si>
    <t>marc.grant@att.com</t>
  </si>
  <si>
    <t>Graves</t>
  </si>
  <si>
    <t>Benoit</t>
  </si>
  <si>
    <t>benoit.graves@orange.com</t>
  </si>
  <si>
    <t>Guan</t>
  </si>
  <si>
    <t>Ke</t>
  </si>
  <si>
    <t>kguan@bjtu.edu.cn</t>
  </si>
  <si>
    <t>Guta</t>
  </si>
  <si>
    <t>Maria</t>
  </si>
  <si>
    <t>+31 71 565 6565</t>
  </si>
  <si>
    <t>maria.guta@esa.int</t>
  </si>
  <si>
    <t>Han</t>
  </si>
  <si>
    <t>Andrew Min-gyu</t>
  </si>
  <si>
    <t>andyhan@hansung.ac.kr</t>
  </si>
  <si>
    <t>Lufeng</t>
  </si>
  <si>
    <t>lufeng.han@unisoc.com</t>
  </si>
  <si>
    <t>Hans</t>
  </si>
  <si>
    <t>hans@ipcom-munich.com</t>
  </si>
  <si>
    <t>Harada</t>
  </si>
  <si>
    <t>Hiroki</t>
  </si>
  <si>
    <t>+81 3 5563 7241</t>
  </si>
  <si>
    <t>hiroki.harada.sv@nttdocomo.com</t>
  </si>
  <si>
    <t>Harper</t>
  </si>
  <si>
    <t>Colby</t>
  </si>
  <si>
    <t>+1 206-409-5767</t>
  </si>
  <si>
    <t>colby@pathfinderwireless.com</t>
  </si>
  <si>
    <t>Harris</t>
  </si>
  <si>
    <t>Paul</t>
  </si>
  <si>
    <t>paul.harris@viavisolutions.com</t>
  </si>
  <si>
    <t>Hasegawa</t>
  </si>
  <si>
    <t>Fumiki</t>
  </si>
  <si>
    <t>Hasegawa.Fumiki@df.MitsubishiElectric.co.jp</t>
  </si>
  <si>
    <t>Hédé</t>
  </si>
  <si>
    <t>Patrice</t>
  </si>
  <si>
    <t>patrice.hede@huawei.com</t>
  </si>
  <si>
    <t>Holley</t>
  </si>
  <si>
    <t>Kevin</t>
  </si>
  <si>
    <t>kevin.holley@bt.com</t>
  </si>
  <si>
    <t>Holmström</t>
  </si>
  <si>
    <t>Tomas</t>
  </si>
  <si>
    <t>+46 46 193 861</t>
  </si>
  <si>
    <t>tomas.holmstrom@ericsson.com</t>
  </si>
  <si>
    <t>Hong</t>
  </si>
  <si>
    <t>Wei</t>
  </si>
  <si>
    <t>hongwei@xiaomi.com</t>
  </si>
  <si>
    <t>Honma</t>
  </si>
  <si>
    <t>Keita</t>
  </si>
  <si>
    <t>+81 45 605 7185</t>
  </si>
  <si>
    <t>keita.honma.hs@kyocera.jp</t>
  </si>
  <si>
    <t>Howell</t>
  </si>
  <si>
    <t>Andrew</t>
  </si>
  <si>
    <t>+44 1242 221491/4184</t>
  </si>
  <si>
    <t>ahowell@cellulartechnologies.co.uk</t>
  </si>
  <si>
    <t>Hu</t>
  </si>
  <si>
    <t>Haijing</t>
  </si>
  <si>
    <t>haijing_hu@apple.com</t>
  </si>
  <si>
    <t>Huang</t>
  </si>
  <si>
    <t>He</t>
  </si>
  <si>
    <t>huang.he4@zte.com.cn</t>
  </si>
  <si>
    <t>Zhenning</t>
  </si>
  <si>
    <t>huangzhenning@chinamobile.com</t>
  </si>
  <si>
    <t>Hwang</t>
  </si>
  <si>
    <t>Chungwoo</t>
  </si>
  <si>
    <t>cwhwang@kt.com</t>
  </si>
  <si>
    <t>Ihamouine</t>
  </si>
  <si>
    <t>Raphael</t>
  </si>
  <si>
    <t>raphael.ihamouine@inmarsat.com</t>
  </si>
  <si>
    <t>Inoue</t>
  </si>
  <si>
    <t>Yoshihiro</t>
  </si>
  <si>
    <t>+81 422 36 7502</t>
  </si>
  <si>
    <t>yoshihiro.inoue@ntt-at.co.jp</t>
  </si>
  <si>
    <t>Ishikawa</t>
  </si>
  <si>
    <t>Hiroshi</t>
  </si>
  <si>
    <t>+81 3 5156 1773</t>
  </si>
  <si>
    <t>hiroshi.ishikawa.ev@nttdocomo.com</t>
  </si>
  <si>
    <t>Jaffar</t>
  </si>
  <si>
    <t>Munira</t>
  </si>
  <si>
    <t>munirajaffar@hughes.com</t>
  </si>
  <si>
    <t>Jain</t>
  </si>
  <si>
    <t>Puneet</t>
  </si>
  <si>
    <t>puneet.jain@intel.com</t>
  </si>
  <si>
    <t>Jan</t>
  </si>
  <si>
    <t>Shahid</t>
  </si>
  <si>
    <t>shahid.jan@tcl.com</t>
  </si>
  <si>
    <t>Jang</t>
  </si>
  <si>
    <t>Jaehyuk</t>
  </si>
  <si>
    <t>jack.jang@samsung.com</t>
  </si>
  <si>
    <t>Jeong</t>
  </si>
  <si>
    <t>Sangsoo</t>
  </si>
  <si>
    <t>luke.jeong@samsung.com</t>
  </si>
  <si>
    <t>Jha</t>
  </si>
  <si>
    <t>Pranav</t>
  </si>
  <si>
    <t>pranavjha@ee.iitb.ac.in</t>
  </si>
  <si>
    <t>Ji</t>
  </si>
  <si>
    <t>Hyoungju</t>
  </si>
  <si>
    <t>hyoungju.ji@samsung.com</t>
  </si>
  <si>
    <t>Jiang</t>
  </si>
  <si>
    <t>Tianji</t>
  </si>
  <si>
    <t>tianjijiang@chinamobile.com</t>
  </si>
  <si>
    <t>Juujärvi</t>
  </si>
  <si>
    <t>Teemu</t>
  </si>
  <si>
    <t>teemu.juujarvi@traficom.fi</t>
  </si>
  <si>
    <t>Kakinada</t>
  </si>
  <si>
    <t>Achari</t>
  </si>
  <si>
    <t>Achari.Kakinada@Charter.com</t>
  </si>
  <si>
    <t>Karampatsis</t>
  </si>
  <si>
    <t>Dimitrios</t>
  </si>
  <si>
    <t>dkarampatsis@lenovo.com</t>
  </si>
  <si>
    <t>Kelley</t>
  </si>
  <si>
    <t>Sean</t>
  </si>
  <si>
    <t>sean.kelley@nokia.com</t>
  </si>
  <si>
    <t>Kim</t>
  </si>
  <si>
    <t>Hyunsook</t>
  </si>
  <si>
    <t>hyuns.kim@lge.com</t>
  </si>
  <si>
    <t>Laeyoung</t>
  </si>
  <si>
    <t>laeyoung.kim@lge.com</t>
  </si>
  <si>
    <t>Tae Yeon</t>
  </si>
  <si>
    <t>+82 42 860 6377</t>
  </si>
  <si>
    <t>tykim@etri.re.kr</t>
  </si>
  <si>
    <t>Warren</t>
  </si>
  <si>
    <t>warren.kim@jhuapl.edu</t>
  </si>
  <si>
    <t>Wonjung</t>
  </si>
  <si>
    <t>wjkim59@lguplus.co.kr</t>
  </si>
  <si>
    <t>Youn-Kwan</t>
  </si>
  <si>
    <t>ykkim@synctechno.com</t>
  </si>
  <si>
    <t>SyncTechno Inc.</t>
  </si>
  <si>
    <t>Kips</t>
  </si>
  <si>
    <t>Annemieke</t>
  </si>
  <si>
    <t>annemieke.kips@tno.nl</t>
  </si>
  <si>
    <t>Kiss</t>
  </si>
  <si>
    <t>Krisztian</t>
  </si>
  <si>
    <t>kkiss@apple.com</t>
  </si>
  <si>
    <t>Kitazoe</t>
  </si>
  <si>
    <t>Masato</t>
  </si>
  <si>
    <t>+81 3 5412 8951</t>
  </si>
  <si>
    <t>mkitazoe@qti.qualcomm.com</t>
  </si>
  <si>
    <t>Klatt</t>
  </si>
  <si>
    <t>Axel</t>
  </si>
  <si>
    <t>axel.klatt@telekom.de</t>
  </si>
  <si>
    <t>Ko</t>
  </si>
  <si>
    <t>Namseok</t>
  </si>
  <si>
    <t>nsko@etri.re.kr</t>
  </si>
  <si>
    <t>KOO</t>
  </si>
  <si>
    <t>ENG WEI</t>
  </si>
  <si>
    <t>engwei.koo@keysight.com</t>
  </si>
  <si>
    <t>Koo</t>
  </si>
  <si>
    <t>Hyounhee</t>
  </si>
  <si>
    <t>+82 10 5777 9817</t>
  </si>
  <si>
    <t>koo@synctechno.com</t>
  </si>
  <si>
    <t>Koser</t>
  </si>
  <si>
    <t>Elizabeth</t>
  </si>
  <si>
    <t>eekoser@uwe.nsa.gov</t>
  </si>
  <si>
    <t>Koulakiotis</t>
  </si>
  <si>
    <t>Dimitris</t>
  </si>
  <si>
    <t>Dimitris.Koulakiotis1@sony.com</t>
  </si>
  <si>
    <t>Krause</t>
  </si>
  <si>
    <t>Joern</t>
  </si>
  <si>
    <t>+33 4 92 94 42 61</t>
  </si>
  <si>
    <t>joern.krause@etsi.org</t>
  </si>
  <si>
    <t>Kruse</t>
  </si>
  <si>
    <t>Heiko</t>
  </si>
  <si>
    <t>+49 4347-715-0</t>
  </si>
  <si>
    <t>heiko.kruse@idemia.com</t>
  </si>
  <si>
    <t>Kumagai</t>
  </si>
  <si>
    <t>Shinya</t>
  </si>
  <si>
    <t>+81 468 40 3333</t>
  </si>
  <si>
    <t>shinya.kumagai.yw@nttdocomo.com</t>
  </si>
  <si>
    <t>Kumar</t>
  </si>
  <si>
    <t>Sanjay</t>
  </si>
  <si>
    <t>kumars@tcil.net.in</t>
  </si>
  <si>
    <t>Kymalainen</t>
  </si>
  <si>
    <t>Kimmo</t>
  </si>
  <si>
    <t>+33 4 92 94 42 38</t>
  </si>
  <si>
    <t>kimmo.kymalainen@etsi.org</t>
  </si>
  <si>
    <t>Larsson</t>
  </si>
  <si>
    <t>Bo</t>
  </si>
  <si>
    <t>bo.larsson@sony.com</t>
  </si>
  <si>
    <t>Lee</t>
  </si>
  <si>
    <t>Duckey</t>
  </si>
  <si>
    <t>duckey.lee@samsung.com</t>
  </si>
  <si>
    <t>HyeonWoo</t>
  </si>
  <si>
    <t>woojaa@dankook.ac.kr</t>
  </si>
  <si>
    <t>Hyeyoung Esthel</t>
  </si>
  <si>
    <t>hyeyoung@tta.or.kr</t>
  </si>
  <si>
    <t>Juho</t>
  </si>
  <si>
    <t>+82 2 6147 3310</t>
  </si>
  <si>
    <t>juho95.lee@samsung.com</t>
  </si>
  <si>
    <t>Seung-Ik</t>
  </si>
  <si>
    <t>seungiklee@etri.re.kr</t>
  </si>
  <si>
    <t>Soohwan</t>
  </si>
  <si>
    <t>soohwan@etri.re.kr</t>
  </si>
  <si>
    <t>Lei</t>
  </si>
  <si>
    <t>Yixue</t>
  </si>
  <si>
    <t>yixuelei@tencent.com</t>
  </si>
  <si>
    <t>Liang</t>
  </si>
  <si>
    <t>Huarui</t>
  </si>
  <si>
    <t>huarui_liang@apple.com</t>
  </si>
  <si>
    <t>Liao</t>
  </si>
  <si>
    <t>Ellen C.</t>
  </si>
  <si>
    <t>ellenliao@google.com</t>
  </si>
  <si>
    <t>Junle</t>
  </si>
  <si>
    <t>liao.junle@iplook.com</t>
  </si>
  <si>
    <t>Libunao</t>
  </si>
  <si>
    <t>Gerardo</t>
  </si>
  <si>
    <t>gerry.libunao@verizon.com</t>
  </si>
  <si>
    <t>Liebhart</t>
  </si>
  <si>
    <t>Rainer</t>
  </si>
  <si>
    <t>rainer.liebhart@nokia.com</t>
  </si>
  <si>
    <t>Lim</t>
  </si>
  <si>
    <t>Suhwan</t>
  </si>
  <si>
    <t>suhlim@meta.com</t>
  </si>
  <si>
    <t>Lipford</t>
  </si>
  <si>
    <t>Mark</t>
  </si>
  <si>
    <t>240-751-2118</t>
  </si>
  <si>
    <t>mark.lipford@firstnet.gov</t>
  </si>
  <si>
    <t>Liu</t>
  </si>
  <si>
    <t>Haitao</t>
  </si>
  <si>
    <t>tonyhtliu@tencent.com</t>
  </si>
  <si>
    <t>Mengmeng</t>
  </si>
  <si>
    <t>mengmeng.liu@zhejianglab.com</t>
  </si>
  <si>
    <t>Yajian</t>
  </si>
  <si>
    <t>yajian.liu@huawei.com</t>
  </si>
  <si>
    <t>Long</t>
  </si>
  <si>
    <t>Biao</t>
  </si>
  <si>
    <t>longb@189.cn</t>
  </si>
  <si>
    <t>Lu</t>
  </si>
  <si>
    <t>Fei</t>
  </si>
  <si>
    <t>lufei2@oppo.com</t>
  </si>
  <si>
    <t>Luft</t>
  </si>
  <si>
    <t>Achim</t>
  </si>
  <si>
    <t>luft@ipcom-munich.com</t>
  </si>
  <si>
    <t>Ly</t>
  </si>
  <si>
    <t>Quang</t>
  </si>
  <si>
    <t>Ly.Quang@convidawireless.com</t>
  </si>
  <si>
    <t>MAKINO</t>
  </si>
  <si>
    <t>SHINYA</t>
  </si>
  <si>
    <t>Makino.Shinya@cs.Mitsubishielectric.co.jp</t>
  </si>
  <si>
    <t>Malik</t>
  </si>
  <si>
    <t>Suman</t>
  </si>
  <si>
    <t>sumanm@iitk.ac.in</t>
  </si>
  <si>
    <t>Marcelli</t>
  </si>
  <si>
    <t>Giuliano</t>
  </si>
  <si>
    <t>giuliano.marcelli@telespazio.com</t>
  </si>
  <si>
    <t>Masuda</t>
  </si>
  <si>
    <t>Hiroyo</t>
  </si>
  <si>
    <t>masuda.hiroyo@fujitsu.com</t>
  </si>
  <si>
    <t>Mayer</t>
  </si>
  <si>
    <t>Chair</t>
  </si>
  <si>
    <t>georg.mayer@huawei.com</t>
  </si>
  <si>
    <t>Mazzarese</t>
  </si>
  <si>
    <t>David</t>
  </si>
  <si>
    <t>david.mazzarese@huawei.com</t>
  </si>
  <si>
    <t>Mellies</t>
  </si>
  <si>
    <t>Renaud</t>
  </si>
  <si>
    <t>renaud.mellies@interieur.gouv.fr</t>
  </si>
  <si>
    <t>Mertz</t>
  </si>
  <si>
    <t>Frank</t>
  </si>
  <si>
    <t>frank.mertz@kpn.com</t>
  </si>
  <si>
    <t>Migaldi</t>
  </si>
  <si>
    <t>Scott</t>
  </si>
  <si>
    <t>+1.847.877.1785</t>
  </si>
  <si>
    <t>scott.migaldi@t-mobile.com</t>
  </si>
  <si>
    <t>Minokuchi</t>
  </si>
  <si>
    <t>Atsushi</t>
  </si>
  <si>
    <t>minokuchi@nttdocomo.com</t>
  </si>
  <si>
    <t>Mittal</t>
  </si>
  <si>
    <t>Ajay Kumar</t>
  </si>
  <si>
    <t>akmittal@tsdsi.in</t>
  </si>
  <si>
    <t>Miyamoto</t>
  </si>
  <si>
    <t>+81 90 7249 6561</t>
  </si>
  <si>
    <t>yh-miyamoto@nec.com</t>
  </si>
  <si>
    <t>Mohammed Mikaeil</t>
  </si>
  <si>
    <t>Ahmed</t>
  </si>
  <si>
    <t>ahmed.mikaeil@tcl.com</t>
  </si>
  <si>
    <t>Montojo</t>
  </si>
  <si>
    <t>Juan</t>
  </si>
  <si>
    <t>+1 858-651-2426</t>
  </si>
  <si>
    <t>juanm@qti.qualcomm.com</t>
  </si>
  <si>
    <t>Morand</t>
  </si>
  <si>
    <t>Lionel</t>
  </si>
  <si>
    <t>lionel.morand@orange.com</t>
  </si>
  <si>
    <t>Muhanna</t>
  </si>
  <si>
    <t>ahmad.muhanna@mavenir.com</t>
  </si>
  <si>
    <t>Mysore Annaiah</t>
  </si>
  <si>
    <t>Mahesh Nayaka</t>
  </si>
  <si>
    <t>mahesh.mysoreannaiah@ril.com</t>
  </si>
  <si>
    <t>Nagata</t>
  </si>
  <si>
    <t>Satoshi</t>
  </si>
  <si>
    <t>Vice Chair</t>
  </si>
  <si>
    <t>nagatas@nttdocomo.com</t>
  </si>
  <si>
    <t>Nair</t>
  </si>
  <si>
    <t>suresh.p.nair@nokia.com</t>
  </si>
  <si>
    <t>NAKAMURA</t>
  </si>
  <si>
    <t>Kazuo</t>
  </si>
  <si>
    <t>k-nakamura@nict.go.jp</t>
  </si>
  <si>
    <t>Nakano</t>
  </si>
  <si>
    <t>Yusuke</t>
  </si>
  <si>
    <t>+81 80 5066 9308</t>
  </si>
  <si>
    <t>you-nakano@kddi.com</t>
  </si>
  <si>
    <t>Nangia</t>
  </si>
  <si>
    <t>Vijay</t>
  </si>
  <si>
    <t>vijay.nangia@motorola.com</t>
  </si>
  <si>
    <t>Nanjunda Swamy</t>
  </si>
  <si>
    <t>Satish</t>
  </si>
  <si>
    <t>satish.jamadagni@ril.com</t>
  </si>
  <si>
    <t>Nebesny</t>
  </si>
  <si>
    <t>Pavlo (Paul)</t>
  </si>
  <si>
    <t>pavlo.nebesny@rci.rogers.com</t>
  </si>
  <si>
    <t>Neira</t>
  </si>
  <si>
    <t>Elena</t>
  </si>
  <si>
    <t>eneira@mitre.org</t>
  </si>
  <si>
    <t>Nielsen</t>
  </si>
  <si>
    <t>Sari</t>
  </si>
  <si>
    <t>sari.nielsen@nokia.com</t>
  </si>
  <si>
    <t>Niemi</t>
  </si>
  <si>
    <t>Marko</t>
  </si>
  <si>
    <t>+358 40 541 0273</t>
  </si>
  <si>
    <t>marko.niemi@mediatek.com</t>
  </si>
  <si>
    <t>Nisbeth</t>
  </si>
  <si>
    <t>Daphanie</t>
  </si>
  <si>
    <t>dbnisbe@uwe.nsa.gov</t>
  </si>
  <si>
    <t>Nord</t>
  </si>
  <si>
    <t>Lars</t>
  </si>
  <si>
    <t>lars.nord@sony.com</t>
  </si>
  <si>
    <t>Norton</t>
  </si>
  <si>
    <t>+1 1 571 565-5639</t>
  </si>
  <si>
    <t>mark.c.norton.ctr@mail.mil</t>
  </si>
  <si>
    <t>Nuggehalli</t>
  </si>
  <si>
    <t>Pavan</t>
  </si>
  <si>
    <t>nuggehalli@google.com</t>
  </si>
  <si>
    <t>Ogawa</t>
  </si>
  <si>
    <t>Muneaki</t>
  </si>
  <si>
    <t>ogawa-muneaki@sptvjsat.com</t>
  </si>
  <si>
    <t>OH</t>
  </si>
  <si>
    <t>ChoongKeun</t>
  </si>
  <si>
    <t>+82 31 724 0094</t>
  </si>
  <si>
    <t>ckoh@tta.or.kr</t>
  </si>
  <si>
    <t>Oh</t>
  </si>
  <si>
    <t>Kyoungseok</t>
  </si>
  <si>
    <t>ksoh@tta.or.kr</t>
  </si>
  <si>
    <t>Olesen</t>
  </si>
  <si>
    <t>robert.l.olesen@lmco.com</t>
  </si>
  <si>
    <t>Ondrusova</t>
  </si>
  <si>
    <t>Sandra</t>
  </si>
  <si>
    <t>sandra.ondrusova@hwleurope.com</t>
  </si>
  <si>
    <t>Oprescu</t>
  </si>
  <si>
    <t>Val</t>
  </si>
  <si>
    <t>valentin.oprescu-surcobe@att.com</t>
  </si>
  <si>
    <t>Pan</t>
  </si>
  <si>
    <t>Xueming</t>
  </si>
  <si>
    <t>panxueming@vivo.com</t>
  </si>
  <si>
    <t>Panaitopol</t>
  </si>
  <si>
    <t>Dorin</t>
  </si>
  <si>
    <t>dorin.panaitopol@thalesgroup.com</t>
  </si>
  <si>
    <t>Pani</t>
  </si>
  <si>
    <t>Diana</t>
  </si>
  <si>
    <t>diana.pani@interdigital.com</t>
  </si>
  <si>
    <t>PARK</t>
  </si>
  <si>
    <t>ILSOO</t>
  </si>
  <si>
    <t>ispark@lguplus.co.kr</t>
  </si>
  <si>
    <t>Patel</t>
  </si>
  <si>
    <t>Ashish Singh</t>
  </si>
  <si>
    <t>ashish.singh.patel@cse.iitd.ac.in</t>
  </si>
  <si>
    <t>Patry</t>
  </si>
  <si>
    <t>fpatry@omnispace.com</t>
  </si>
  <si>
    <t>Pesonen</t>
  </si>
  <si>
    <t>Tero</t>
  </si>
  <si>
    <t>tero.pesonen@tcca.info</t>
  </si>
  <si>
    <t>TCCA</t>
  </si>
  <si>
    <t>Phang</t>
  </si>
  <si>
    <t>andy_phang@imda.gov.sg</t>
  </si>
  <si>
    <t>Piroard</t>
  </si>
  <si>
    <t>Francois</t>
  </si>
  <si>
    <t>francois.piroard@airbus.com</t>
  </si>
  <si>
    <t>Pope</t>
  </si>
  <si>
    <t>Maurice</t>
  </si>
  <si>
    <t>Secretary</t>
  </si>
  <si>
    <t>+33 4 92 94 42 59</t>
  </si>
  <si>
    <t>maurice.pope@etsi.org</t>
  </si>
  <si>
    <t>Potetsianakis</t>
  </si>
  <si>
    <t>Emmanouil</t>
  </si>
  <si>
    <t>emmanouil@xiaomi.com</t>
  </si>
  <si>
    <t>Prochaska</t>
  </si>
  <si>
    <t>Dean</t>
  </si>
  <si>
    <t>dean.prochaska@firstnet.gov</t>
  </si>
  <si>
    <t>QI</t>
  </si>
  <si>
    <t>Tao</t>
  </si>
  <si>
    <t>qi.tao3@zte.com.cn</t>
  </si>
  <si>
    <t>Qi</t>
  </si>
  <si>
    <t>Tongya</t>
  </si>
  <si>
    <t>qitongya@zeku.com</t>
  </si>
  <si>
    <t>qin</t>
  </si>
  <si>
    <t>chuan</t>
  </si>
  <si>
    <t>cetc5gsys@cetc.com.cn</t>
  </si>
  <si>
    <t>Rækken</t>
  </si>
  <si>
    <t>Rune Harald</t>
  </si>
  <si>
    <t>rune-harald.rakken@telenor.com</t>
  </si>
  <si>
    <t>Ram</t>
  </si>
  <si>
    <t>Vishnu</t>
  </si>
  <si>
    <t>vishnu@tsdsi.in</t>
  </si>
  <si>
    <t>Ramanath</t>
  </si>
  <si>
    <t>Sreenath</t>
  </si>
  <si>
    <t>sreenath@lekhawireless.com</t>
  </si>
  <si>
    <t>Ramasetty</t>
  </si>
  <si>
    <t>Prakash</t>
  </si>
  <si>
    <t>reachprak@gmail.com</t>
  </si>
  <si>
    <t>Reininger</t>
  </si>
  <si>
    <t>Philippe</t>
  </si>
  <si>
    <t>philippe.reininger@huawei.com</t>
  </si>
  <si>
    <t>Rengasami</t>
  </si>
  <si>
    <t>Selvam</t>
  </si>
  <si>
    <t>Selvam@trideaworks.com</t>
  </si>
  <si>
    <t>Ribeiro</t>
  </si>
  <si>
    <t>Cassio</t>
  </si>
  <si>
    <t>cassio.ribeiro@nokia.com</t>
  </si>
  <si>
    <t>Robson</t>
  </si>
  <si>
    <t>Julius</t>
  </si>
  <si>
    <t>juliusr@consults.onmicrosoft.com</t>
  </si>
  <si>
    <t>Romero</t>
  </si>
  <si>
    <t>Luis Jorge</t>
  </si>
  <si>
    <t>+33 4 92 94 42 12</t>
  </si>
  <si>
    <t>luis.romero@etsi.org</t>
  </si>
  <si>
    <t>Ryu</t>
  </si>
  <si>
    <t>Jinsook</t>
  </si>
  <si>
    <t>jinsook.ryu@dish.com</t>
  </si>
  <si>
    <t>Sabater</t>
  </si>
  <si>
    <t>susana.sabater@vodafone.com</t>
  </si>
  <si>
    <t>Saboorian</t>
  </si>
  <si>
    <t>Tony</t>
  </si>
  <si>
    <t>tony.saboorian@futurewei.com</t>
  </si>
  <si>
    <t>Saha</t>
  </si>
  <si>
    <t>Anindya</t>
  </si>
  <si>
    <t>anindya@saankhyalabs.com</t>
  </si>
  <si>
    <t>Sahin</t>
  </si>
  <si>
    <t>Yildirim</t>
  </si>
  <si>
    <t>yildirim.sahin@charter.com</t>
  </si>
  <si>
    <t>Salimi</t>
  </si>
  <si>
    <t>Mohammad Fazel</t>
  </si>
  <si>
    <t>mohammad.salimi@kpn.com</t>
  </si>
  <si>
    <t>Sällberg</t>
  </si>
  <si>
    <t>Krister</t>
  </si>
  <si>
    <t>+46 10 715 4928</t>
  </si>
  <si>
    <t>krister.sallberg@ericsson.com</t>
  </si>
  <si>
    <t>Sanda</t>
  </si>
  <si>
    <t>Takako</t>
  </si>
  <si>
    <t>sanda.takako@fujitsu.com</t>
  </si>
  <si>
    <t>sanderovich</t>
  </si>
  <si>
    <t>Amichai</t>
  </si>
  <si>
    <t>amichai.sanderovich@wiliot.com</t>
  </si>
  <si>
    <t>Savaglio</t>
  </si>
  <si>
    <t>+61 3 9067 4401</t>
  </si>
  <si>
    <t>frank.savaglio@team.telstra.com</t>
  </si>
  <si>
    <t>Schmitz</t>
  </si>
  <si>
    <t>Steffen</t>
  </si>
  <si>
    <t>+49 5361 9 84111</t>
  </si>
  <si>
    <t>steffen.schmitz@volkswagen-infotainment.com</t>
  </si>
  <si>
    <t>Schumacher</t>
  </si>
  <si>
    <t>Joseph</t>
  </si>
  <si>
    <t>joseph.schumacher@att.com</t>
  </si>
  <si>
    <t>Scrase</t>
  </si>
  <si>
    <t>Staff</t>
  </si>
  <si>
    <t>+33 4 92 94 42 54</t>
  </si>
  <si>
    <t>adrian.scrase@etsi.org</t>
  </si>
  <si>
    <t>Sebire</t>
  </si>
  <si>
    <t>guillaume.sebire@mediatek.com</t>
  </si>
  <si>
    <t>Seibert</t>
  </si>
  <si>
    <t>Cristina</t>
  </si>
  <si>
    <t>cseibert@nextnav.com</t>
  </si>
  <si>
    <t>Shah</t>
  </si>
  <si>
    <t>Sapan</t>
  </si>
  <si>
    <t>sapan.shah@samsung.com</t>
  </si>
  <si>
    <t>Shan</t>
  </si>
  <si>
    <t>Baokun</t>
  </si>
  <si>
    <t>baokun.shan@hihonor.com</t>
  </si>
  <si>
    <t>Shao</t>
  </si>
  <si>
    <t>Xiao</t>
  </si>
  <si>
    <t>xiao_shao@toyota-tokyo.tech</t>
  </si>
  <si>
    <t>Shariat</t>
  </si>
  <si>
    <t>Mehrdad</t>
  </si>
  <si>
    <t>mehrdad.shariat@mediatek.com</t>
  </si>
  <si>
    <t>Shen</t>
  </si>
  <si>
    <t>Zukang</t>
  </si>
  <si>
    <t>shenzukang@huawei.com</t>
  </si>
  <si>
    <t>SHI</t>
  </si>
  <si>
    <t>Susan</t>
  </si>
  <si>
    <t>susan.shishufeng@huawei.com</t>
  </si>
  <si>
    <t>Shieh</t>
  </si>
  <si>
    <t>Shin-Lin</t>
  </si>
  <si>
    <t>slshieh@gm.ntpu.edu.tw</t>
  </si>
  <si>
    <t>Shu</t>
  </si>
  <si>
    <t>shulin@huawei.com</t>
  </si>
  <si>
    <t>So</t>
  </si>
  <si>
    <t>Tricci</t>
  </si>
  <si>
    <t>tricci.so@oppo.com</t>
  </si>
  <si>
    <t>Soloway</t>
  </si>
  <si>
    <t>Alan</t>
  </si>
  <si>
    <t>asoloway@QTI.QUALCOMM.COM</t>
  </si>
  <si>
    <t>Sriram</t>
  </si>
  <si>
    <t>Sundar</t>
  </si>
  <si>
    <t>s.sriram@cablelabs.com</t>
  </si>
  <si>
    <t>srivastava</t>
  </si>
  <si>
    <t>Vimal</t>
  </si>
  <si>
    <t>vimsriva@cisco.com</t>
  </si>
  <si>
    <t>Streijl</t>
  </si>
  <si>
    <t>rstreijl@mail.peratonlabs.com</t>
  </si>
  <si>
    <t>Sugawara</t>
  </si>
  <si>
    <t>Yasuo</t>
  </si>
  <si>
    <t>+81 50 5213 6549</t>
  </si>
  <si>
    <t>sugawara.yasuo@sharp.co.jp</t>
  </si>
  <si>
    <t>Suh</t>
  </si>
  <si>
    <t>Kyungjoo Grace</t>
  </si>
  <si>
    <t>joo.suh@samsung.com</t>
  </si>
  <si>
    <t>Sultan</t>
  </si>
  <si>
    <t>Alain</t>
  </si>
  <si>
    <t>+33 4 92 94 42 71</t>
  </si>
  <si>
    <t>alain.sultan@etsi.org</t>
  </si>
  <si>
    <t>Miss</t>
  </si>
  <si>
    <t>Sultana</t>
  </si>
  <si>
    <t>Shabnam</t>
  </si>
  <si>
    <t>shabnam.sultana@ericsson.com</t>
  </si>
  <si>
    <t>Sun</t>
  </si>
  <si>
    <t>suntao@chinamobile.com</t>
  </si>
  <si>
    <t>Suzuki</t>
  </si>
  <si>
    <t>Hidetoshi</t>
  </si>
  <si>
    <t>Suzuki.Hidetoshi@jp.panasonic.com</t>
  </si>
  <si>
    <t>Takada</t>
  </si>
  <si>
    <t>Terufumi</t>
  </si>
  <si>
    <t>terufumi.takada.j7r@jp.denso.com</t>
  </si>
  <si>
    <t>Takahashi</t>
  </si>
  <si>
    <t>Tomohiko</t>
  </si>
  <si>
    <t>tomohiko.takahashi@ctc-g.co.jp</t>
  </si>
  <si>
    <t>Takeda</t>
  </si>
  <si>
    <t>ho-takeda@kddi.com</t>
  </si>
  <si>
    <t>Teniou</t>
  </si>
  <si>
    <t>Gilles</t>
  </si>
  <si>
    <t>teniou@tencent.com</t>
  </si>
  <si>
    <t>Thalanany</t>
  </si>
  <si>
    <t>Sebastian</t>
  </si>
  <si>
    <t>sebastian.thalanany@uscellular.com</t>
  </si>
  <si>
    <t>Thomas</t>
  </si>
  <si>
    <t>Emmanuel</t>
  </si>
  <si>
    <t>thomase@xiaomi.com</t>
  </si>
  <si>
    <t>Thorpe-Taylor</t>
  </si>
  <si>
    <t>Carol-lyn</t>
  </si>
  <si>
    <t>Carol-lyn.Taylor@cisa.dhs.gov</t>
  </si>
  <si>
    <t>Toche</t>
  </si>
  <si>
    <t>Christian</t>
  </si>
  <si>
    <t>+33 6 75 94 36 94</t>
  </si>
  <si>
    <t>christian.toche@huawei.com</t>
  </si>
  <si>
    <t>Toufik</t>
  </si>
  <si>
    <t>Issam</t>
  </si>
  <si>
    <t>+33 4 92 94 49 63</t>
  </si>
  <si>
    <t>Issam.Toufik@etsi.org</t>
  </si>
  <si>
    <t>Tovinger</t>
  </si>
  <si>
    <t>+46 10 712 3010</t>
  </si>
  <si>
    <t>thomas.tovinger@ericsson.com</t>
  </si>
  <si>
    <t>Trakinat</t>
  </si>
  <si>
    <t>Jean</t>
  </si>
  <si>
    <t>Jean.Trakinat1@T-Mobile.com</t>
  </si>
  <si>
    <t>Tripathi</t>
  </si>
  <si>
    <t>Ruchi</t>
  </si>
  <si>
    <t>ruchi@iitk.ac.in</t>
  </si>
  <si>
    <t>Van Bussel</t>
  </si>
  <si>
    <t>han.van.bussel@t-mobile.nl</t>
  </si>
  <si>
    <t>T-Mobile Netherlands</t>
  </si>
  <si>
    <t>3GPPGUEST</t>
  </si>
  <si>
    <t>van der Veen</t>
  </si>
  <si>
    <t>+49 (0)6221 4342 135</t>
  </si>
  <si>
    <t>Hans.vanderVeen@neclab.eu</t>
  </si>
  <si>
    <t>Vejlgaard</t>
  </si>
  <si>
    <t>Benny</t>
  </si>
  <si>
    <t>benny.vejlgaard@nokia.com</t>
  </si>
  <si>
    <t>Vogedes</t>
  </si>
  <si>
    <t>Jerome</t>
  </si>
  <si>
    <t>jv0145@att.com</t>
  </si>
  <si>
    <t>Wachter</t>
  </si>
  <si>
    <t>Andreas</t>
  </si>
  <si>
    <t>awachter@polariswireless.com</t>
  </si>
  <si>
    <t>Wan</t>
  </si>
  <si>
    <t>Qing</t>
  </si>
  <si>
    <t>+86 10 58832000-3599</t>
  </si>
  <si>
    <t>wanqing1@cictmobile.com</t>
  </si>
  <si>
    <t>Wang</t>
  </si>
  <si>
    <t>Dan</t>
  </si>
  <si>
    <t>wangdanyjy@chinamobile.com</t>
  </si>
  <si>
    <t>Haiming</t>
  </si>
  <si>
    <t>wanghm14@lenovo.com</t>
  </si>
  <si>
    <t>Hucheng</t>
  </si>
  <si>
    <t>wanghucheng@catt.cn</t>
  </si>
  <si>
    <t>Hung-hsiang</t>
  </si>
  <si>
    <t>hhwang@itri.org.tw</t>
  </si>
  <si>
    <t>Wass</t>
  </si>
  <si>
    <t>Mikael</t>
  </si>
  <si>
    <t>mikael.wass@ericsson.com</t>
  </si>
  <si>
    <t>Weiss</t>
  </si>
  <si>
    <t>Mario</t>
  </si>
  <si>
    <t>+49 6131 18 2229</t>
  </si>
  <si>
    <t>Mario.Weiss@BNetzA.de</t>
  </si>
  <si>
    <t>Werner</t>
  </si>
  <si>
    <t>Benjamin</t>
  </si>
  <si>
    <t>bswerner@fbi.gov</t>
  </si>
  <si>
    <t>Wong</t>
  </si>
  <si>
    <t>Curt</t>
  </si>
  <si>
    <t>curtwong@meta.com</t>
  </si>
  <si>
    <t>WU</t>
  </si>
  <si>
    <t>Jinhua</t>
  </si>
  <si>
    <t>wujinhua@xiaomi.com</t>
  </si>
  <si>
    <t>Wu</t>
  </si>
  <si>
    <t>Xiaobo</t>
  </si>
  <si>
    <t>xiaobo.wu@vivo.com</t>
  </si>
  <si>
    <t>XIA</t>
  </si>
  <si>
    <t>XU</t>
  </si>
  <si>
    <t>xiaxu@chinatelecom.cn</t>
  </si>
  <si>
    <t>Weimin</t>
  </si>
  <si>
    <t>847-802-0041</t>
  </si>
  <si>
    <t>wxiao@futurewei.com</t>
  </si>
  <si>
    <t>Xu</t>
  </si>
  <si>
    <t>Zhikun</t>
  </si>
  <si>
    <t>zhikun.xu@unisoc.com</t>
  </si>
  <si>
    <t>Xue</t>
  </si>
  <si>
    <t>Kaixin</t>
  </si>
  <si>
    <t>xuekaixin@cbn.cn</t>
  </si>
  <si>
    <t>Ning</t>
  </si>
  <si>
    <t>yangning@oppo.com</t>
  </si>
  <si>
    <t>Yi</t>
  </si>
  <si>
    <t>Haofan</t>
  </si>
  <si>
    <t>haofanyi@bjtu.edu.cn</t>
  </si>
  <si>
    <t>Yunjung</t>
  </si>
  <si>
    <t>y.yi@cablelabs.com</t>
  </si>
  <si>
    <t>Yokota</t>
  </si>
  <si>
    <t>Daisuke</t>
  </si>
  <si>
    <t>+81 3 6887 8021</t>
  </si>
  <si>
    <t>daisuke.yokota@g.softbank.co.jp</t>
  </si>
  <si>
    <t>Young</t>
  </si>
  <si>
    <t>Gordon</t>
  </si>
  <si>
    <t>gordonpetery@xiaomi.com</t>
  </si>
  <si>
    <t>Younge</t>
  </si>
  <si>
    <t>mark.younge@t-mobile.com</t>
  </si>
  <si>
    <t>Yuda</t>
  </si>
  <si>
    <t>Tetsuya</t>
  </si>
  <si>
    <t>+81 45 605 7167</t>
  </si>
  <si>
    <t>tetsuya.yuda.cy@kyocera.jp</t>
  </si>
  <si>
    <t>Yun</t>
  </si>
  <si>
    <t>andy.yun@telus.com</t>
  </si>
  <si>
    <t>Zarri</t>
  </si>
  <si>
    <t>Michele</t>
  </si>
  <si>
    <t>michele.zarri@huawei.com</t>
  </si>
  <si>
    <t>Zeng</t>
  </si>
  <si>
    <t>Qingjun</t>
  </si>
  <si>
    <t>zengqingjun@cbn.cn</t>
  </si>
  <si>
    <t>Zhang</t>
  </si>
  <si>
    <t>Dawei</t>
  </si>
  <si>
    <t>dawei_zhang@apple.com</t>
  </si>
  <si>
    <t>Mingzhu</t>
  </si>
  <si>
    <t>zhangmingzhu@hihonor.com</t>
  </si>
  <si>
    <t>Nan</t>
  </si>
  <si>
    <t>zhang.nan152@zte.com.cn</t>
  </si>
  <si>
    <t>Robin</t>
  </si>
  <si>
    <t>yincheng.zhang@tcl.com</t>
  </si>
  <si>
    <t>ZHANG</t>
  </si>
  <si>
    <t>Shuang</t>
  </si>
  <si>
    <t>zhang.shuang2@huawei.com</t>
  </si>
  <si>
    <t>Xiaoran</t>
  </si>
  <si>
    <t>zhangxiaoran@chinamobile.com</t>
  </si>
  <si>
    <t>Zhong</t>
  </si>
  <si>
    <t>lei_zhong@mail.toyota.co.jp</t>
  </si>
  <si>
    <t>Zhou</t>
  </si>
  <si>
    <t>zhou.leiH@h3c.com</t>
  </si>
  <si>
    <t>Zhu</t>
  </si>
  <si>
    <t>Chunhui</t>
  </si>
  <si>
    <t>zhuchunhui@xiaomi.com</t>
  </si>
  <si>
    <t>Fenqin</t>
  </si>
  <si>
    <t>zhufenqin@huawei.com</t>
  </si>
  <si>
    <t>Jinguo</t>
  </si>
  <si>
    <t>zhu.jinguo@zte.com.cn</t>
  </si>
  <si>
    <t>Zisimopoulos</t>
  </si>
  <si>
    <t>Haris</t>
  </si>
  <si>
    <t>harisz@qti.qualcomm.com</t>
  </si>
  <si>
    <t>Abstract of document: 3GPP has specified requirements for Personal IoT Network in Rel-18. The scope of the Technical Report is to study the architecture aspects and call flows of the Personal IoT Network in the 5GC. 7 key issues, 32 solutions, evaluations and final conclusions are documented in the Technical Report. Changes since last presentation to TSG SA: This is the second presentation to TSG SA. The TR is considered 100% complete. Outstanding Issues: None. Contentious Issues: None.</t>
  </si>
  <si>
    <t>Revised WID: MPS when access to EPC/5GC is WLAN.</t>
  </si>
  <si>
    <t>SA WG2 CRs where company inputs are expected (Rel-17, Rel-18)</t>
  </si>
  <si>
    <t>SA WG2 CRs where company inputs are expected (Rel-18)</t>
  </si>
  <si>
    <t>Presentation of 23.700-17: Study on Wireless and Wireline Convergence for the 5G System (5GS) (5WWC); Phase 2 for approval</t>
  </si>
  <si>
    <t>Presentation of 23.700-08: Study on enhanced support of Non-Public Networks; Phase 2 for approval</t>
  </si>
  <si>
    <t>Presentation of 23.700-62: Study on UPF enhancement for Exposure And SBA for approval</t>
  </si>
  <si>
    <t>Presentation of 23.700-74: Study on generic group management, exposure and communication enhancements for approval</t>
  </si>
  <si>
    <t>Presentation of 23.700-85: Study on enhancement of 5G UE Policy for approval</t>
  </si>
  <si>
    <t>Presentation of 23.700-87: Study on system architecture enhancement for next generation real time communication for approval</t>
  </si>
  <si>
    <t>Presentation of 23.700-88: Study on architecture enhancements for Personal IoT Network (PIN) for approval</t>
  </si>
  <si>
    <t>Decision</t>
  </si>
  <si>
    <t>Release 19 Timeline Considerations</t>
  </si>
  <si>
    <t>The contribution proposes the main considerations for Release 19 timeline.</t>
  </si>
  <si>
    <t>Xiaobao Chen</t>
  </si>
  <si>
    <t>23.700-86: Study on Architecture Enhancement to support Ranging based services and sidelink positioning</t>
  </si>
  <si>
    <t>MCC</t>
  </si>
  <si>
    <t>FS_DetNet</t>
  </si>
  <si>
    <t>23.700-46</t>
  </si>
  <si>
    <t>23.273 CR0292R1; 23.273 CR0293R1; 23.273 CR0294R1</t>
  </si>
  <si>
    <t>23.503 CR0917; 23.503 CR0918; 23.503 CR0882R1</t>
  </si>
  <si>
    <t>23.503 CR0801R1; 23.501 CR3838R1; 23.503 CR0802R1; 23.503 CR0803R1; 23.501 CR3839R1; 23.501 CR3840R1</t>
  </si>
  <si>
    <t>23.273 CR0282; 23.273 CR0296</t>
  </si>
  <si>
    <t>23.503 CR0743R1; 23.503 CR0809; 23.304 CR0115R1; 23.304 CR0157; 23.304 CR0158; 23.304 CR0159; 23.304 CR0184R1; 23.304 CR0185R1; 23.304 CR0213R1; 23.304 CR0214R1; 23.304 CR0210R1; 23.304 CR0211R1</t>
  </si>
  <si>
    <t>23.247 CR0169R1; 23.247 CR0155R1; 23.247 CR0156R1; 23.247 CR0157R1; 23.247 CR0158R1; 23.247 CR0151R1; 23.247 CR0152R2; 23.247 CR0153R1; 23.247 CR0154R2; 23.247 CR0166R1; 23.247 CR0170R3; 23.247 CR0140R4; 23.247 CR0186R2; 23.247 CR0187R2</t>
  </si>
  <si>
    <t>23.501 CR4018R1; 23.501 CR4017R1</t>
  </si>
  <si>
    <t>23.288 CR0676; 23.288 CR0695; 23.288 CR0607R1; 23.288 CR0696R1; 23.288 CR0613R1; 23.288 CR0614R1; 23.288 CR0648R1; 23.288 CR0697R1</t>
  </si>
  <si>
    <t>23.501 CR3934R1; 23.501 CR3935R1; 23.501 CR4068R1; 23.502 CR3803R1; 23.502 CR3870R1; 23.501 CR3694R3; 23.501 CR3998R1; 23.502 CR3766R1; 23.502 CR3767R1; 23.501 CR4137R1</t>
  </si>
  <si>
    <t>23.256 CR0073R1</t>
  </si>
  <si>
    <t>23.501 CR3845R1; 23.502 CR3695R1; 23.502 CR3701R1</t>
  </si>
  <si>
    <t>23.501 CR3947R1; 23.501 CR3948R1</t>
  </si>
  <si>
    <t>23.501 CR3847; 23.501 CR3848; 23.287 CR0188; 23.503 CR0821; 23.503 CR0822; 23.501 CR3729R2; 23.501 CR4076R1; 23.501 CR4100R1; 23.501 CR4101R1; 23.502 CR3668R1; 23.502 CR3669R1</t>
  </si>
  <si>
    <t>23.273 CR0285; 23.273 CR0290; 23.273 CR0272R1; 23.273 CR0287R1; 23.273 CR0289R1; 23.273 CR0276R1; 23.273 CR0274R1; 23.273 CR0265R1; 23.273 CR0269R1; 23.273 CR0284R5; 23.273 CR0286R4; 23.273 CR0298R4; 23.273 CR0263R7; 23.273 CR0244R9; 23.273 CR0271R4; 23.273 CR0283R6</t>
  </si>
  <si>
    <t>23.502 CR3790; 23.502 CR3791; 23.502 CR3851; 23.273 CR0308; 23.273 CR0304R1; 23.273 CR0313R1; 23.273 CR0312R1; 23.273 CR0314R1; 23.273 CR0311R1; 23.273 CR0325R2; 23.273 CR0310R2; 23.273 CR0323R2; 23.273 CR0327R2; 23.273 CR0306R4; 23.273 CR0305R4</t>
  </si>
  <si>
    <t>23.304 CR0186; 23.304 CR0172R1; 23.304 CR0175R1; 23.304 CR0161R1; 23.304 CR0170R1; 23.304 CR0173R1; 23.304 CR0174R1; 23.304 CR0195R1; 23.304 CR0180R1; 23.304 CR0177R1; 23.304 CR0168R1; 23.304 CR0196R3; 23.304 CR0201R4; 23.167 CR0369R4; 23.304 CR0169R13; 23.304 CR0162R5</t>
  </si>
  <si>
    <t>23.304 CR0208R1; 23.304 CR0202R1; 23.304 CR0212R1; 23.304 CR0215R1; 23.502 CR3689R1; 23.304 CR0205R1; 23.501 CR3858R1; 23.304 CR0227R1; 23.304 CR0224R1; 23.304 CR0225R1; 23.503 CR0775R3; 23.304 CR0226R1; 23.304 CR0216R2; 23.503 CR0908R2; 23.304 CR0218R2</t>
  </si>
  <si>
    <t>23.700-28 CR0001R1; 23.501 CR3966R3; 23.501 CR4020R6; 23.501 CR4033R11; 23.501 CR3956R11</t>
  </si>
  <si>
    <t>23.503 CR0816; 23.501 CR3985; 23.503 CR0858; 23.502 CR3829; 23.503 CR0787R3; 23.502 CR3760R1; 23.502 CR3761R1; 23.501 CR3999R1</t>
  </si>
  <si>
    <t>23.247 CR0161; 23.501 CR3755R1; 23.247 CR0146R3; 23.247 CR0163R1; 23.501 CR3834R1; 23.247 CR0150R1; 23.247 CR0162R1; 23.247 CR0159R7; 23.247 CR0168R6; 23.247 CR0171R5; 23.502 CR3705R5; 23.247 CR0160R6; 23.247 CR0165R3; 23.247 CR0179R8; 23.247 CR0164R6; 23.247 CR0149R8; 23.247 CR0176R9</t>
  </si>
  <si>
    <t>23.501 CR3872; 23.501 CR3807R1; 23.502 CR3716R1; 23.501 CR3981R1; 23.501 CR3870R1; 23.501 CR3871R1; 23.502 CR3788R1; 23.502 CR3717R1; 23.502 CR3644R3; 23.501 CR4180R1; 23.501 CR4088R4; 23.503 CR0853R4; 23.503 CR0829R4; 23.501 CR3895R4; 23.501 CR4133R2; 23.502 CR3856R4; 23.501 CR4089R4; 23.502 CR3841R5; 23.501 CR3892R6</t>
  </si>
  <si>
    <t>23.503 CR0843R1; 23.501 CR3953R1; 23.502 CR3762R1</t>
  </si>
  <si>
    <t>23.288 CR0608; 23.288 CR0622R1; 23.288 CR0671R1; 23.288 CR0677R1; 23.501 CR3968R4; 23.502 CR3780R4; 23.288 CR0555R5; 23.502 CR3673R5; 23.501 CR3910R5; 23.502 CR3915R2; 23.502 CR3916R2; 23.502 CR3905R2; 23.288 CR0699R2; 23.502 CR3795R4; 23.502 CR3786R4; 23.502 CR3931R3; 23.502 CR3893R3; 23.288 CR0616R6; 23.501 CR4128R4; 23.502 CR3674R6; 23.502 CR3672R6; 23.503 CR0799R7</t>
  </si>
  <si>
    <t>23.502 CR3735; 23.501 CR3837R1; 23.501 CR3991R1; 23.502 CR3799R1; 23.503 CR0813R1</t>
  </si>
  <si>
    <t>23.503 CR0848R1; 23.502 CR3784R1; 23.501 CR4019R1; 23.502 CR3816R1; 23.501 CR3973R1; 23.503 CR0870R1; 23.501 CR3937R1; 23.501 CR3878R1; 23.502 CR3748R1; 23.502 CR3707R1</t>
  </si>
  <si>
    <t>23.502 CR3683R4; 23.503 CR0806R6; 23.501 CR3844R9</t>
  </si>
  <si>
    <t>23.502 CR3828; 23.502 CR3831; 23.501 CR4054; 23.501 CR3830R1; 23.502 CR3808R1; 23.501 CR3761R4; 23.502 CR3603R4; 23.501 CR3789R2; 23.501 CR4144; 23.501 CR4160R2; 23.502 CR3909R2; 23.502 CR3676R7; 23.502 CR3619R5; 23.502 CR3792R4; 23.502 CR3904R2; 23.501 CR4042R3; 23.501 CR3820R5; 23.502 CR3656R4; 23.501 CR3987R5; 23.502 CR3789R8</t>
  </si>
  <si>
    <t>23.548 CR0105R1; 23.548 CR0096R1; 23.548 CR0101R1; 23.548 CR0095R1; 23.548 CR0094R1; 23.548 CR0098R1; 23.548 CR0109R1; 23.503 CR0763R5; 23.548 CR0088R4; 23.548 CR0084R13; 23.503 CR0925R2; 23.503 CR0859R4; 23.548 CR0087R4; 23.502 CR3914R2; 23.548 CR0083R4; 23.548 CR0093R5; 23.548 CR0092R9; 23.548 CR0089R4; 23.548 CR0073R7</t>
  </si>
  <si>
    <t>23.288 CR0609; 23.228 CR1258; 23.288 CR0556R2; 23.288 CR0640R1; 23.288 CR0611R1; 23.288 CR0636R1; 23.288 CR0606R1; 23.288 CR0602R1; 23.288 CR0635R1; 23.288 CR0612R1; 23.288 CR0592R2; 23.288 CR0627R1; 23.288 CR0633R2; 23.288 CR0634R4; 23.288 CR0557R7; 23.288 CR0630R4; 23.288 CR0604R7; 23.288 CR0625R6; 23.288 CR0564R4; 23.288 CR0628R11; 23.288 CR0637R7; 23.288 CR0631R8</t>
  </si>
  <si>
    <t>23.288 CR0669; 23.288 CR0690; 23.288 CR0683R1; 23.288 CR0673R1; 23.288 CR0693R1; 23.288 CR0646R1; 23.288 CR0647R1; 23.288 CR0653R1; 23.288 CR0707R1; 23.288 CR0645R3; 23.288 CR0705R2; 23.288 CR0658R4; 23.288 CR0675R3; 23.288 CR0666R3; 23.288 CR0706R2; 23.288 CR0714R2; 23.288 CR0689R8; 23.288 CR0704R2; 23.288 CR0651R5; 23.288 CR0641R8</t>
  </si>
  <si>
    <t>23.503 CR0827; 23.501 CR4070; 23.502 CR3864; 23.502 CR3727R1; 23.501 CR4105R1; 23.501 CR4080R1; 23.501 CR3926R1; 23.503 CR0880R1; 23.501 CR3925R1; 23.501 CR3929R4; 23.502 CR3847R3; 23.288 CR0721R3; 23.503 CR0928R2; 23.503 CR0847R4; 23.503 CR0875R5</t>
  </si>
  <si>
    <t>23.501 CR3841; 23.501 CR4095R1; 23.501 CR3843R1; 23.502 CR3877; 23.502 CR3878; 23.502 CR3894; 23.502 CR3844R3; 23.501 CR3992R3; 23.501 CR3821R2; 23.503 CR0795R2; 23.502 CR3658R2; 23.501 CR3842R3; 23.502 CR3926R1; 23.501 CR3835R3; 23.501 CR3927R6; 23.316 CR2076R6; 23.501 CR4124R3; 23.501 CR4118R3; 23.501 CR4119R3; 23.501 CR3883R7; 23.316 CR2078R2</t>
  </si>
  <si>
    <t>23.501 CR4078R2; 23.501 CR4036R3; 23.501 CR3959R7; 23.501 CR3867R5; 23.501 CR4035R7; 23.501 CR3939R7; 23.501 CR4077R6; 23.501 CR4004R5; 23.501 CR3823R6; 23.501 CR4083R10</t>
  </si>
  <si>
    <t>23.501 CR3924R1; 23.502 CR3740R1; 23.503 CR0839R1; 23.502 CR3807R1; 23.503 CR0814R1; 23.503 CR0893R1; 23.502 CR3913R2; 23.288 CR0665R3; 23.503 CR0905R3; 23.503 CR0906R2; 23.502 CR3871R3; 23.503 CR0927R4; 23.503 CR0910R4; 23.502 CR3712R7; 23.503 CR0901R4</t>
  </si>
  <si>
    <t>23.700-25 CR0003R1; 23.700-25 CR0002R1</t>
  </si>
  <si>
    <t>23.700-58 CR0002; 23.700-58 CR0001R1</t>
  </si>
  <si>
    <t>23.501 CR4086R1; 23.502 CR3853R1; 23.501 CR3914R1; 23.501 CR4010R1; 23.502 CR3708R1; 23.501 CR3982R1; 23.503 CR0841R1; 23.501 CR4087R1; 23.501 CR3984R1; 23.501 CR3964R1; 23.502 CR3774R1; 23.502 CR3710R1; 23.503 CR0819R1; 23.501 CR3986R1</t>
  </si>
  <si>
    <t>23.502 CR3757R1; 23.401 CR3720R1</t>
  </si>
  <si>
    <t>23.402 CR2998R2; 23.502 CR3595R2; 23.401 CR3713R2; 23.501 CR3745R2</t>
  </si>
  <si>
    <t>23.502 CR3837; 23.228 CR1268R2; 23.228 CR1275R2; 23.228 CR1266R2; 23.228 CR1267R3; 23.228 CR1264R3; 23.228 CR1263R9</t>
  </si>
  <si>
    <t>23.502 CR3685R1</t>
  </si>
  <si>
    <t>23.501 CR3912R1; 23.501 CR4028R5; 23.501 CR3854R4; 23.502 CR3917R1; 23.501 CR3898R3; 23.503 CR0915R2; 23.501 CR3897R12; 23.501 CR4092R6</t>
  </si>
  <si>
    <t>23.273 CR0320R1; 23.273 CR0297R2</t>
  </si>
  <si>
    <t>23.501 CR4069R1; 23.501 CR3860R1; 23.502 CR3667R1; 23.503 CR0756R2; 23.503 CR0740R2</t>
  </si>
  <si>
    <t>23.256 CR0077R1; 23.256 CR0079R1; 23.502 CR3925; 23.256 CR0082R1; 23.502 CR3924R1; 23.256 CR0078R3; 23.256 CR0076R4; 23.256 CR0075R6; 23.256 CR0081R2</t>
  </si>
  <si>
    <t>23.501 CR3962R1; 23.501 CR3720R2; 23.501 CR3949R1; 23.501 CR3825R1; 23.502 CR3665R1; 23.502 CR3810R1; 23.503 CR0871R1</t>
  </si>
  <si>
    <t>23.501 CR3850; 23.501 CR4108R1; 23.273 CR0288R1; 23.501 CR4107R1; 23.502 CR3866R1; 23.501 CR4039R1; 23.502 CR3688R1; 23.501 CR3933R1</t>
  </si>
  <si>
    <t>23.502 CR3734R1; 23.502 CR3738R1; 23.502 CR3736R1; 23.501 CR3864R5; 23.503 CR0835R7; 23.501 CR3792R7; 23.503 CR0825R3; 23.501 CR3887R6; 23.501 CR4046R12; 23.501 CR3896R12; 23.501 CR3919R7; 23.501 CR3875R14; 23.501 CR3855R11; 23.501 CR3759R7; 23.501 CR3923R10; 23.503 CR0878R9</t>
  </si>
  <si>
    <t>23.502 CR3691; 23.501 CR3594R1; 23.502 CR3432R1; 23.501 CR4049; 23.502 CR3822R1; 23.503 CR0881R1; 23.501 CR4056R1; 23.502 CR3838R1; 23.682 CR0490R2; 23.502 CR3833R1; 23.501 CR4058R1; 23.501 CR4057R1; 23.501 CR3831R1; 23.502 CR3742R1; 23.501 CR3928R1; 23.167 CR0370R1</t>
  </si>
  <si>
    <t>23.304 CR0164; 23.501 CR3886; 23.502 CR3777R1; 23.503 CR0805R1; 23.502 CR3684R2; 23.316 CR2075R1; 23.503 CR0810R1; 23.501 CR3859R1; 23.502 CR3690R1; 23.501 CR3881R2; 23.287 CR0187R3; 23.503 CR0831R4; 23.502 CR3919R3</t>
  </si>
  <si>
    <t>23.503 CR0872R1; 23.503 CR0873R1</t>
  </si>
  <si>
    <t>23.503 CR0877R1; 23.502 CR3666R1; 23.503 CR0781R2; 23.501 CR4081R1; 23.501 CR4040R1; 23.501 CR4156R1; 23.501 CR3822R6</t>
  </si>
  <si>
    <t>Abstract of document: The Presentation cover sheet will be provided by the Rapporteur to TSG SA#99.</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</si>
  <si>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The outstanding issue on whether to standardize any additional Localized Service related information that may be sent to the UE to aid manual selection of hosting network has been resolved without further normative changes. Added optional location validity conditions to Credentials Holder controlled prioritized lists for automatic SNPN selection. The TR is considered 100% complete. Outstanding Issues: None Contentious Issues: None</t>
  </si>
  <si>
    <t>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Open issues have been resolved to fully conclude on KI#1 and KI#2. The TR is considered 100% complete. Outstanding Issues: None. Contentious Issues: None.</t>
  </si>
  <si>
    <t>Abstract of document: The Technical Report in 23.700-74 studies potential enhancements on generic group management, exposure and communication. Specifically, the following aspects are in the scope of the study: - Enhance group attribute management and group status event reporting: - set/modify the group attributes: provisioning of service area or QoS applicable to each UE of a given group; - subscribe to group status event reporting for the event 'newly registered or (de)-registered group member'. - Study whether and how to enhance NEF exposure framework to enable capability exposure for provisioning of traffic characteristics and monitoring of performance characteristics applicable to each UE of a given group. - Support group communication for a 5G VN, which supports multiple SMFs, including support of SMF redundancy for reliability of the 5G VN group communication. - Whether additional mechanism or enhancement is needed and how to support group communication allowing UE to simultaneously send data to different groups, where each group has a different QoS policy. Changes since last presentation to TSG SA: FS_GMEC TR 23.700-74 v1.3.0 is available after SA WG2#154AHE/155 meeting, this includes TR skeleton, TR scope, Architecture Assumptions and Requirements, definitions of terms and abbreviations, 5 key issues, 22 solutions, complete evaluations and conclusion for KI#1, KI#2, KI#3, KI#4 and KI #5. The TR is considered 100% complete after completing the evaluations and conclusions for outstanding issues and contentious issues for KI#4 at SA WG2#154AHE. Outstanding Issues: None Contentious Issues: None</t>
  </si>
  <si>
    <t>Abstract of document: The technical report includes key issue description, solution and conclusion on the enhancement of 5G UE Policy aspect by covering following objectives: - URSP rule provisioning and updating procedures for home-routed and LBO roaming scenario, while keeping the existing framework of policy control based on HPLMN. - Investigate whether and how the network can be made aware when the UE enforces URSP rule and investigate whether and what actions the 5G network can perform. - Investigate if enhancements are needed for provisioning UE with consistent URSP across 5GC and EPC, and study the mechanism if needed. - Investigate how to support standardized and operator-specific traffic categories in the traffic descriptor of URSP. Changes since last presentation to TSG SA: This is the third presentation to TSG SA. The TR is considered 100% complete. Outstanding Issues: None. Contentious Issues: None.</t>
  </si>
  <si>
    <t>Abstract of document: The Technical Report 23.700-87 studies the system architecture for the next generation real time communication services based on IMS enhancement requirements from SA WG1 and SA WG4. 1. Enhancement to support Data Channel usage in IMS network; 2. IMS enhancement to support AR telephony communication; 3. IMS enhancement to support third party specific user identities; 4. Study of Applicability of Service based principles to IMS media control interfaces. NOTE: IMS enhancement to support third party specific user identities will not be part of normative work in 3GPP Rel-18 since no conclusion on this topic can be reached. Changes since last presentation to TSG SA: This is the first presentation to TSG SA for approval. The TR is considered 100% complete. Outstanding Issues: None. Contentious Issues: None.</t>
  </si>
  <si>
    <t>Revised to add missing CRs in SP-230247 (CRs Reissued).</t>
  </si>
  <si>
    <t>23.700-66: Study on DetNet Interworking</t>
  </si>
  <si>
    <t>Support of NAT exposure in 23.502 according to the conclusion in UPEAS</t>
  </si>
  <si>
    <t>B</t>
  </si>
  <si>
    <t>Company CR updating the approved CR in S2-2301393 in CR Pack SP-230115</t>
  </si>
  <si>
    <t>Saso Stojanovski</t>
  </si>
  <si>
    <t>Revised WID on 5G System Enabler for Service Function Chaining</t>
  </si>
  <si>
    <t>Discussion of Open-Source-Defined Edge AI</t>
  </si>
  <si>
    <t>Liqiang Zhao</t>
  </si>
  <si>
    <t>Discusses the architecture and the principles of open-source-defined edge AI, include the native AI decoupling and reconfiguration of the AI functions and multi-dimensional resources.</t>
  </si>
  <si>
    <t>Presentation of Report to TSG: TR 23.700-46, Version 2.0.0</t>
  </si>
  <si>
    <t>Cover sheet for DetNet Feasibility TR completion</t>
  </si>
  <si>
    <t>Shabnam Sultana</t>
  </si>
  <si>
    <t>Presentation of Report to TSG: TR 23.700-86, Version 2.0.0</t>
  </si>
  <si>
    <t>Xiaomi</t>
  </si>
  <si>
    <t>Cover sheet for presentation of TR 23.700-86 v2.0.0 to TSG SA for approval.</t>
  </si>
  <si>
    <t>TS 33.526 'Security Assurance Specification for Management Function (MnF)'</t>
  </si>
  <si>
    <t>33.526</t>
  </si>
  <si>
    <t>SCAS_5G_MF</t>
  </si>
  <si>
    <t>TR 33.891 'Study on security of architecture enhancements for UAS, UAV and UAM'</t>
  </si>
  <si>
    <t>33.891</t>
  </si>
  <si>
    <t>FS_UAS_Ph2_SEC</t>
  </si>
  <si>
    <t>TR 33.741 'Study of home network triggered primary authentication'</t>
  </si>
  <si>
    <t>33.741</t>
  </si>
  <si>
    <t>FS_HN_Auth</t>
  </si>
  <si>
    <t>TS 33.523 '5G Security Assurance Specification (SCAS); Split gNB product classes'</t>
  </si>
  <si>
    <t>33.523</t>
  </si>
  <si>
    <t>SCAS_5G_split_gNB</t>
  </si>
  <si>
    <t>TS 33.537 'Security Assurance Specification (SCAS) for the Authentication and Key Management for Applications (AKMA) Anchor Function Function (AAnF)'</t>
  </si>
  <si>
    <t>33.537</t>
  </si>
  <si>
    <t>SCAS_5G_AAnF</t>
  </si>
  <si>
    <t>TR 33.927 'Security Assurance Specification (SCAS) threats and critical assets in 3GPP virtualized network product classes'</t>
  </si>
  <si>
    <t>33.927</t>
  </si>
  <si>
    <t>VNP_SECAM_SCAS</t>
  </si>
  <si>
    <t>TR 33.936 'Security Assurance Methodology (SECAM) for 3GPP virtualized network products'</t>
  </si>
  <si>
    <t>33.936</t>
  </si>
  <si>
    <t>TR 33.738 'Study on security aspects of enablers for network automation for the 5G system Phase 3'</t>
  </si>
  <si>
    <t>33.738</t>
  </si>
  <si>
    <t>FS_eNA_SEC_Ph3</t>
  </si>
  <si>
    <t>TR 33.884 'Study on application enablement aspects for subscriber-aware northbound API access'</t>
  </si>
  <si>
    <t>33.884</t>
  </si>
  <si>
    <t>FS_SNAAPPY</t>
  </si>
  <si>
    <t>TR 33.858 'Study on security aspects of enhanced support of Non-Public Networks (NPN) phase 2'</t>
  </si>
  <si>
    <t>33.858</t>
  </si>
  <si>
    <t>FS_eNPN_Ph2_SEC</t>
  </si>
  <si>
    <t>TR 33.892 'Study on URSP rules to securely identify applications'</t>
  </si>
  <si>
    <t>33.892</t>
  </si>
  <si>
    <t>FS_USIA</t>
  </si>
  <si>
    <t>TR 33.875 'Study on enhanced security aspects of the 5G Service Based Architecture (eSBA)'</t>
  </si>
  <si>
    <t>33.875</t>
  </si>
  <si>
    <t>FS_eSBA_SEC</t>
  </si>
  <si>
    <t>Rel-16 CRs on Mission Critical Services Security Enhancements</t>
  </si>
  <si>
    <t>MCXSec</t>
  </si>
  <si>
    <t>Rel 16 CRs on TEI</t>
  </si>
  <si>
    <t>Rel-18 CRs on Security Aspects of the 5G Service Based Architecture Phase 2</t>
  </si>
  <si>
    <t>5G_eSBA_Ph2</t>
  </si>
  <si>
    <t>Rel 18 CRs on TEI</t>
  </si>
  <si>
    <t>Rel-18 CRs on security aspects of MSGin5G Ph2</t>
  </si>
  <si>
    <t>Rel-17 CRs on SA WG3 aspects of AKMA</t>
  </si>
  <si>
    <t>AKMA</t>
  </si>
  <si>
    <t>New WID on Security aspects for 5WWC Phase 2</t>
  </si>
  <si>
    <t>New WID on Security of UAV and UAM Phase 2</t>
  </si>
  <si>
    <t>New WID on Automated certicate management in SBA</t>
  </si>
  <si>
    <t>New WID on Security support for Next Generation Real Time Communication services</t>
  </si>
  <si>
    <t>New WID on Security Aspects of Support for Edge Computing in 5GC phase 2</t>
  </si>
  <si>
    <t>New WID on AKMA phase 2</t>
  </si>
  <si>
    <t>New WID on security aspects of MSGin5G Ph2</t>
  </si>
  <si>
    <t>New WID on security aspects of enablers for Network Automation for 5G - phase 3</t>
  </si>
  <si>
    <t>New WID on Security aspects of support of Non-Public Networks phase 2</t>
  </si>
  <si>
    <t>New WID on 5G Security Assurance Specification (SCAS) for the Policy Control Function (PCF)</t>
  </si>
  <si>
    <t>New WID on Security Aspects of Proximity-based Services in 5GS Phase 2</t>
  </si>
  <si>
    <t>New WID on Security Aspects of Ranging Based Services and Sidelink Positioning</t>
  </si>
  <si>
    <t>New WID on security aspects of SEAL for vertical phase 2</t>
  </si>
  <si>
    <t>New WID on application enablement aspects for subscriber-aware northbound API access</t>
  </si>
  <si>
    <t>Not allowed to act as MBSR handling</t>
  </si>
  <si>
    <t>23.501</t>
  </si>
  <si>
    <t>Summary of change: Removal of text and adding EN on UCU or deregistration with re-registration needed or not.</t>
  </si>
  <si>
    <t>Revised WID: Personal IoT Networks</t>
  </si>
  <si>
    <t>vivo</t>
  </si>
  <si>
    <t>PIN</t>
  </si>
  <si>
    <t>Modify the target completion plenary# to SA#100</t>
  </si>
  <si>
    <t>Zhenhua Xie</t>
  </si>
  <si>
    <t>WID on 5G Media Streaming Architecture Phase2 (5GMS_Ph2)</t>
  </si>
  <si>
    <t>Revised WID on IMS-based AR Conversational Services (IBACS)</t>
  </si>
  <si>
    <t>Feasibility Study on the enhancements for immersive Real-time Communication for WebRTC</t>
  </si>
  <si>
    <t>FS_eiRTCW</t>
  </si>
  <si>
    <t>Objective: In addition to the foreseen approach identified in TR 26.998 (Support of 5G glass-type AR/MR devices) and taken in WID on iRTCW (immersive Real-time Communication for WebRTC), which leaves C-plane signalling details open and simply makes use of</t>
  </si>
  <si>
    <t>Immersive Audio for Split Rendering Scenarios</t>
  </si>
  <si>
    <t>3.6</t>
  </si>
  <si>
    <t>Proposal for SA Rel-19 Timeline &amp; Stage-2 Package 2-Step Approval Process</t>
  </si>
  <si>
    <t>Proposal for SA Rel-19 timelines and stage-2 package 2-step approval process.</t>
  </si>
  <si>
    <t>KI#4: Support for Centralized NSACF in a PLMN with multi-service areas</t>
  </si>
  <si>
    <t>Nokia, Nokia Shanghai Bell, Ericsson, Samsung</t>
  </si>
  <si>
    <t>Summary of change: Enable deployment in a PLMN with multiservice area with a single centralized NSACF. The centralized NSACF supports all services currently supported by a non-centralized NSACF architecture with the additional attribute of the service are</t>
  </si>
  <si>
    <t>Alessio Casati</t>
  </si>
  <si>
    <t>Event exposure enhancement for enhanced NSAC architecture</t>
  </si>
  <si>
    <t>Nokia, Nokia Shanghai Bell, Huawei, Ericsson, Samsung</t>
  </si>
  <si>
    <t>Summary of change: It is proposed to clarify how to support the network slice status exposure.</t>
  </si>
  <si>
    <t>Revised WID: 5GS support of NR RedCap UE with long eDRX for RRC_INACTIVE State</t>
  </si>
  <si>
    <t>NR_REDCAP_Ph2</t>
  </si>
  <si>
    <t>Adjustment of completion date to June, 2023</t>
  </si>
  <si>
    <t>Revised WID: Extensions to the TSC Framework to support DetNet</t>
  </si>
  <si>
    <t>DetNet</t>
  </si>
  <si>
    <t>Revised WID on 5G performance measurements and KPIs phase 3</t>
  </si>
  <si>
    <t>New WID on service based management architecture</t>
  </si>
  <si>
    <t>New WID on Management Aspect of 5GLAN</t>
  </si>
  <si>
    <t>Revised WID on Charging Aspects of Network Slicing Phase 2</t>
  </si>
  <si>
    <t>NETSLICE_CH_Ph2</t>
  </si>
  <si>
    <t>New WID on Charging Aspects for Enhanced Support of Non-Public Networks</t>
  </si>
  <si>
    <t>Revised Study on Structure of Charging for Verticals</t>
  </si>
  <si>
    <t>FS_SCV</t>
  </si>
  <si>
    <t>New WID on CHF Distributed Availability</t>
  </si>
  <si>
    <t>New WID on Intent driven Management Service for mobile network phase 2</t>
  </si>
  <si>
    <t>New WID on Management Aspects related to NWDAF</t>
  </si>
  <si>
    <t>New WID on Charging Aspects for NSSAA</t>
  </si>
  <si>
    <t>New WID on Management Aspects of NTN</t>
  </si>
  <si>
    <t>New WID on Management of non-public networks phase 2</t>
  </si>
  <si>
    <t>Revised SID on enhancement of management of NPN</t>
  </si>
  <si>
    <t>FS_OAM_eNPN</t>
  </si>
  <si>
    <t>TR 28.907 'Study on enhancement of management of non-public networks'</t>
  </si>
  <si>
    <t>28.907</t>
  </si>
  <si>
    <t>TR 28.828 'Study on charging aspects for enhanced support of non-public networks'</t>
  </si>
  <si>
    <t>28.828</t>
  </si>
  <si>
    <t>FS_eNPN_CH</t>
  </si>
  <si>
    <t>TR 28.833 'Study on management aspects of 5GLAN'</t>
  </si>
  <si>
    <t>28.833</t>
  </si>
  <si>
    <t>FS_5GLAN_Mgt</t>
  </si>
  <si>
    <t>TR 28.864 'Study on Enhancement of the management aspects related to NetWork Data Analytics Functions (NWDAF)'</t>
  </si>
  <si>
    <t>28.864</t>
  </si>
  <si>
    <t>FS_MANWDAF</t>
  </si>
  <si>
    <t>TR 28.834 'Study on management of cloud-native Virtualized Network Functions (VNF)'</t>
  </si>
  <si>
    <t>28.834</t>
  </si>
  <si>
    <t>FS_MCVNF</t>
  </si>
  <si>
    <t>TR 28.829 'Study on network and service operations for energy utilities'</t>
  </si>
  <si>
    <t>28.829</t>
  </si>
  <si>
    <t>FS_NSOEU</t>
  </si>
  <si>
    <t>TR 32.847 'Study on Charging Aspects for Network Slicing Phase 2'</t>
  </si>
  <si>
    <t>32.847</t>
  </si>
  <si>
    <t>FS_NETSLICE_CH_Ph2</t>
  </si>
  <si>
    <t>Rel-17 CRs on Enhancements on EE for 5G networks</t>
  </si>
  <si>
    <t>EE5GPLUS</t>
  </si>
  <si>
    <t>Rel-17 CRs on TEI Batch 1</t>
  </si>
  <si>
    <t>Rel-17 CRs on TEI Batch 2</t>
  </si>
  <si>
    <t>Rel-16 CRs on TEI Batch 1</t>
  </si>
  <si>
    <t>Rel-16 CRs on TEI Batch 2</t>
  </si>
  <si>
    <t>Rel-11 CRs on TEI</t>
  </si>
  <si>
    <t>TEI11</t>
  </si>
  <si>
    <t>Rel-16 CRs on Self-Organizing Networks (SON) for 5G networks</t>
  </si>
  <si>
    <t>SON_5G</t>
  </si>
  <si>
    <t>Rel-18 Crs on Enhancement of QoE Measurement Collection</t>
  </si>
  <si>
    <t>Stage 1 CRs on Ranging</t>
  </si>
  <si>
    <t>Stage 1 CRs on PALS</t>
  </si>
  <si>
    <t>Stage 1 CR on AIML_MT</t>
  </si>
  <si>
    <t>Stage 1 CRs on AHGC</t>
  </si>
  <si>
    <t>TR 22.837 on 'Study on Integrated Sensing and Communication (FS_Sensing)'</t>
  </si>
  <si>
    <t>22.837</t>
  </si>
  <si>
    <t>FS_Sensing</t>
  </si>
  <si>
    <t>TR 22.841on 'Study on Upper layer traffic steering, switching and split over dual 3GPP access (FS_DualSteer)'</t>
  </si>
  <si>
    <t>22.841</t>
  </si>
  <si>
    <t>FS_DualSteer</t>
  </si>
  <si>
    <t>TR 22.843 on 'Study on UAV Phase 3 (FS_UAV_Ph3)'</t>
  </si>
  <si>
    <t>22.843</t>
  </si>
  <si>
    <t>FS_UAV_Ph3</t>
  </si>
  <si>
    <t>TR 22.856 on 'Study on Localized Mobile Metaverse Services (FS_Metaverse)'</t>
  </si>
  <si>
    <t>22.856</t>
  </si>
  <si>
    <t>FS_Metaverse</t>
  </si>
  <si>
    <t>TR 22.865 on 'Study on Satellite Access Phase 3 (FS_5GSAT_Ph3)'</t>
  </si>
  <si>
    <t>22.865</t>
  </si>
  <si>
    <t>FS_5GSAT_Ph3</t>
  </si>
  <si>
    <t>TR 22.876 on 'Study on AI/ML Model Transfer_Phase2 (FS_AIML_MT_Ph2)'</t>
  </si>
  <si>
    <t>22.876</t>
  </si>
  <si>
    <t>FS_AIML_MT_Ph2</t>
  </si>
  <si>
    <t>TR 22.882 on 'Study on Energy Efficiency as service criteria (FS_EnergyServ)'</t>
  </si>
  <si>
    <t>22.882</t>
  </si>
  <si>
    <t>FS_EnergyServ</t>
  </si>
  <si>
    <t>New WID on PS Data Off for IMS Data Channel Service (IMSDCDataOff)</t>
  </si>
  <si>
    <t>Stage 1 CRs on IMSDCDataOff</t>
  </si>
  <si>
    <t>New WID on Edge Computing for Industrial Scenarios (EDGINDUS)</t>
  </si>
  <si>
    <t>Stage 1 CRs on EDGINDUS</t>
  </si>
  <si>
    <t>New WID on Roaming Value-Added Services (RVAS)</t>
  </si>
  <si>
    <t>Stage 1 CRs on RVAS</t>
  </si>
  <si>
    <t>New WID on Supporting UE Mobility for XR services (XRMobility)</t>
  </si>
  <si>
    <t>Stage 1 CRs on XRMobility</t>
  </si>
  <si>
    <t>Revised SID on Energy Efficiency as service criteria (FS_EnergyServ)</t>
  </si>
  <si>
    <t>New SID on Interconnect of SNPN</t>
  </si>
  <si>
    <t>Rel-15 CR on Lawful Interception</t>
  </si>
  <si>
    <t>Rel-15</t>
  </si>
  <si>
    <t>Lawful Interception Rel-18</t>
  </si>
  <si>
    <t>Lawful Interception Rel-19</t>
  </si>
  <si>
    <t>LI19</t>
  </si>
  <si>
    <t>REl-18 CRs on Enhancements of EE for 5G Phase 2</t>
  </si>
  <si>
    <t>CN based MT communication capability indication</t>
  </si>
  <si>
    <t>ZTE, Ericsson</t>
  </si>
  <si>
    <t>Summary of change: Clarify the condition to report the RRC-CONNECTED state to AMF. NG-RAN takes into account the AMF support of the feature. Add support indication in RRC Inactive Assistance Information</t>
  </si>
  <si>
    <t>Jinguo Zhu</t>
  </si>
  <si>
    <t>5GS Information Exposure</t>
  </si>
  <si>
    <t>Huawei, HiSilicon, Lenovo</t>
  </si>
  <si>
    <t>Summary of change: Add policy related details for support of 5GS Information Exposure</t>
  </si>
  <si>
    <t>Hui Ni</t>
  </si>
  <si>
    <t>WITHDRAWN: Summary of change: Add policy related details for support of 5GS Information Exposure</t>
  </si>
  <si>
    <t>22.261 CR0669R1; 22.261 CR0670R1</t>
  </si>
  <si>
    <t>22.261 CR0673R1; 22.261 CR0674R1</t>
  </si>
  <si>
    <t>22.261 CR0675R1</t>
  </si>
  <si>
    <t>22.280 CR0158R1; 22.280 CR0159R1</t>
  </si>
  <si>
    <t>22.011 CR0348R3</t>
  </si>
  <si>
    <t>22.104 CR0093R3; 22.104 CR0094R4</t>
  </si>
  <si>
    <t>22.261 CR0668R3</t>
  </si>
  <si>
    <t>22.261 CR0677R3</t>
  </si>
  <si>
    <t>33.128 CR0485R1</t>
  </si>
  <si>
    <t>33.128 CR0480R1; 33.128 CR0486R1</t>
  </si>
  <si>
    <t>33.128 CR0467; 33.128 CR0471; 33.128 CR0473; 33.127 CR0197R1; 33.128 CR0493R1; 33.128 CR0481R1; 33.127 CR0202R1; 33.127 CR0204R1; 33.128 CR0464R1; 33.128 CR0468R1; 33.128 CR0478R1; 33.128 CR0487R1</t>
  </si>
  <si>
    <t>33.128 CR0459; 33.127 CR0194; 33.127 CR0199; 33.128 CR0463; 33.127 CR0201; 33.128 CR0465; 33.128 CR0466; 33.127 CR0203; 33.128 CR0472; 33.127 CR0198R1; 33.127 CR0192R2; 33.127 CR0193R2; 33.128 CR0460R2; 33.128 CR0461R2; 33.128 CR0494R1; 33.128 CR0482R1; 33.127 CR0205R1; 33.127 CR0196R1; 33.127 CR0195R1; 33.127 CR0200R1; 33.128 CR0475R1; 33.128 CR0469R1; 33.128 CR0479R1; 33.128 CR0488R1; 33.128 CR0462R1; 33.128 CR0498; 33.128 CR0497R1; 33.128 CR0496R1; 33.128 CR0477R3; 33.128 CR0495R1</t>
  </si>
  <si>
    <t>28.310 CR0027R1</t>
  </si>
  <si>
    <t>28.552 CR0407; 28.552 CR0408; 28.552 CR0405R1; 28.552 CR0406R1</t>
  </si>
  <si>
    <t>33.117 CR0098R1; 33.117 CR0099R1; 33.117 CR0101R1; 33.117 CR0102R1; 33.117 CR0103R1; 33.117 CR0105R1; 33.117 CR0106R2</t>
  </si>
  <si>
    <t>33.117 CR0107; 33.117 CR0108</t>
  </si>
  <si>
    <t>33.180 CR0207; 33.180 CR0208; 33.180 CR0205R1; 33.180 CR0206R1</t>
  </si>
  <si>
    <t>33.501 CR1526R1; 33.310 CR0146R1; 33.310 CR0145R1; 33.501 CR1527R1; 33.501 CR1528R1</t>
  </si>
  <si>
    <t>33.310 CR0147; 33.310 CR0148; 33.310 CR0149; 33.310 CR0150</t>
  </si>
  <si>
    <t>33.501 CR1543; 33.501 CR1544; 33.501 CR1541R1; 33.310 CR0151</t>
  </si>
  <si>
    <t>33.501 CR1595; 33.501 CR1593R1; 33.402 CR0148R1; 33.501 CR1531R2; 33.501 CR1556R2</t>
  </si>
  <si>
    <t>33.503 CR0092; 33.501 CR1561R1; 33.501 CR1599; 33.501 CR1562R2; 33.501 CR1600; 33.501 CR1576R1; 33.501 CR1577R1; 33.503 CR0087R1; 33.501 CR1547R1; 33.501 CR1548R1; 33.501 CR1572R1; 33.501 CR1573R1</t>
  </si>
  <si>
    <t>33.501 CR1565R1</t>
  </si>
  <si>
    <t>33.503 CR0072; 33.503 CR0073; 33.503 CR0074; 33.503 CR0075; 33.503 CR0076; 33.503 CR0079; 33.503 CR0093; 33.503 CR0078R1; 33.503 CR0083R1; 33.503 CR0085R1; 33.503 CR0086R1</t>
  </si>
  <si>
    <t>33.535 CR0147; 33.535 CR0151R1; 33.535 CR0148R1</t>
  </si>
  <si>
    <t>28.104 CR0030; 28.105 CR0011; 28.104 CR0031; 28.104 CR0033; 28.104 CR0034; 28.104 CR0040; 28.104 CR0041R1; 28.105 CR0014R1; 28.105 CR0015R1; 28.105 CR0017R1; 28.105 CR0013R1; 28.105 CR0018R1; 28.105 CR0019R1</t>
  </si>
  <si>
    <t>28.310 CR0023; 28.310 CR0024; 28.310 CR0025; 28.310 CR0026; 28.554 CR0108; 28.554 CR0109</t>
  </si>
  <si>
    <t>28.312 CR0020; 28.312 CR0021; 28.312 CR0023; 28.312 CR0024; 28.312 CR0015R1; 28.312 CR0016R1; 28.312 CR0017R1; 28.312 CR0019R1; 28.312 CR0022R1</t>
  </si>
  <si>
    <t>28.541 CR0854; 28.541 CR0855; 28.541 CR0856; 28.541 CR0857; 28.531 CR0164; 28.538 CR0028; 28.538 CR0029; 28.536 CR0057; 28.541 CR0869R1; 28.312 CR0018R1; 28.535 CR0068; 28.535 CR0069; 32.130 CR0023; 28.557 CR0001; 28.312 CR0026R3; 28.541 CR0870R1; 28.532 CR0244R1; 28.541 CR0889R2; 28.541 CR0890R2</t>
  </si>
  <si>
    <t>32.160 CR0033; 32.160 CR0034; 32.422 CR0408; 32.240 CR0455; 32.240 CR0456; 32.291 CR0463; 32.291 CR0464; 32.291 CR0456R1; 32.291 CR0465; 32.291 CR0457R1; 32.255 CR0415R1; 32.291 CR0459R1; 32.291 CR0460R1; 32.298 CR0927R1; 32.298 CR0928R1; 32.255 CR0416R1; 32.240 CR0453R1; 32.240 CR0454R1; 32.298 CR0925R1; 32.298 CR0926R1</t>
  </si>
  <si>
    <t>32.158 CR0080; 32.158 CR0081; 32.158 CR0082; 32.158 CR0083; 32.158 CR0086; 32.158 CR0087; 32.158 CR0088; 32.158 CR0089; 32.158 CR0090; 32.158 CR0091; 32.158 CR0092; 32.158 CR0093; 32.158 CR0094; 32.158 CR0096; 32.158 CR0097; 32.255 CR0414; 32.158 CR0098; 32.158 CR0079R1; 32.158 CR0084R1; 32.158 CR0085R1; 32.158 CR0078R2</t>
  </si>
  <si>
    <t>28.541 CR0865; 28.541 CR0866; 28.622 CR0213; 28.622 CR0215; 28.532 CR0240; 28.532 CR0241; 28.541 CR0867R1; 28.622 CR0231; 28.622 CR0232; 28.622 CR0233; 28.532 CR0242R1; 28.532 CR0243R1; 28.530 CR0055R1; 28.530 CR0056R1; 28.623 CR0221R1; 28.623 CR0222R2; 28.623 CR0223R1</t>
  </si>
  <si>
    <t>28.623 CR0227; 28.623 CR0228; 28.623 CR0229; 28.623 CR0230; 28.532 CR0245; 28.532 CR0246; 28.532 CR0247; 28.554 CR0111; 28.554 CR0112; 28.554 CR0113; 28.554 CR0114; 28.533 CR0102R1; 28.533 CR0103R1; 28.533 CR0104R1; 28.541 CR0878R1; 28.541 CR0879R1; 28.541 CR0880R1; 28.541 CR0881R1</t>
  </si>
  <si>
    <t>28.552 CR0404; 32.291 CR0461; 28.552 CR0409; 32.254 CR0029R1; 32.254 CR0023R5; 32.291 CR0391R4; 32.298 CR0896R4; 32.291 CR0453R1; 32.160 CR0035R2</t>
  </si>
  <si>
    <t>28.622 CR0234; 28.622 CR0235; 28.622 CR0236; 28.622 CR0237; 28.622 CR0238; 28.622 CR0239; 28.622 CR0240; 28.622 CR0241R1</t>
  </si>
  <si>
    <t>28.313 CR0054; 28.313 CR0055</t>
  </si>
  <si>
    <t>28.405 CR0022; 28.622 CR0242; 28.623 CR0234R1; 28.622 CR0223R1</t>
  </si>
  <si>
    <t>28.538 CR0030R1</t>
  </si>
  <si>
    <t>28.541 CR0863; 28.541 CR0882; 28.541 CR0859R1; 28.541 CR0860R1; 28.541 CR0861R1; 28.541 CR0875R1; 28.541 CR0876R1; 28.541 CR0888R1; 28.541 CR0877R1; 28.541 CR0862R1; 28.541 CR0864R1</t>
  </si>
  <si>
    <t>28.541 CR0871; 28.541 CR0872; 28.622 CR0214; 28.623 CR0224; 28.622 CR0217; 28.623 CR0226; 28.541 CR0873R1; 28.541 CR0874R1; 28.622 CR0219R1; 28.622 CR0220R1</t>
  </si>
  <si>
    <t>28.541 CR0891; 28.622 CR0228R1; 28.622 CR0229R1; 28.622 CR0230R1; 28.623 CR0238R1; 28.623 CR0239R1; 28.623 CR0240R1</t>
  </si>
  <si>
    <t>28.552 CR0396; 28.552 CR0397; 28.552 CR0399R1; 28.552 CR0401R1; 28.550 CR0077R1; 28.552 CR0398R1</t>
  </si>
  <si>
    <t>28.622 CR0218; 28.623 CR0235; 28.623 CR0236; 28.623 CR0237; 32.422 CR0409R1; 32.422 CR0410R1; 28.622 CR0210R1; 28.622 CR0211R1; 28.622 CR0212R1; 28.623 CR0231R1; 28.623 CR0232R1; 28.623 CR0233R1</t>
  </si>
  <si>
    <t>28.623 CR0241; 28.622 CR0226R1; 28.622 CR0227R1</t>
  </si>
  <si>
    <t>32.160 CR0032R1; 32.156 CR0050R1</t>
  </si>
  <si>
    <t>32.291 CR0454R1; 32.291 CR0455R1</t>
  </si>
  <si>
    <t>Clean up of Related Wis and Objectives</t>
  </si>
  <si>
    <t>Objective: The overall objective of this work item is to develop solutions for immersive binaural audio on head-tracked devices that are compatible with the envisaged split architectures (MeCAR, 26.998). The solutions should consider low-complex and lightweight devices and demonstrate operational benefits over solutions with full decoding and rendering in the end device. The following objectives should be achieved with the work item: Provide format specification for intermediate representation(s). o Provide functional requirements for (pre-)renderer operations to be carried out by Presentation Engine. o Define suitable APIs. Provide encoder, bitstream and decoder specification for intermediate representations including audio with and without post-rendering control metadata. Provide a specification for decoded intermediate representations to provide binaural audio output with and without head-tracker input and post-rendering control metadata. Consider potential solutions offered by the IVAS work item, and specify the necessary interfaces. The work item shall in a first phase identify and agree relevant requirements to be documented in a TR. This shall cover: Design constraints related to complexity and memory as well as constraints related to relevant interfaces between presentation engine and end device such as bit rate, latency, down- and upstream traffic characteristics. Design constraints related to functional capability requirements such as rendering of non-diegetic sounds, 3DoF rendering of diegetic immersive sounds, 6DoF rendering of diegetic immersive sounds, including simultaneous rendering of different sound categories, and room acoustics synthesis. Performance requirements. The solution(s) are characterized for the range of relevant interface characteristics between presentation engine and lightweight device. The case where the immersive audio is decoded and rendered within the end device should be considered as a reference. The requirements will be documented in a first technical report. The developments under this work item shall lead to a new specification defining among others textual descriptions of the involved renderers and codec (incl. frame loss concealment) of the intermediate representation(s). The performance of the developed solutions in relation to the requirements will be documented in a second technical report. Parts of the solutions and performance evaluations results may be referenced through, e.g., IVAS codec specifications/technical report. The developed solutions should also be referenced in the MeCAR specification.</t>
  </si>
  <si>
    <t>SA WG1 Chair report to SA#99</t>
  </si>
  <si>
    <t>SA WG1 Chair, ETSI MCC</t>
  </si>
  <si>
    <t>Abstract of document: TR 22.837 captures the outcome of the SA WG1 Rel-19 study FS_Sensing. The study has progressed and is provided to TSG SA for information. The attached TR 22.837 is submitted for information. Changes since last presentation to SA: This TR has not been presented before to TSG SA. Outstanding Issues: Terminology of using sensing receiver in potential requirements is to be clarified. Requirements consolidation. There are remaining editor`s notes to be resolved. Contentious Issues: None</t>
  </si>
  <si>
    <t>Abstract of document: TR 22.841 captures the outcome of the SA WG1 Rel-19 study FS_DualSteer, aiming at identifying use cases and potential new requirements related to 5GS support of enhanced mechanisms for steering, splitting and switching of user data, pertaining to a UE data session, across two 3GPP networks (intra or inter-PLMN), where only one single subscription is assumed. The attached TR 22.841 is submitted for information. Changes since last presentation to SA: Not presented before. Outstanding Issues: Requirements consolidation. Contentious Issues: None.</t>
  </si>
  <si>
    <t>Abstract of document: TR 22.843 captures the outcome of the SA WG1 Rel-19 study FS_UAV_Ph3, aiming at identifying additional use cases of UAV and identifies potential requirements to improve 5G system's support of UAV applications, drone operations and management. Requirements involves detect a connected UE as airborne, monitor and predict network conditions and QoS (e.g. bitrate, latency, reliability) along the UAV continuous geographic path for the expected duration of the flight (e.g. at a particular time). The attached TR 22.843 is submitted for information. Changes since last presentation to SA: Not presented before. Outstanding Issues: Several use cases still need further discussion and some Potential Requirements with Editors' notes need to be reviewed. Consolidated requirements need to be extracted from potential requirements of agreed use cases. Contentious Issues: None</t>
  </si>
  <si>
    <t>Abstract of document: The FS_Metaverse study TR 22.856 has advanced significantly and is provided to TSG SA for information. Changes since last presentation to TSG SA: This TR has not yet been presented to TSG SA. Outstanding Issues: The TR conclusions remain to be completed. There are remaining editor's notes. The consolidation of potential requirements has not yet completed. Contentious Issues: None</t>
  </si>
  <si>
    <t>Abstract of document: The FS_ 5GSAT_Ph3 study TR 22.865 has advanced significantly and is provided to TSG SA for information. Changes since last presentation to SA: Not presented before. Outstanding Issues: Requirements consolidation. Conclusion Contentious Issues: None.</t>
  </si>
  <si>
    <t>Abstract of document: The FS_AIML_MT_Ph2 study TR 22.876 has advanced significantly and is provided to TSG SA for information. Changes since last presentation to TSG SA: This TR has not yet been presented to TSG SA. Outstanding Issues: The TR conclusions remain to be completed. The completion is 75%. The consolidation of potential requirements has not yet completed. Contentious Issues: None</t>
  </si>
  <si>
    <t>Abstract of document: TR 22.882 captures the outcome of the SA WG1 Rel-19 study FS_EnergyServ, aiming at identifying use cases, providing gap analysis and defining potential requirements in the following aspects regarding enhancement on energy efficiency of 5G system. Use cases involve energy utilization as performance criteria for best effort communication, supporting different energy efficiency modes in industrial campus, energy usage exposure considering possible deployment scenarios, energy usage information exposure under NPN ran sharing, service energy monitoring by an application server, energy usage information exposure considering QoS, supporting service-level energy efficiency analysis for verticals, application energy efficiency monitoring, renewable energy usage information exposure, supporting carbon-aware communication service. Requirements involves energy utilization as service criteria, different energy states of network functions and information exposure related to energy usage. The attached TR 22.882 is submitted for information. Changes since last presentation to SA: Not presented before. Outstanding Issues: Most of the use cases have completed from rapporteur s point of view. Potential Requirements need to be to reviewed. Consolidated requirements need to be extracted from the existing use cases. Contentious Issues: None</t>
  </si>
  <si>
    <t>Updates Objectives, Outputs, timescales and Rapporteurs</t>
  </si>
  <si>
    <t>On 24th September 2022, GSMA members agreed to create a new task force called Post Quantum Telco Network (PQTN) to identify the impact of Post Quantum Cryptography in the context of the Telco Industry. Since then, the PQTN TF has been working on a whitepaper to explain such impact. The whitepaper was released in February 2023, 17th,. The document is published available on the following link: https://www.gsma.com/newsroom/wp-content/uploads//PQ.1-Post-Quantum-Telco-Network-Impact-Assessment-Whitepaper-Version1.0.pdf {. . .} Action: To consider 1) this information into account for your activities. 2) to provide feedback to the impact assessment stated on the whitepaper and particularly for the implications for your SDO. 3) Consider if there is any other step or gap that this task force should discuss.</t>
  </si>
  <si>
    <t>RAN WG3 thanks SA WG2 for their LS response on shared NG-U Termination among gNBs. RAN WG3 discussed the LS response and confirmed that shared NG-U Termination among gNBs could apply to a Broadcast MBS session. Action: RAN WG3 kindly asks SA WG2 and TSG SA to take above confirmation into account.</t>
  </si>
  <si>
    <t>RAN WG3 has been exchanging LSs with SA WG2 concerning ongoing normative work in SA WG2 on the following Rel-18 Work Items: - eNPN_Ph2 Enhanced support of Non-Public Networks Phase 2 - eNS_Ph3 Stage 2 of Network Slicing Phase 3 - TRS_URLLC Timing Resiliency and URLLC enhancements The above listed Work Items contain RAN aspects which require normative work in RAN WGs, e.g., RAN WG3 and RAN WG2. It is RAN WG3 s understanding that corresponding RAN work items need to be approved by TSG RAN to allow RAN WGs to proceed with the Rel-18 normative work.</t>
  </si>
  <si>
    <t>SA WG6 would like to thank 5G-ACIA for their LS 5G-ACIA-LS-2022-005 on '5G capabilities exposure for factories of the future identified gaps' and would like to thank SA WG for their effort to coordinate the response to 5G ACIA. SA WG6 has discussed the LS from 5G ACIA, and has identified gaps and limitations potentially relevant for SA WG6. The following aspects are provided for further consideration by 5G ACIA: G.4 Traffic profile (QoS) for network connections: SA WG6 has specified Network Resource Management service in 3GPP TS 23.434, Edge enabler service in 3GPP TS 23.558 and 5G Messaging service in 3GPP TS 23.554 which specifies procedures and APIs which can be used for this purpose. L.2 Dynamic solution for application centric-QoS: SA WG6 has specified Network Resource Management service in 3GPP TS 23.434 which specifies procedures and APIs which can be used for this purpose. L.3 Establishment of UE-to-UE (UNU) QoS bearer with a single API call: 5G ACIA recognizes that SEAL provides the support for this purpose. L.4 Monitoring of device connectivity, including the connection s QoS: SA WG6 has specified Network Resource Management service in 3GPP TS 23.434 which specifies procedures and APIs which can be used for this purpose. L.6 Fine-grained authorization on the level of specific services and resources: SA WG6 has enabled CAPIF to support Resource Owner Aware Access to resources served by service APIs. The procedures and APIs which can be used for this purpose are specified in 3GPP TS 23.222 for which SA WG3 is currently working on the detailed security procedures. SA WG6 kindly asks 5G ACIA to provide any feedback for the above aspects. SA WG6 would like to share the information of the following specifications which support the applications for Factories of the Future and may be of interest to 5G ACIA: 1. Application layer support for Factories of the Future (FF) specified in 3GPP TS 23.545. 2. SEAL services: a. Service Enabler Architecture Layer for Verticals (SEAL); Functional architecture and information flows specified in 3GPP TS 23.434. b. SEAL Data Delivery enabler for vertical applications specified in 3GPP TS 23.433. c. Procedures for Network Slice Capability Exposure for Application Layer Enablement Service specified in 3GPP TS 23.435. d. Procedures for Application Data Analytics Enablement Service specified in 3GPP TS 23.436. 3. Common API Framework (CAPIF) for 3GPP Northbound APIs specified in 3GPP TS 23.222. 4. Architecture for enabling Edge Applications specified in 3GPP TS 23.558. 5. Application architecture for MSGin5G Service specified in 3GPP TS 23.554. Currently work is on-going for Rel.18 features for the above specifications and SA WG6 asks 5G ACIA to provide any feedback on the on-going work on the above specifications. Action: SA WG6 kindly request SA to take above information into account towards the response to 5G ACIA.</t>
  </si>
  <si>
    <t>In SA WG6#52-bis-e, SA WG6 received (in cc) a Reply LS on QoS Sustainability analytics and V2X service adaptations (SP-221320) which provided a consolidated answers from SA WG1 and SA WG2 on the 5GAA LS on QoS Sustainability analytics and V2X service adaptations (S-220077). The 5GAA LS was pointing to a technical report (5GAA_T-220058_WI-PRESA-Technical-Report), which included some requirements and assumptions on the current 3GPP support to support these requirements. After careful review of the technical report and the questions, we found that some concepts described in the technical report and some requirements for 3GPP can be applicable to SA WG6 work. Therefore, we would like to provide the latest updates of SA WG6 related work. Action: SA WG6 kindly requests TSG SA to take into account SA WG6 status related to supporting 5GAA requirements and provide the content of this LS on behalf of 3GPP to 5GAA.</t>
  </si>
  <si>
    <t>SA WG5 thanks SA WG2 for the LS on shared EHE and HR PDU session with SBO in V-PLMN. SA WG5 provides responses to questions.</t>
  </si>
  <si>
    <t>SA WG5 thanks NGMN GFN for your reply to our LS on customer acceptation of limited QoS degradation to save energy in the network (S5-224100), in which we asked for your feedback on this potential new use case (customer acceptation of limited QoS degradation to save energy in the network), in terms of relevance, acceptability and potential benefits for service providers and customers (e.g. Verticals), potential complexity of the solution, etc. SA WG5 acknowledges your reply. SA WG5 is also expecting SA WG1 (Services) feedback on this potential use case. SA WG5 would also like to thank GSMA ENSWI for the preliminary discussions that we had on the potential impacts of this use case on GSMA NG.116 GST attributes. SA WG5 will inform GSMA ENSWI in case further discussions are needed, depending on SA WG1 feedback.</t>
  </si>
  <si>
    <t>LS from GSMA PQTN TF: LS to inform about the Post Quantum Telco Network Impact Assessment Whitepaper Publication</t>
  </si>
  <si>
    <t>GSMA PQTN TF (PQTN_14_Doc_003R01)</t>
  </si>
  <si>
    <t>Yolanda Sanz</t>
  </si>
  <si>
    <t>LS from RAN WG3: Reply LS on shared NG-U Termination among gNBs</t>
  </si>
  <si>
    <t>RAN WG3 (R3-230824)</t>
  </si>
  <si>
    <t>NR_MBS-Core</t>
  </si>
  <si>
    <t>Tao QI</t>
  </si>
  <si>
    <t>LS from RAN WG3: LS on required normative work for some Rel-18 topics</t>
  </si>
  <si>
    <t>RAN WG3 (R3-230954)</t>
  </si>
  <si>
    <t>eNPN_Ph2, eNS_Ph3, TRS_URLLC</t>
  </si>
  <si>
    <t>Alexander Vesely</t>
  </si>
  <si>
    <t>LS from SA WG6: LS reply to TSG SA on LS 5G-ACIA-LS-2022-005 on 5G capabilities exposure for factories of the future – identified gaps from 5G ACIA</t>
  </si>
  <si>
    <t>SA WG6 (S6-231068)</t>
  </si>
  <si>
    <t>LS from SA WG6: LS on SA6 V2X service support</t>
  </si>
  <si>
    <t>SA WG6 (S6-231091)</t>
  </si>
  <si>
    <t>V2XAPP, ADAES, SNAAPP</t>
  </si>
  <si>
    <t>Emmanouil Pateromichelakis</t>
  </si>
  <si>
    <t>LS from SA WG5: LS on shared EHE and HR PDU session with SBO in V-PLMN</t>
  </si>
  <si>
    <t>SA WG5 (S5-232734)</t>
  </si>
  <si>
    <t>Gerald Grmer</t>
  </si>
  <si>
    <t>LS from SA WG5: Reply LS on customer acceptation of limited QoS degradation to save energy in the network</t>
  </si>
  <si>
    <t>SA WG5 (S5-232757)</t>
  </si>
  <si>
    <t>FS_EE5G_Ph2</t>
  </si>
  <si>
    <t>Jean-Michel Cornily</t>
  </si>
  <si>
    <t xml:space="preserve">To: TSG SA, SA WG3, SA WG3-LI, Other External Bodies. CC: </t>
  </si>
  <si>
    <t>To: SA WG2, TSG SA. CC: CT WG4, TSG RAN</t>
  </si>
  <si>
    <t>To: TSG RAN. CC: SA WG2, TSG SA</t>
  </si>
  <si>
    <t>To: TSG SA. CC: SA WG1, SA WG2, SA WG3, SA WG5, TSG CT</t>
  </si>
  <si>
    <t>To: TSG SA. CC: SA WG1, SA WG2</t>
  </si>
  <si>
    <t>To: GSMA OPG, SA WG2. CC: TSG SA</t>
  </si>
  <si>
    <t>To: NGMN GFN, GSMA NG ENSWI. CC: TSG SA</t>
  </si>
  <si>
    <t>CR Pack on WIs eDASH, QOED</t>
  </si>
  <si>
    <t>CR Pack on QOED</t>
  </si>
  <si>
    <t>CR Pack on WI 5GMS_Audio_Ph2</t>
  </si>
  <si>
    <t>CR Pack on WI 5GMS_Ph2</t>
  </si>
  <si>
    <t>CR Pack on WI 5GMS3</t>
  </si>
  <si>
    <t>CR Pack on WI 5MBP3</t>
  </si>
  <si>
    <t>CR Pack on WI 5MBUSA</t>
  </si>
  <si>
    <t>CR Pack on WI AE_enTV-S4, TEI17</t>
  </si>
  <si>
    <t>CR Pack on WI AMRWB</t>
  </si>
  <si>
    <t>CR Pack on WI ART_LTE-UED, TEI17</t>
  </si>
  <si>
    <t>CR Pack on WI FS_5GMS_EXT, TEI18</t>
  </si>
  <si>
    <t>CR Pack on WI FS_5GXR</t>
  </si>
  <si>
    <t>CR Pack on WI ITT4RT</t>
  </si>
  <si>
    <t>CR Pack on WI NR_QoE-Core</t>
  </si>
  <si>
    <t>CR Pack on WI TEI17</t>
  </si>
  <si>
    <t>CR Pack on WI VRStream, TEI18</t>
  </si>
  <si>
    <t>Thanks for the interest and question on 'E2E delay for network slice' in 3GPP TS 28.554. The shown 'average e2e uplink delay for a network slice' is a defined KPI, that is weighted average packet delay from the time when an UL RLC SDU was scheduled at the UE until the time when the corresponding GTP PDU was received by the PSA UPF, as specified in 6.3.1.8 of 3GPP TS 28.554. Clause 6.3.1.8.1 of 3GPP TS 28.554 also provides the formula to show how this KPI is calculated. Please note that the e2e delay for a network slice comprises of packet delay between UE and gNB, the packet delay between gNB and PSA UPF. As defined in 3GPP TS 28.552, a number of performance measurements are also provided, for example, the UL packet delay between NG-RAN and PSA UPF in clause 5.4.7.1 of 3GPP TS 28.552. 'E2E delay for network slice' can stand for the e2e delay between UE and AS for those cases where the UPF and AS are co-located in the same node, provided that application server processing time is considered zero. From SA WG5 perspective, application logic processing time is not controlled and managed by 3GPP management system defined in SA WG5 specifications. Furthermore, SA WG5 specifies the management and orchestration for network slicing, which an E2E network slice is composed of RAN, TN and CN (see Figure 4.4.1.1: Example of a NetworkSlice instance defined in 3GPP TS 28.530). According to above information from 3GPP specifications, the 'average e2e delay for a network slice' is a KPI from the UE to the PSA UPF for a network slice. SA WG5 specification has no KPI defined for the E2E delay between UE and application server. In SA WG5 release 18, the work item on 5G performance measurements and KPIs phase 3 (UID: 960025) is used for covering new performance measurements and KPIs, which will be defined in 3GPP TS 28.552 and 3GPP TS 28.554.</t>
  </si>
  <si>
    <t>SA WG5 thanks GSMA ENSWI for your LS on ENSWI PRD Publication, in which it is notified that GSMA Permanent Reference Document (PRD) NG.135 E2E Network Slicing Requirements has been published on GSMA website and the intention of this PRD is to provide technical requirements for E2E network slicing with the aim to align all technologies and their specifications for the correct creation of E2E network slices. SA WG5 would like to provide feedback for the technical requirements and gap analysis in your LS: For SLA assurance in E2E mentioned in clause 3.1.2 and A.1.2, GSMA would like to request SA WG5 to align the ServiceProfile with the SliceProfile of each domain such as RANSliceSubnetProfile and CNSliceSubnetProfile, specifically to exactly map each ServiceProfile attribute to that of SliceProfile regarding availability attribute and jitter attribute. [SA WG5 feedback] - As part of ongoing 3GPP work for slicing management, SA WG5 has adopted the approach deriving each domain level requirements (i.e. SliceProfile of each domain such as RANSliceSubnetProfile and CNSliceSubnetProfile) from ServiceProfile in 3GPP TS 28.541. - Regarding 'availability attribute and jitter attribute', we see that these two attributes are mentioned in NG.135 under clause '3.1.3 Deterministic and operator-controlled UE behaviour' , which is not necessarily related to 'SLA assurance in E2E' in clause 3.1.2 and A.1.2. SA WG5 would like to ask clarification on this to GSMA ENSWI. For Multi-aspect resource optimization in clause 3.1.4 and A.1.4, GSMA would like to request SA WG5 to specify capabilities enabling a consumer to concurrently manage the multiple resources contributing to given network slice. [SA WG5 feedback] SA WG5 has documented the use case description of multi-aspect / multi-domain resource optimization in 3GPP TR 28.861. However, detailed requirements and solutions regarding which resource parameters are used for configuration are not described for this use case in 3GPP. SA WG5 would send further information to GSMA ENSWI based on progress in SA WG5.</t>
  </si>
  <si>
    <t>This attached document, endorsed by SA WG5 at its meeting#146-bis-e, aims at providing a comprehensive view of the ongoing work on Energy Efficiency (EE) in 3GPP. The work can be viewed from 3 different perspectives: 1. Energy Efficiency (EE), which includes: a. Defining KPIs to measure the energy efficiency of 5G network entities such as e.g. 5G core network, 5G RAN, network slices, etc. b. Defining new or using already defined performance measurements / metrics to build EE KPIs c. Specifying the measurement and collection method(s) 2. Energy Saving (ES), i.e. the optimization (by the network operator) of the energy efficiency of the 5G network entities, which includes: a. Describing use cases / scenarios in which energy savings may be achieved, and related requirements b. Specifying solutions to support these use cases / scenarios and achieve related energy savings 3. Digital Sobriety (DS), i.e. the definition and adoption of best practices (by service users) to help save energy in the 5G network, which includes: a. Describing use cases / scenarios in which service users may help save energy in the 5G network, e.g. by changing their behaviour b. By extension, it is proposed that digital sobriety also includes how 3GPP may help save energy in the 5G network, e.g. by designing sober, eco-friendly solutions. As an example, amongst various candidate solutions proposed in 3GPP WGs to support use cases / scenarios and requirements, some of them may be more digital sober than others by requiring less volume of data to be processed, stored, transported. This eco-friendly aspect should be considered when selecting the final solution. The table in the attached document aims at identifying all TSGs / WGs initiatives (Rel-18 study or work items, except for SA WG1 which Rel-19 study is mentioned) related to the three aforementioned pillars (Energy Efficiency, Energy Saving, Digital Sobriety). Actions: To TSGs SA, RAN, CT, WGs SA WG1, SA WG2, SA WG3, SA WG4, SA WG6, RAN WG1, RAN WG2, RAN WG3, RAN WG4, CT WG1, CT WG3, CT WG4: Please correct and/or complement the table present in the attached document if and where deemed appropriate, Please keep SA WG5 informed in case of new Rel-18 SI/WI addressing energy efficiency and/or energy saving and/or digital sobriety, so that SA WG5 can maintain such information for the Rel-18 or later release timeframe.</t>
  </si>
  <si>
    <t>In the reply LS (S3-223914) SA WG3 mentioned the following 1. It would be better to give the details on how to define the procedures of the OAuth2 protocol and Client Credentials, such as which network function will take the OAuth Authorization server role, what will be included in the token, the details for the Client Credentials, etc. TS 33.501 clause 13.4 may be referred here for the details. With regards to what will be included in the token , SA WG5 would like to mention the following: 1. SA WG5 is working the E/WBI API requirements as part of eECM and FS_MEC_ECM WID and SID respectively. 2. The authorization token shall represent the granular access authorizations for the Client (Consumer is SA WG5 terminology ) pertaining to the APIs (MnS in SA WG5 terminology) being accessed. The possible content of the token is described in 3GPP TR28.817, Clause 7.1.4.</t>
  </si>
  <si>
    <t>S5-232047 (SP-221321) mentions the following as SA WG5 response SA WG5 is looking into solutions to support requirements on east/west bound interface including edge federation in the edge computing management work and network slice management capability exposure in the management aspects of network slice management capability exposure work. SA WG5 would provide further updates as appropriate. SA WG5 would like to correct the above statement as follows SA WG5 is looking into solutions to support requirements on east/west bound interface including edge federation in the edge computing management work (eECM) and network slice management capability exposure work (FS_NSCE). SA WG5 would provide further updates as appropriate. Action: SA WG5 kindly requests TSG SA to consider the correction provided above.</t>
  </si>
  <si>
    <t>To: SA WG1. CC: GSMA ENSWI, TSG SA</t>
  </si>
  <si>
    <t>To: GSMA OPG. CC: GSMA ENSWI, SA WG6, TSG SA</t>
  </si>
  <si>
    <t xml:space="preserve">To: GSMA NG ENSWI. CC: </t>
  </si>
  <si>
    <t>To: TSG SA, TSG RAN, TSG CT. CC: SA WG1, SA WG2, SA WG3, SA WG4, SA WG6, RAN WG1, RAN WG2, RAN WG3, RAN WG4, CT WG1, CT WG3, CT WG4</t>
  </si>
  <si>
    <t>To: SA WG3, SA WG6. CC: SA WG2, TSG SA</t>
  </si>
  <si>
    <t>To: TSG SA. CC: SA WG2, SA WG6</t>
  </si>
  <si>
    <t>LS from SA WG5: LS on customer acceptance of limited QoS degradation to save energy in the network</t>
  </si>
  <si>
    <t>SA WG5 (S5-232758)</t>
  </si>
  <si>
    <t>SA WG5 has started its Release 18 study on energy efficiency and energy saving in 5G networks. In this context, SA WG5 is discussing the following potential new use case for energy saving in 5G networks: {. . .}</t>
  </si>
  <si>
    <t>LS from SA WG5: Reply LS on UE to application server latency</t>
  </si>
  <si>
    <t>SA WG5 (S5-232759)</t>
  </si>
  <si>
    <t>ZHU, Lei</t>
  </si>
  <si>
    <t>LS from SA WG5: LS reply to GSMA on E2E Network Slicing Requirements</t>
  </si>
  <si>
    <t>SA WG5 (S5-232768)</t>
  </si>
  <si>
    <t>NSRULE</t>
  </si>
  <si>
    <t>Kai ZHANG</t>
  </si>
  <si>
    <t>LS from SA WG5: LS on 3GPP work on Energy Efficiency</t>
  </si>
  <si>
    <t>SA WG5 (S5-232903)</t>
  </si>
  <si>
    <t>LS from SA WG5: LS reply to Reply LS on Network federation interface for Telco edge consideration</t>
  </si>
  <si>
    <t>SA WG5 (S5-233146)</t>
  </si>
  <si>
    <t>LS from SA WG5: LS reply to Reply LS ccSA5 on Network federation interface for Telco edge consideration</t>
  </si>
  <si>
    <t>SA WG5 (S5-233147)</t>
  </si>
  <si>
    <t>Mobile operators are actively preparing the opening of 5G SA roaming agreements. In this context, some mobile operators are planning to offer 5G voice service via the EPS fallback solution for inbound roamers and capitalize on VoLTE lawful interception solution already deployed for 4G inbound roamers. According to EPS fallback specification, the IMS session is starting (SIP-INVITE) on NR and, after EPS Fallback, the IMS session will continue on LTE. This induces issues to reuse the VoLTE lawful interception solution for 5G inbound roamers, due to the fact that initial message (SIP-INVITE) is NOT intercepted by VoLTE lawful interception solution. Action to SA WG3-LI: NG NRG kindly asks to 3GPP to clarify lawful interception mechanism for 5G inbound roamers in case of EPS fallback and minimum requirements for visited mobile operator to be able to intercept voice flow for this use case.</t>
  </si>
  <si>
    <t>Abstract of document: The Technical Report studies and performs evaluations of potential architecture enhancements to enhance the support of Wireline-Wireless convergence in the 5G Core network (5GC). Specifically, two objectives are included: - Key Issue #1: Whether and how to improve the support of devices connecting behind 5G-RG - Key Issue #2: Trusted/untrusted Non-3GPP access network: How to select a TNGF/N3IWF that supports the S-NSSAI(s) needed by the UE. Changes since last presentation to TSG SA: Conclusions for all KI have been defined (including conclusions for KI 1). Outstanding Issues: None. Contentious Issues: None.</t>
  </si>
  <si>
    <t>Objectives: The Work Item has the following objectives: 1. Uplink streaming: - Updating the procedures for uplink streaming to be on par with downlink streaming. - Include collaboration scenarios and their associated call flows. - Adding informative call</t>
  </si>
  <si>
    <t>26.247 CR0177; 26.247 CR0178</t>
  </si>
  <si>
    <t>26.114 CR0542; 26.114 CR0543; 26.114 CR0544</t>
  </si>
  <si>
    <t>26.117 CR0001R4; 26.511 CR0008R2</t>
  </si>
  <si>
    <t>26.501 CR0050; 26.501 CR0052; 26.501 CR0051R1; 26.501 CR0055R1; 26.501 CR0046R4</t>
  </si>
  <si>
    <t>26.512 CR0031R1; 26.512 CR0032R1</t>
  </si>
  <si>
    <t>26.517 CR0006R1</t>
  </si>
  <si>
    <t>26.501 CR0049R2; 26.501 CR0058R1; 26.502 CR0017R1; 26.502 CR0009R4; 26.502 CR0014R2</t>
  </si>
  <si>
    <t>26.346 CR0668R1</t>
  </si>
  <si>
    <t>26.173 CR0036; 26.174 CR0007</t>
  </si>
  <si>
    <t>26.132 CR0108R1; 26.132 CR0109</t>
  </si>
  <si>
    <t>26.804 CR0003R7; 26.804 CR0004R5</t>
  </si>
  <si>
    <t>26.928 CR0002R5</t>
  </si>
  <si>
    <t>26.114 CR0547R1; 26.114 CR0548R1; 26.114 CR0541R2; 26.114 CR0549R1</t>
  </si>
  <si>
    <t>26.247 CR0179R1</t>
  </si>
  <si>
    <t>26.204 CR0022R2; 26.173 CR0035R2</t>
  </si>
  <si>
    <t>26.118 CR0011R2</t>
  </si>
  <si>
    <t>SA WG6 status report to TSG SA#99</t>
  </si>
  <si>
    <t>Presentation of TS 23.435 v1.0.0 for Information</t>
  </si>
  <si>
    <t>23.435</t>
  </si>
  <si>
    <t>NSCALE</t>
  </si>
  <si>
    <t>Presentation of TS 23.436 v1.0.0 for Information</t>
  </si>
  <si>
    <t>23.436</t>
  </si>
  <si>
    <t>ADAES</t>
  </si>
  <si>
    <t>Presentation of TR 23.700-97 v2.0.0 for Approval</t>
  </si>
  <si>
    <t>23.700-97</t>
  </si>
  <si>
    <t>FS_ACE_IOT</t>
  </si>
  <si>
    <t>Revised WID on Application Data Analytics Enablement Service</t>
  </si>
  <si>
    <t>Rel-17 CRs to TS23255 for UASAPP</t>
  </si>
  <si>
    <t>Rel-17 CRs to TS23558 for EDGEAPP</t>
  </si>
  <si>
    <t>Rel-18 CRs to TR23700-34 for FS_SEALDD</t>
  </si>
  <si>
    <t>Rel-18 CRs to TR23700-78 for FS_PINAPP</t>
  </si>
  <si>
    <t>Rel-18 CRs to TR23700-95 for FS_SNAAPP</t>
  </si>
  <si>
    <t>Rel-18 CRs to TR23700-98 for FS_eEDGEAPP</t>
  </si>
  <si>
    <t>Rel-18 CRs to TS23434 for 5GFLS</t>
  </si>
  <si>
    <t>5GFLS</t>
  </si>
  <si>
    <t>Rel-18 CRs to TS23434 for ADAES</t>
  </si>
  <si>
    <t>Rel-18 CRs to TS23554 for 5GMARCH_Ph2</t>
  </si>
  <si>
    <t>Rel-18 CRs to TS23222 and TS23558 for EDGEAPP_Ph2</t>
  </si>
  <si>
    <t>Rel-18 CR to TS23280, TS23281, TS23282, TS23283 and 23379 for enh4MCPTT</t>
  </si>
  <si>
    <t>Rel-18 CRs to TS23280 for Irail</t>
  </si>
  <si>
    <t>Rel-18 CRs to TS23280, TS23281, TS23282 and TS23379 for MC_AHGC</t>
  </si>
  <si>
    <t>MC_AHGC</t>
  </si>
  <si>
    <t>Rel-18 CRs to TS23283 for MCCI</t>
  </si>
  <si>
    <t>MCCI</t>
  </si>
  <si>
    <t>Rel-18 CRs to TS23289 for MCOver5MBS</t>
  </si>
  <si>
    <t>Rel-18 CR to TS23222 and TS23434 for NSCALE</t>
  </si>
  <si>
    <t>Rel-18 CR to TS23434 for SEAL_Ph3</t>
  </si>
  <si>
    <t>Rel-18 CR to TS23434 and TS23558 for SEALDD</t>
  </si>
  <si>
    <t>Rel-18 CRs to TS23222 for SNAAPP</t>
  </si>
  <si>
    <t>Rel-18 CR to TS23222 for TEI18</t>
  </si>
  <si>
    <t>Rel-18 CRs to TS23255 for UASAPP_Ph2</t>
  </si>
  <si>
    <t>Rel-18 CRs to TS23286 for V2XAPP_Ph3</t>
  </si>
  <si>
    <t>Rel-18 CRs to TR23700-64 for FS_eV2XAPP2</t>
  </si>
  <si>
    <t>23.255 CR0032R2; 23.255 CR0033R2</t>
  </si>
  <si>
    <t>23.558 CR0160; 23.558 CR0161; 23.558 CR0162; 23.558 CR0163; 23.558 CR0212R1; 23.558 CR0213R1; 23.558 CR0115R6; 23.558 CR0141R3; 23.558 CR0245; 23.558 CR0246; 23.558 CR0226R2; 23.558 CR0251R2; 23.558 CR0252R2</t>
  </si>
  <si>
    <t>23.700-34 CR0002; 23.700-34 CR0001R1</t>
  </si>
  <si>
    <t>23.700-78 CR0001; 23.700-78 CR0002</t>
  </si>
  <si>
    <t>23.700-95 CR0001R1</t>
  </si>
  <si>
    <t>23.700-98 CR0003; 23.700-98 CR0005; 23.700-98 CR0004R2</t>
  </si>
  <si>
    <t>23.434 CR0142R3; 23.434 CR0152R1; 23.434 CR0147R2; 23.434 CR0149R2; 23.434 CR0173R1; 23.434 CR0172R2; 23.434 CR0169R2; 23.434 CR0148R4</t>
  </si>
  <si>
    <t>23.434 CR0162</t>
  </si>
  <si>
    <t>23.554 CR0098R1; 23.554 CR0100R1; 23.554 CR0101R1; 23.554 CR0097R1; 23.554 CR0095R2; 23.554 CR0096R2; 23.554 CR0110R1; 23.554 CR0109R1; 23.554 CR0107R1; 23.554 CR0104R1; 23.554 CR0106R1; 23.554 CR0108R1; 23.554 CR0114R1; 23.554 CR0115R1; 23.554 CR0117R1; 23.554 CR0102R1; 23.554 CR0105R2</t>
  </si>
  <si>
    <t>23.558 CR0154; 23.558 CR0171; 23.558 CR0211; 23.558 CR0176R1; 23.558 CR0198R1; 23.558 CR0201R1; 23.558 CR0170R1; 23.558 CR0158R2; 23.558 CR0167R2; 23.558 CR0168R2; 23.222 CR0102R2; 23.558 CR0183R2; 23.558 CR0193R2; 23.558 CR0197R2; 23.558 CR0203R2; 23.558 CR0222R2; 23.558 CR0190R2; 23.558 CR0237; 23.558 CR0165R4; 23.558 CR0248R1; 23.558 CR0136R5; 23.558 CR0264R1; 23.558 CR0205R3; 23.558 CR0232R1; 23.558 CR0233R2; 23.558 CR0229R2; 23.558 CR0231R2; 23.558 CR0155R5; 23.558 CR0156R6; 23.558 CR0230R2; 23.558 CR0240R2; 23.558 CR0238R2; 23.558 CR0258R2; 23.558 CR0259R2; 23.558 CR0263R2; 23.558 CR0138R11; 23.558 CR0214R5; 23.558 CR0196R4; 23.558 CR0234R3; 23.558 CR0207R5; 23.558 CR0236R3; 23.558 CR0247R2; 23.558 CR0254R2; 23.558 CR0255R2; 23.558 CR0220R4; 23.558 CR0159R6; 23.558 CR0235R5</t>
  </si>
  <si>
    <t>23.280 CR0358R5; 23.283 CR0066R2; 23.379 CR0336R2; 23.280 CR0366R2; 23.281 CR0171R2; 23.379 CR0337R2; 23.281 CR0172R2; 23.282 CR0303R2</t>
  </si>
  <si>
    <t>23.280 CR0363R3; 23.280 CR0367R3</t>
  </si>
  <si>
    <t>23.379 CR0332; 23.379 CR0333R2; 23.379 CR0335R2; 23.379 CR0328R4; 23.379 CR0330R2; 23.281 CR0168R2; 23.282 CR0300R2; 23.282 CR0305R1; 23.282 CR0306R1; 23.379 CR0338R1; 23.281 CR0173R1; 23.280 CR0356R3; 23.282 CR0304R2; 23.379 CR0339R2</t>
  </si>
  <si>
    <t>23.283 CR0067R1</t>
  </si>
  <si>
    <t>23.289 CR0096R1; 23.289 CR0100R1; 23.289 CR0097R2; 23.289 CR0098R2</t>
  </si>
  <si>
    <t>23.434 CR0163R1; 23.222 CR0104</t>
  </si>
  <si>
    <t>23.434 CR0153R1; 23.434 CR0154R1; 23.434 CR0155R1; 23.434 CR0156R1; 23.434 CR0158R1; 23.434 CR0159R2; 23.434 CR0174; 23.434 CR0170R1; 23.434 CR0182R1; 23.434 CR0183R1; 23.434 CR0184R1; 23.434 CR0185R1; 23.434 CR0186R1; 23.434 CR0189R1; 23.434 CR0179R1; 23.434 CR0168R3</t>
  </si>
  <si>
    <t>23.558 CR0173R1; 23.434 CR0164R1</t>
  </si>
  <si>
    <t>23.222 CR0098; 23.222 CR0100R1; 23.222 CR0101R1; 23.222 CR0103R2; 23.222 CR0106R2</t>
  </si>
  <si>
    <t>23.222 CR0099R1; 23.222 CR0105R2</t>
  </si>
  <si>
    <t>23.255 CR0035R1; 23.255 CR0038R1; 23.255 CR0041R1; 23.255 CR0034R2; 23.255 CR0036R2; 23.255 CR0040R2; 23.255 CR0042R1; 23.255 CR0037R4; 23.255 CR0039R4; 23.255 CR0043R2</t>
  </si>
  <si>
    <t>23.286 CR0076; 23.286 CR0075R1</t>
  </si>
  <si>
    <t>23.700-64 CR0001R2</t>
  </si>
  <si>
    <t>Aghili</t>
  </si>
  <si>
    <t>Behrouz</t>
  </si>
  <si>
    <t>b_aghili@apple.com</t>
  </si>
  <si>
    <t>Azem</t>
  </si>
  <si>
    <t>Dania</t>
  </si>
  <si>
    <t>+49 30 18681 45417</t>
  </si>
  <si>
    <t>dania.azem@bdbos.bmi.bund.de</t>
  </si>
  <si>
    <t>Baboescu</t>
  </si>
  <si>
    <t>Florin</t>
  </si>
  <si>
    <t>florin.baboescu@broadcom.com</t>
  </si>
  <si>
    <t>Bahr</t>
  </si>
  <si>
    <t>bahr@siemens.com</t>
  </si>
  <si>
    <t>Brekalo</t>
  </si>
  <si>
    <t>Andrijana</t>
  </si>
  <si>
    <t>+33 4 92 94 42 76</t>
  </si>
  <si>
    <t>Andrijana.Brekalo@etsi.org</t>
  </si>
  <si>
    <t>Burbidge</t>
  </si>
  <si>
    <t>Richard</t>
  </si>
  <si>
    <t>richard.c.burbidge@intel.com</t>
  </si>
  <si>
    <t>Cao</t>
  </si>
  <si>
    <t>Aijun</t>
  </si>
  <si>
    <t>aijun.cao@mediatek.com</t>
  </si>
  <si>
    <t>Gen</t>
  </si>
  <si>
    <t>caogen@chinaunicom.cn</t>
  </si>
  <si>
    <t>Charbit</t>
  </si>
  <si>
    <t>gilles.charbit@mediatek.com</t>
  </si>
  <si>
    <t>Hung-chen</t>
  </si>
  <si>
    <t>hung-chen.chen@aptg.com.tw</t>
  </si>
  <si>
    <t>CHEN</t>
  </si>
  <si>
    <t>LI</t>
  </si>
  <si>
    <t>chenli5g@vivo.com</t>
  </si>
  <si>
    <t>Xiang (Steven)</t>
  </si>
  <si>
    <t>steven.x.chen@apple.com</t>
  </si>
  <si>
    <t>chenxu@chinamobile.com</t>
  </si>
  <si>
    <t>Shuichiro</t>
  </si>
  <si>
    <t>chiba.shuichiro@sharp.co.jp</t>
  </si>
  <si>
    <t>CHIN</t>
  </si>
  <si>
    <t>ChenHo</t>
  </si>
  <si>
    <t>chin.chenho@oppo.com</t>
  </si>
  <si>
    <t>Choksi</t>
  </si>
  <si>
    <t>Ojas</t>
  </si>
  <si>
    <t>ojas_choksi@comcast.com</t>
  </si>
  <si>
    <t>Cong</t>
  </si>
  <si>
    <t>Shi</t>
  </si>
  <si>
    <t>shicong@oppo.com</t>
  </si>
  <si>
    <t>Dempo</t>
  </si>
  <si>
    <t>+81 3 3454 1111</t>
  </si>
  <si>
    <t>hiroshidempo@nec.com</t>
  </si>
  <si>
    <t>Diaz</t>
  </si>
  <si>
    <t>Edward</t>
  </si>
  <si>
    <t>edward.diaz@verizonwireless.com</t>
  </si>
  <si>
    <t>Faurie</t>
  </si>
  <si>
    <t>Rene</t>
  </si>
  <si>
    <t>rfaurie-LS@sfr.fr</t>
  </si>
  <si>
    <t>Ferrus</t>
  </si>
  <si>
    <t>Ramon</t>
  </si>
  <si>
    <t>+34 678 53 59 28</t>
  </si>
  <si>
    <t>ramon.ferrus@sateliot.space</t>
  </si>
  <si>
    <t>Flynn</t>
  </si>
  <si>
    <t>+33 4 92 94 42 58</t>
  </si>
  <si>
    <t>kevin.flynn@3gpp.org</t>
  </si>
  <si>
    <t>Frost</t>
  </si>
  <si>
    <t>Tim</t>
  </si>
  <si>
    <t>tim.frost@mediatek.com</t>
  </si>
  <si>
    <t>Fu</t>
  </si>
  <si>
    <t>I-Kang</t>
  </si>
  <si>
    <t>+886 3 567 0766</t>
  </si>
  <si>
    <t>ik.fu@mediatek.com</t>
  </si>
  <si>
    <t>Fujishiro</t>
  </si>
  <si>
    <t>masato.fujishiro.fj@kyocera.jp</t>
  </si>
  <si>
    <t>Gan</t>
  </si>
  <si>
    <t>Jiansong</t>
  </si>
  <si>
    <t>ganjiansong@huawei.com</t>
  </si>
  <si>
    <t>Gogou</t>
  </si>
  <si>
    <t>Vassiliki</t>
  </si>
  <si>
    <t>Vassiliki.Gogou@enisa.europa.eu</t>
  </si>
  <si>
    <t>ENISA</t>
  </si>
  <si>
    <t>Grotz</t>
  </si>
  <si>
    <t>Joel</t>
  </si>
  <si>
    <t>joel.grotz@ses.com</t>
  </si>
  <si>
    <t>Guadalupi</t>
  </si>
  <si>
    <t>Marco</t>
  </si>
  <si>
    <t>marco@sateliot.space</t>
  </si>
  <si>
    <t>Gupta</t>
  </si>
  <si>
    <t>Vivek</t>
  </si>
  <si>
    <t>vivek_g_gupta@apple.com</t>
  </si>
  <si>
    <t>Hall</t>
  </si>
  <si>
    <t>edward.hall@huawei.com</t>
  </si>
  <si>
    <t>Jaemin</t>
  </si>
  <si>
    <t>jaemin.han@intel.com</t>
  </si>
  <si>
    <t>Seunghee</t>
  </si>
  <si>
    <t>seunghee.han@intel.com</t>
  </si>
  <si>
    <t>Xianghui</t>
  </si>
  <si>
    <t>han.xianghui@zte.com.cn</t>
  </si>
  <si>
    <t>he</t>
  </si>
  <si>
    <t>hong</t>
  </si>
  <si>
    <t>hhe5@apple.com</t>
  </si>
  <si>
    <t>Henry</t>
  </si>
  <si>
    <t>dhenry@ntia.gov</t>
  </si>
  <si>
    <t>Heo</t>
  </si>
  <si>
    <t>Youn hyoung</t>
  </si>
  <si>
    <t>youn.hyoung.heo@intel.com</t>
  </si>
  <si>
    <t>Yuzhou</t>
  </si>
  <si>
    <t>hu.yuzhou@zte.com.cn</t>
  </si>
  <si>
    <t>Jeon</t>
  </si>
  <si>
    <t>Minsu</t>
  </si>
  <si>
    <t>minsu.jeon@iala-aism.org</t>
  </si>
  <si>
    <t>IALA</t>
  </si>
  <si>
    <t>Kyeongin</t>
  </si>
  <si>
    <t xml:space="preserve"> +1 469-618-0871</t>
  </si>
  <si>
    <t>kyeongin.j@samsung.com</t>
  </si>
  <si>
    <t>zhuji@meta.com</t>
  </si>
  <si>
    <t>jiangyi@chinamobile.com</t>
  </si>
  <si>
    <t>Kadiri</t>
  </si>
  <si>
    <t>Veera Prasada</t>
  </si>
  <si>
    <t>pkadiri@qti.qualcomm.com</t>
  </si>
  <si>
    <t>Kang</t>
  </si>
  <si>
    <t>Yanchao</t>
  </si>
  <si>
    <t xml:space="preserve"> 86-13811271816</t>
  </si>
  <si>
    <t>kangyanchao@vivo.com</t>
  </si>
  <si>
    <t>Younsun</t>
  </si>
  <si>
    <t>younsun@samsung.com</t>
  </si>
  <si>
    <t>Yunesung</t>
  </si>
  <si>
    <t>+82 10-4738-9610</t>
  </si>
  <si>
    <t>yunesung.kim@sk.com</t>
  </si>
  <si>
    <t>Kueh</t>
  </si>
  <si>
    <t>Victor</t>
  </si>
  <si>
    <t>victor.kueh@huawei.com</t>
  </si>
  <si>
    <t>Lair</t>
  </si>
  <si>
    <t>Yannick</t>
  </si>
  <si>
    <t>yannick.lair@nokia.com</t>
  </si>
  <si>
    <t>Lavasani</t>
  </si>
  <si>
    <t>Shahab</t>
  </si>
  <si>
    <t>+46 70 6360204</t>
  </si>
  <si>
    <t>shahab.lavasani@huawei.com</t>
  </si>
  <si>
    <t>DongJin</t>
  </si>
  <si>
    <t>dongjin@sk.com</t>
  </si>
  <si>
    <t>Moon-il</t>
  </si>
  <si>
    <t>moonil.lee@interdigital.com</t>
  </si>
  <si>
    <t>Leisse</t>
  </si>
  <si>
    <t>Volker</t>
  </si>
  <si>
    <t>v.leisse@cablelabs.com</t>
  </si>
  <si>
    <t>Li</t>
  </si>
  <si>
    <t>licy1036@chinaunicom.cn</t>
  </si>
  <si>
    <t>Dapeng</t>
  </si>
  <si>
    <t>li.dapeng@zte.com.cn</t>
  </si>
  <si>
    <t>Ruyue Yu-Ngok</t>
  </si>
  <si>
    <t>li.ruyue@zte.com.cn</t>
  </si>
  <si>
    <t>Zhendong</t>
  </si>
  <si>
    <t>+86 25 8801 4643</t>
  </si>
  <si>
    <t>li.zhendong@zte.com.cn</t>
  </si>
  <si>
    <t>Zhijun</t>
  </si>
  <si>
    <t>+86 25 52871919</t>
  </si>
  <si>
    <t>li.zhijun3@zte.com.cn</t>
  </si>
  <si>
    <t>Xiaofeng</t>
  </si>
  <si>
    <t>liuxiaofeng_caict@foxmail.com</t>
  </si>
  <si>
    <t>luwei10@xiaomi.com</t>
  </si>
  <si>
    <t>Luan</t>
  </si>
  <si>
    <t>Xiaoxu</t>
  </si>
  <si>
    <t>luanxx@pcl.ac.cn</t>
  </si>
  <si>
    <t>Luetzenkirchen</t>
  </si>
  <si>
    <t>+49 89 998853 26542</t>
  </si>
  <si>
    <t>thomas.luetzenkirchen@intel.com</t>
  </si>
  <si>
    <t>Ma</t>
  </si>
  <si>
    <t>Ruitao</t>
  </si>
  <si>
    <t>mart7@chinaunicom.cn</t>
  </si>
  <si>
    <t>Olivier</t>
  </si>
  <si>
    <t>omarco@sequans.com</t>
  </si>
  <si>
    <t>Marín</t>
  </si>
  <si>
    <t>Enrique</t>
  </si>
  <si>
    <t>emarin.ext@hispasat.es</t>
  </si>
  <si>
    <t>Jesus</t>
  </si>
  <si>
    <t>+34 91 482 27 83</t>
  </si>
  <si>
    <t>jesusmaria.martingarcia@telefonica.com</t>
  </si>
  <si>
    <t>Mcmenamy</t>
  </si>
  <si>
    <t>Jasmina</t>
  </si>
  <si>
    <t>Jasmina.McMenamy@neclab.eu</t>
  </si>
  <si>
    <t>Miller</t>
  </si>
  <si>
    <t>James</t>
  </si>
  <si>
    <t>jim.miller@interdigital.com</t>
  </si>
  <si>
    <t>Mondal</t>
  </si>
  <si>
    <t>Subhas</t>
  </si>
  <si>
    <t>subhas.mondal@hfcl.com</t>
  </si>
  <si>
    <t>Monrad</t>
  </si>
  <si>
    <t>Atle</t>
  </si>
  <si>
    <t>Atle.Monrad@InterDigital.com</t>
  </si>
  <si>
    <t>Moon</t>
  </si>
  <si>
    <t>Sang-Jun</t>
  </si>
  <si>
    <t>moonst@samsung.com</t>
  </si>
  <si>
    <t>Mustapha</t>
  </si>
  <si>
    <t>Mona</t>
  </si>
  <si>
    <t>mona_mustapha@apple.com</t>
  </si>
  <si>
    <t>Ng</t>
  </si>
  <si>
    <t>Chenghock</t>
  </si>
  <si>
    <t>ngchenghock@nec.com</t>
  </si>
  <si>
    <t>Ni</t>
  </si>
  <si>
    <t>Hui</t>
  </si>
  <si>
    <t>+86 10 82882691</t>
  </si>
  <si>
    <t>Hui.ni@huawei.com</t>
  </si>
  <si>
    <t>Osborne</t>
  </si>
  <si>
    <t>Matthew</t>
  </si>
  <si>
    <t>matthew.osborne@ge.com</t>
  </si>
  <si>
    <t>General Electric</t>
  </si>
  <si>
    <t>Palle</t>
  </si>
  <si>
    <t>Naveen</t>
  </si>
  <si>
    <t>naveen_palle@apple.com</t>
  </si>
  <si>
    <t>Park</t>
  </si>
  <si>
    <t>Kenneth</t>
  </si>
  <si>
    <t>kpark@sharplabs.com</t>
  </si>
  <si>
    <t>Parolari</t>
  </si>
  <si>
    <t>Sergio</t>
  </si>
  <si>
    <t>sergio.parolari@zte.com.cn</t>
  </si>
  <si>
    <t>Provvedi</t>
  </si>
  <si>
    <t>Simone</t>
  </si>
  <si>
    <t>simone.provvedi@huawei.com</t>
  </si>
  <si>
    <t>Pudney</t>
  </si>
  <si>
    <t>Chris</t>
  </si>
  <si>
    <t>chris.pudney@vodafone.com</t>
  </si>
  <si>
    <t>QIN</t>
  </si>
  <si>
    <t>qinfei@vivo.com</t>
  </si>
  <si>
    <t>Qiu</t>
  </si>
  <si>
    <t>Haijie</t>
  </si>
  <si>
    <t>haijie.qiu@samsung.com</t>
  </si>
  <si>
    <t>Ramanan</t>
  </si>
  <si>
    <t>Sivasubramaniam</t>
  </si>
  <si>
    <t>Sivasubramaniam.Ramanan@homeoffice.gov.uk</t>
  </si>
  <si>
    <t>Rath</t>
  </si>
  <si>
    <t>Paresh</t>
  </si>
  <si>
    <t>paresh.k.rath.ctr@mail.mil</t>
  </si>
  <si>
    <t>Ren</t>
  </si>
  <si>
    <t>Chi</t>
  </si>
  <si>
    <t>renchi1@chinaunicom.cn</t>
  </si>
  <si>
    <t>RYOO</t>
  </si>
  <si>
    <t>Chang</t>
  </si>
  <si>
    <t>chang@synctechno.com</t>
  </si>
  <si>
    <t>Hyun Suk</t>
  </si>
  <si>
    <t>hswill.ryu@samsung.com</t>
  </si>
  <si>
    <t>Sadeghi</t>
  </si>
  <si>
    <t>Bahar</t>
  </si>
  <si>
    <t>bahar.sadeghi@microsoft.com</t>
  </si>
  <si>
    <t>Gregory</t>
  </si>
  <si>
    <t>gregory.schumacher@mail.peratonlabs.com</t>
  </si>
  <si>
    <t>Changhong</t>
  </si>
  <si>
    <t>chang.hong.shan@intel.com</t>
  </si>
  <si>
    <t>shang</t>
  </si>
  <si>
    <t>zhengyi</t>
  </si>
  <si>
    <t>shangzhengyi@xiaomi.com</t>
  </si>
  <si>
    <t>Jia</t>
  </si>
  <si>
    <t>sj@oppo.com</t>
  </si>
  <si>
    <t>shenyang6@xiaomi.com</t>
  </si>
  <si>
    <t>Zhihua</t>
  </si>
  <si>
    <t>szh@oppo.com</t>
  </si>
  <si>
    <t>Shih</t>
  </si>
  <si>
    <t>Mei-ju</t>
  </si>
  <si>
    <t>mei-ju.shih@fginnov.com</t>
  </si>
  <si>
    <t>Sirotkin</t>
  </si>
  <si>
    <t>Sasha</t>
  </si>
  <si>
    <t>ssirotkin@apple.com</t>
  </si>
  <si>
    <t>Song</t>
  </si>
  <si>
    <t>Jaeyeon</t>
  </si>
  <si>
    <t>jy_song@samsung.com</t>
  </si>
  <si>
    <t>Stojanovski</t>
  </si>
  <si>
    <t>Saso</t>
  </si>
  <si>
    <t>+ 33 6 62 66 19 98</t>
  </si>
  <si>
    <t>saso.stojanovski@intel.com</t>
  </si>
  <si>
    <t>Sumita</t>
  </si>
  <si>
    <t>Masa</t>
  </si>
  <si>
    <t xml:space="preserve"> 81 80 3085 7164</t>
  </si>
  <si>
    <t>sumita.masaomi@huawei.com</t>
  </si>
  <si>
    <t>Chengjun</t>
  </si>
  <si>
    <t>chengjun.sun@samsung.com</t>
  </si>
  <si>
    <t>Haitong</t>
  </si>
  <si>
    <t>haitong_sun@apple.com</t>
  </si>
  <si>
    <t>Tian</t>
  </si>
  <si>
    <t>Dao</t>
  </si>
  <si>
    <t>+46 85 55 289 72</t>
  </si>
  <si>
    <t>tian.dao@zte.com.cn</t>
  </si>
  <si>
    <t>tian.li150@zte.com.cn</t>
  </si>
  <si>
    <t>Toskala</t>
  </si>
  <si>
    <t>Antti</t>
  </si>
  <si>
    <t>+358 40 513 2710</t>
  </si>
  <si>
    <t>Antti.Toskala@nokia.com</t>
  </si>
  <si>
    <t>Tsai</t>
  </si>
  <si>
    <t>Chiou-Wei</t>
  </si>
  <si>
    <t>cw.tsai@mediatek.com</t>
  </si>
  <si>
    <t>Chun-Fan</t>
  </si>
  <si>
    <t>886-3-567-0766</t>
  </si>
  <si>
    <t>chun-fan.tsai@mediatek.com</t>
  </si>
  <si>
    <t>Tsang kwong u</t>
  </si>
  <si>
    <t>Steve</t>
  </si>
  <si>
    <t>steve.tsangkwongu@orange.com</t>
  </si>
  <si>
    <t>Tseng</t>
  </si>
  <si>
    <t>Yung-Lan</t>
  </si>
  <si>
    <t>thomastseng@fginnov.com</t>
  </si>
  <si>
    <t>Vutukuri</t>
  </si>
  <si>
    <t>Eswar</t>
  </si>
  <si>
    <t>eswar.vutukuri@zte.com.cn</t>
  </si>
  <si>
    <t>walker</t>
  </si>
  <si>
    <t>john michael</t>
  </si>
  <si>
    <t>+31 70 340 2912</t>
  </si>
  <si>
    <t>jwalkerpina@epo.org</t>
  </si>
  <si>
    <t>+86 10 58832000 3880</t>
  </si>
  <si>
    <t>wangke@catt.cn</t>
  </si>
  <si>
    <t>Zhaoning</t>
  </si>
  <si>
    <t>wangzn18@chinaunicom.cn</t>
  </si>
  <si>
    <t>Xingguang</t>
  </si>
  <si>
    <t>wei.xingguang@zte.com.cn</t>
  </si>
  <si>
    <t>Deh-Min Richard</t>
  </si>
  <si>
    <t>richard.wu@charter.com</t>
  </si>
  <si>
    <t>Wurffel</t>
  </si>
  <si>
    <t>Emmanuelle</t>
  </si>
  <si>
    <t>+33 4 92 94 42 66</t>
  </si>
  <si>
    <t>emmanuelle.wurffel@etsi.org</t>
  </si>
  <si>
    <t>Xie</t>
  </si>
  <si>
    <t>Lifeng</t>
  </si>
  <si>
    <t>xielf@pcl.ac.cn</t>
  </si>
  <si>
    <t>Zhonghuai</t>
  </si>
  <si>
    <t>xiezh55@chinaunicom.cn</t>
  </si>
  <si>
    <t>Xing</t>
  </si>
  <si>
    <t>TianQi</t>
  </si>
  <si>
    <t>xingtq@chinaunicom.cn</t>
  </si>
  <si>
    <t>Lixiang</t>
  </si>
  <si>
    <t>+86 10 84439777</t>
  </si>
  <si>
    <t>lx.xu@samsung.com</t>
  </si>
  <si>
    <t>xue.fei25@zte.com.cn</t>
  </si>
  <si>
    <t>Yan</t>
  </si>
  <si>
    <t>Zhiyu</t>
  </si>
  <si>
    <t>yanzhiyu@caict.ac.cn</t>
  </si>
  <si>
    <t>Tang</t>
  </si>
  <si>
    <t>yang.tang@apple.com</t>
  </si>
  <si>
    <t>Wenle</t>
  </si>
  <si>
    <t>yangwl@pcl.ac.cn</t>
  </si>
  <si>
    <t>Xiaodong</t>
  </si>
  <si>
    <t>yangxiaodong5g@vivo.com</t>
  </si>
  <si>
    <t>Yao</t>
  </si>
  <si>
    <t>Ge</t>
  </si>
  <si>
    <t>yaog9@chinaunicom.cn</t>
  </si>
  <si>
    <t>Tsang-wei (Ato)</t>
  </si>
  <si>
    <t>Ato.Yu@mediatek.com</t>
  </si>
  <si>
    <t>wzeng@apple.com</t>
  </si>
  <si>
    <t>Jing</t>
  </si>
  <si>
    <t>0086-18612186957</t>
  </si>
  <si>
    <t>zhangjing1@caict.ac.cn</t>
  </si>
  <si>
    <t>Wanqiang</t>
  </si>
  <si>
    <t>zhangwanqiang@huawei.com</t>
  </si>
  <si>
    <t>Zhuoyun</t>
  </si>
  <si>
    <t>zhuoyuzhang@tencent.com</t>
  </si>
  <si>
    <t>ZHAO</t>
  </si>
  <si>
    <t>HUAN</t>
  </si>
  <si>
    <t>zhaoh101@chinaunicom.cn</t>
  </si>
  <si>
    <t>Zhao</t>
  </si>
  <si>
    <t>Liqiang</t>
  </si>
  <si>
    <t>lqzhao@mail.xidian.edu.cn</t>
  </si>
  <si>
    <t>Zhongda</t>
  </si>
  <si>
    <t>Du</t>
  </si>
  <si>
    <t>duzhongda@oppo.com</t>
  </si>
  <si>
    <t>ZHOU</t>
  </si>
  <si>
    <t>WEI</t>
  </si>
  <si>
    <t>zhouwei1@caict.ac.cn</t>
  </si>
  <si>
    <t>Xutao</t>
  </si>
  <si>
    <t>xutao.zhou@vivo.com</t>
  </si>
  <si>
    <t>Wenruo</t>
  </si>
  <si>
    <t>+86 21 38902812</t>
  </si>
  <si>
    <t>wenruo.zhu@huawei.com</t>
  </si>
  <si>
    <t>Zuo</t>
  </si>
  <si>
    <t>Zhisong</t>
  </si>
  <si>
    <t>zuozhisong@oppo.com</t>
  </si>
  <si>
    <t>MCC Support Team Report</t>
  </si>
  <si>
    <t>Rel-18 CRs to TS23558 for EDGEAPP_Ph2</t>
  </si>
  <si>
    <t>SA WG3 Chair report to SA#99</t>
  </si>
  <si>
    <t>Company CR updating the approved CR in S2-2301393 by adding an EN.</t>
  </si>
  <si>
    <t>Corrections to use of RSD validation criteria in URSP rules</t>
  </si>
  <si>
    <t>17.7.0</t>
  </si>
  <si>
    <t>5GS_Ph1, TEI17</t>
  </si>
  <si>
    <t>Summary of change: Update NOTE 8 from clause 6.6.2.1</t>
  </si>
  <si>
    <t>Support SEAL with multi-accesses</t>
  </si>
  <si>
    <t>23.434</t>
  </si>
  <si>
    <t>18.3.0</t>
  </si>
  <si>
    <t>Rel-19 Timeline</t>
  </si>
  <si>
    <t>Support SEAL LMS with multi-accesses by including Non-seamless WLAN offload</t>
  </si>
  <si>
    <t>Editorial changes to TR 23.700-87 for approval</t>
  </si>
  <si>
    <t>SA WG4 Chair Status Report to TSG SA#99</t>
  </si>
  <si>
    <t>Discussion on UE to UE Relay Discovery Security</t>
  </si>
  <si>
    <t>Saad Ahmad</t>
  </si>
  <si>
    <t>[DRAFT] LS on 5G ProSe UE-to-UE Relay discovery security way forward</t>
  </si>
  <si>
    <t>Using Forge-Git as the primary storage for Code</t>
  </si>
  <si>
    <t>Discussion On Rel-19 Timeline</t>
  </si>
  <si>
    <t>ZTE, Sanechips</t>
  </si>
  <si>
    <t>Introduction of Alternative S-NSSAI replacement determined by NSSF</t>
  </si>
  <si>
    <t>Nokia, Nokia Shanghai Bell, Lenovo, ZTE</t>
  </si>
  <si>
    <t>Summary of change: It is proposed to specify the how the AMF uses the NSSF for Network slice replacement for both roaming and non-roaming cases according to TR 23.700-41 clause 8.1.</t>
  </si>
  <si>
    <t>User experiences (UX) dependency on 3GPP standardizations</t>
  </si>
  <si>
    <t>Ask not what the device can do [within 5GS] to enhance QoE for the users – ask what 5GS can do for the device to enhance the QoE for the users.</t>
  </si>
  <si>
    <t>Curt Wong</t>
  </si>
  <si>
    <t>SA WG5 status report</t>
  </si>
  <si>
    <t>To: SA WG3. CC:</t>
  </si>
  <si>
    <t>5.15.5.2.2, 5.15.6, 6.2.14</t>
  </si>
  <si>
    <t>Correction of specs list URL</t>
  </si>
  <si>
    <t>MCC (Specifications manager)</t>
  </si>
  <si>
    <t>21.101</t>
  </si>
  <si>
    <t>14.1.0</t>
  </si>
  <si>
    <t>Rel-14</t>
  </si>
  <si>
    <t>TEI14</t>
  </si>
  <si>
    <t>Frederic Firmin</t>
  </si>
  <si>
    <t>15.0.0</t>
  </si>
  <si>
    <t>16.0.0</t>
  </si>
  <si>
    <t>21.201</t>
  </si>
  <si>
    <t>21.205</t>
  </si>
  <si>
    <t>Discussion on 3GPP transition to next-generation cryptographic algorithms</t>
  </si>
  <si>
    <t>Yusuke Nakano</t>
  </si>
  <si>
    <t>[DRAFT] LS on transition to next-generation cryptographic algorithms</t>
  </si>
  <si>
    <t>4.15.10, 4.17.6.1, 5.2.26.1, 5.2.26.2.1, 5.2.7.2.2, 5.2.7.3.2, 5.2.6.27.2, new: 5.2.26.3, 5.2.26.3.1, 5.2.26.3.2</t>
  </si>
  <si>
    <t>6.1.3.X, 6.1.3.X.a</t>
  </si>
  <si>
    <t>5.31.7.2.1, 5.31.7.2.4,</t>
  </si>
  <si>
    <t>5.15.11.4</t>
  </si>
  <si>
    <t>5.15.11.0, 5.15.11.1,5.15.11.1.1, 5.15.11.1.Y(new), 5.15.11.2, 5.15.11.2.1, 5.15.11.2.Y(new),5.15.11.5, 6.2.28, 6.3.22</t>
  </si>
  <si>
    <t>5.35A.4</t>
  </si>
  <si>
    <t>Wrong TS version uploaded. Revised to SP-230337</t>
  </si>
  <si>
    <t>Abstract of document: TR 33.891 contains the study of Uncrewed Aerial System (UAS) Security for phase 2 of the UAS work. The TR includes security threats, requirements plus both proposed solutions for those requirements and conclusions on the way forward for normative work. Changes since last presentation to SA Meeting: None as this is the first presentation. Outstanding Issues: None. Contentious Issues: None.</t>
  </si>
  <si>
    <t>On UE data collection</t>
  </si>
  <si>
    <t>eNA_Ph2, EVEX, ADAES</t>
  </si>
  <si>
    <t>Discusses how to best address UE data collection in various SA WGs in order to avoid fragmentation in the solutions.</t>
  </si>
  <si>
    <t>This paper is to propose Rel-19 timeline.</t>
  </si>
  <si>
    <t>Revised to SP-230338</t>
  </si>
  <si>
    <t>Rel-19 planning Proposal</t>
  </si>
  <si>
    <t>This paper propose criteria for 2 package approval method.</t>
  </si>
  <si>
    <t>Revised to SP-230339</t>
  </si>
  <si>
    <t>New WID on AI/ML management</t>
  </si>
  <si>
    <t>Revised Study on alignment with ETSI MEC for Edge computing management</t>
  </si>
  <si>
    <t>FS_MEC_ECM</t>
  </si>
  <si>
    <t>Proposed High Level Principles for Rel-19 planning</t>
  </si>
  <si>
    <t>Atarius</t>
  </si>
  <si>
    <t>Roozbeh</t>
  </si>
  <si>
    <t>ratarius@motorola.com</t>
  </si>
  <si>
    <t>Baker</t>
  </si>
  <si>
    <t>John</t>
  </si>
  <si>
    <t>john.baker@mavenir.com</t>
  </si>
  <si>
    <t>gong</t>
  </si>
  <si>
    <t>zhanbo</t>
  </si>
  <si>
    <t>gongzhanbo@hihonor.com</t>
  </si>
  <si>
    <t>Guo</t>
  </si>
  <si>
    <t>Qiuge</t>
  </si>
  <si>
    <t>guoqiuge@catt.cn</t>
  </si>
  <si>
    <t>hanyan@chinamobile.com</t>
  </si>
  <si>
    <t>Haustein</t>
  </si>
  <si>
    <t>thomas.haustein@hhi.fraunhofer.de</t>
  </si>
  <si>
    <t>Heyn</t>
  </si>
  <si>
    <t>thomas.heyn@iis.fraunhofer.de</t>
  </si>
  <si>
    <t>Hicks</t>
  </si>
  <si>
    <t>Simon</t>
  </si>
  <si>
    <t>simon.hicks@dcms.gov.uk</t>
  </si>
  <si>
    <t>Hsieh</t>
  </si>
  <si>
    <t>Bo-Han</t>
  </si>
  <si>
    <t>pohanhsieh@cht.com.tw</t>
  </si>
  <si>
    <t>hunan@chinamobile.com</t>
  </si>
  <si>
    <t>Jian</t>
  </si>
  <si>
    <t>Mengzhen</t>
  </si>
  <si>
    <t>jianmz@chinatelecom.cn</t>
  </si>
  <si>
    <t>Kemos</t>
  </si>
  <si>
    <t>Achilleas</t>
  </si>
  <si>
    <t>+32 2 2991111</t>
  </si>
  <si>
    <t>achilleas.kemos@ec.europa.eu</t>
  </si>
  <si>
    <t>Kuchibhotla</t>
  </si>
  <si>
    <t>Ravi</t>
  </si>
  <si>
    <t>Ravi.Kuchibhotla@motorola.com</t>
  </si>
  <si>
    <t>Kunz</t>
  </si>
  <si>
    <t>akunz@lenovo.com</t>
  </si>
  <si>
    <t>Aijuan</t>
  </si>
  <si>
    <t>+86 10 58832849</t>
  </si>
  <si>
    <t>liuaijuan@catt.cn</t>
  </si>
  <si>
    <t>Mangion</t>
  </si>
  <si>
    <t>Mathieu</t>
  </si>
  <si>
    <t>+33 4 92 94 43 07</t>
  </si>
  <si>
    <t>mathieu.mangion@etsi.org</t>
  </si>
  <si>
    <t>Nilsson</t>
  </si>
  <si>
    <t>Ulf</t>
  </si>
  <si>
    <t>+46 70 669 3009</t>
  </si>
  <si>
    <t>Ulf.S.Nilsson@teliacompany.com</t>
  </si>
  <si>
    <t>Shaikh</t>
  </si>
  <si>
    <t>Viqar</t>
  </si>
  <si>
    <t>vshaikh@mail.peratonlabs.com</t>
  </si>
  <si>
    <t>Shailendra</t>
  </si>
  <si>
    <t>Samar</t>
  </si>
  <si>
    <t>+91 988-622-7956</t>
  </si>
  <si>
    <t>samar.shailendra@intel.com</t>
  </si>
  <si>
    <t>Singh</t>
  </si>
  <si>
    <t>Ray</t>
  </si>
  <si>
    <t>rsingh@mail.peratonlabs.com</t>
  </si>
  <si>
    <t>Speicher</t>
  </si>
  <si>
    <t>sspeiche@qti.qualcomm.com</t>
  </si>
  <si>
    <t>sun</t>
  </si>
  <si>
    <t>Shaohui</t>
  </si>
  <si>
    <t>sunshaohui@catt.cn</t>
  </si>
  <si>
    <t>Tan</t>
  </si>
  <si>
    <t>Peng</t>
  </si>
  <si>
    <t>v-tanpeng@oppo.com</t>
  </si>
  <si>
    <t>Toumi</t>
  </si>
  <si>
    <t>Nassima</t>
  </si>
  <si>
    <t>nassima.toumi@tno.nl</t>
  </si>
  <si>
    <t>Verweij</t>
  </si>
  <si>
    <t>Kees</t>
  </si>
  <si>
    <t>Kees.Verweij@Politie.NL</t>
  </si>
  <si>
    <t>Da</t>
  </si>
  <si>
    <t>wangda@catt.cn</t>
  </si>
  <si>
    <t>Denisha</t>
  </si>
  <si>
    <t>dcjack2@uwe.nsa.gov</t>
  </si>
  <si>
    <t>Yanping</t>
  </si>
  <si>
    <t>xingyanping@catt.cn</t>
  </si>
  <si>
    <t>Erlin</t>
  </si>
  <si>
    <t>erlin.zeng@catt.cn</t>
  </si>
  <si>
    <t>zhangyu@abs.ac.cn</t>
  </si>
  <si>
    <t>Revision of S2-2301393. CR Parser: Revision number wrong on CR cover. Revised to SP-230341</t>
  </si>
  <si>
    <t>Ericsson, Samsung, Huawei, HiSilicon</t>
  </si>
  <si>
    <t>WITHDRAWN: Company CR updating the approved CR in S2-2301393 by adding an EN.</t>
  </si>
  <si>
    <t>Revision of S2-2301393 (23.502 CR3666R1 in CR Pack SP-230115). WITHDRAWN</t>
  </si>
  <si>
    <t>4.15.10, 5.2.26.1, 5.2.7.2.2, 5.2.7.3.2, 5.2.6.27.2, new: 5.2.26.3</t>
  </si>
  <si>
    <t>Intel, SK Telecom, Nokia, Nokia Shanghai Bell, China Mobile, Ericsson, Apple, Deutsche Telekom, DISH Network</t>
  </si>
  <si>
    <t>Voting tool: A short user guide</t>
  </si>
  <si>
    <t>Guidance to use of the electronic voting tool</t>
  </si>
  <si>
    <t>Summary of change: Support of NAT exposure, additional changes to correct some errors</t>
  </si>
  <si>
    <t>Time schedule for Release 19</t>
  </si>
  <si>
    <t>The time schedule for Rel-19 is proposed for decision</t>
  </si>
  <si>
    <t>Krister Sällberg</t>
  </si>
  <si>
    <t>23.558 CR0237; 23.558 CR0165R4; 23.558 CR0248R1; 23.558 CR0264R1; 23.558 CR0205R3; 23.558 CR0232R1; 23.558 CR0233R2; 23.558 CR0229R2; 23.558 CR0231R2; 23.558 CR0230R2; 23.558 CR0240R2; 23.558 CR0238R2; 23.558 CR0258R2; 23.558 CR0259R2; 23.558 CR0263R2; 23.558 CR0214R5; 23.558 CR0196R4; 23.558 CR0234R3; 23.558 CR0207R5; 23.558 CR0236R3; 23.558 CR0247R2; 23.558 CR0254R2; 23.558 CR0255R2; 23.558 CR0220R4; 23.558 CR0235R5</t>
  </si>
  <si>
    <t>Abstract of document: The TS 23.435 specifies the procedures and information flows necessary for Network Slice Capability Exposure for Application Layer Enablement on the basis of SEAL. This technical specification provides Overview of the functionalities of the Network Slice Capability Exposure for Application Layer Enablement, Business relationship and architecture requirements for enabling Network Slice Capability Exposure, application layer architecture fulfilling the architecture requirements and corresponding procedures, information flows and APIs. The work is progressing on the objectives of NSCALE WID, and the technical specification includes the following: 1. Overview of the functionalities of the Network Slice Capability Exposure for Application Layer Enablement; 2. Business relationship for Network Slice Capability Exposure; 3. Architecture requirements; 4. Application layer architecture with functional entity and reference point descriptions; 5. Identities and commonly used values; 6. Detailed procedures including information flows and APIs, covering: a. Registrations; b. Slice API configuration and translation c. Application layer network slice lifecycle management d. Network slice optimization based on AF policy e. Discovery of management service exposure f. Network slice related performance and analytics monitoring g. Information collection from NSCE server(s) h. predictive slice modification in edge based NSCE deployments i. Multiple slices coordinated resource optimization j. Network slice adaptation for VAL application k. Authorization and authentication l. Slice related communication service lifecycle management exposure m. Predictive slice modification in Inter-PLMN based slice service continuity 7. Deployment models in the Annex. Changes since last presentation to SA Meeting #99 : First presentation of TS 23.435 to SA. Outstanding Issues: Following in-progress work is expected to be complete by SA#100 (June 2023): Detailed procedures including information flows and APIs for services including Network slice fault management capability, QoS verification capability, Slice requirements alignment capability, Slice policy and configuration alignment, Network Slice Information Delivery, Network Slice Allocation by VAL server. Contentious Issues: None</t>
  </si>
  <si>
    <t>Abstract of document: TS 23.436 specifies application data analytics enablement capabilities to support vertical applications' requirements. This technical specification has specified the following: 1) Architecture and architectural requirements; 2) Deployment models; 3) Identities and commonly used values; 4) ADAE layer functional description and procedures for the following features: - Support for application performance analytics - Support for slice-specific application performance analytics - Support for UE-to-UE application performance analytics - Support for location accuracy analytics - Support for service API analytics - Support for edge load analytics - Service experience to support application performance analytics Changes since last presentation to TSG SA: This is the first presentation to TSG SA. Outstanding Issues: Alignment with SA WG4 is needed on EVEX reuse. Contentious Issues: None</t>
  </si>
  <si>
    <t>Abstract of document: 3GPP TR 23.700-97 studies potential enhancements to SEAL functionality to support application capability exposure to general purpose servers or 3rd party IoT applications via IoT Platforms. The study takes into consideration the existing work for Core Network exposure in 3GPP TS 23.502 and provides recommendations for normative work. 3GPP TR 23.700-97 has identified key issues and solutions necessary to ensure efficient use and deployment of IoT Platforms in the 5G network. The features being studied seek to provide optimizations in several dimensions: use of Core Network resources, abstracting Core Network exposure to IoT Servers behind an IoT Platform, optimizing IoT Server functionality, etc. Solutions are to be recommended for the normative work within the ongoing eSEAL2 Work Item in SA WG6. Changes since last presentation to TSG SA Meeting: - IoT Platform PSM monitoring and configuration - Configuration of Communication Patterns - NIDD configuration - Evaluation of solutions - Conclusion Outstanding Issues: TBD Contentious Issues:  TBD.</t>
  </si>
  <si>
    <t>Updates Justification,Objectives, Outputs, timescales and Rapporteur</t>
  </si>
  <si>
    <t>Updates Objectives, Outputs and timescales</t>
  </si>
  <si>
    <t>Editorial update to TR 23.700-87</t>
  </si>
  <si>
    <t>To: SA WG3</t>
  </si>
  <si>
    <t>It is proposed that as an alternative 3GPP should allow storing the normative source code in Forge/Git and not in the TS Word Annexes.</t>
  </si>
  <si>
    <t>Summary of change: Replacing the broken link by the counterpart on the 3GPP portal</t>
  </si>
  <si>
    <t>Discusses open questions and potential risks related to the transition of the 3GPP System to next-generation cryptographic algorithms, as recently presented to SA WG3. Considering the potential risk of new algorithms being introduced too late or without careful consideration, it is proposed to send an LS to SA WG3 affirming the importance of a study required dedicated on introduction to next-generation cryptographic algorithms.</t>
  </si>
  <si>
    <t>Objective: 1. To specify the AI/ML management capabilities, including use cases, requirements and solutions for each phase of the AI/ML operational workflow for managing the AI/ML capabilities in 5GS (i.e., management and orchestration (e.g., MDA defined in TS 28.104), 5GC (e.g., NWDAF defined in TS 23.288) and NG-RAN (e.g., RAN intelligence defined in TS 38.300 and TS 38.401)), including - Management capabilities for ML training phase, which includes control of producer-initiated ML training, data management for ML training, performance evaluation for ML training, ML entity validation, ML context management, ML entity capability discovery, ML entity testing; - Management capabilities for ML deployment phase, including management of ML entity loading; and - Management capabilities for AI/ML inference phase. Editors Note: the list of management capabilities for AI/ML inference phase is to be added. 2. To describe the deployment scenarios of the AI/ML management capabilities, with consideration of alignment with other relevant 3GPP WGs (e.g., RAN WG3, SA WG2) and ETSI ISG ZSM.</t>
  </si>
  <si>
    <t>Updates Justification, Outputs and Supporting companies</t>
  </si>
  <si>
    <t>Updates timescales</t>
  </si>
  <si>
    <t>Abstract of document: This document contains objectives, requirements and test cases that are specific to the MnF network product class. It refers to 3GPP TS 33.117 the Catalogue of General Security Assurance Requirements and formulates specific adaptions of the requirements and test cases given there, as well as specifying requirements and test cases unique to the MnF network product class. Changes since last presentation to TSG SA: This is the first time the document is presented to TSG SA. Outstanding Issues: Editorial updates to correct references to clauses introduced in other documents. Open issues related to the requirements and tests in the categories of web servers, network devices and SBA. Other potential updates to align with SA WG5 progress on MnF related work items. Contentious Issues: None</t>
  </si>
  <si>
    <t>Abstract of document: This document contains the potential threat, potential requirement, solutions and the conclusion. Changes since last presentation to TSG SA: This is the first time the document is presented to TSG SA. Outstanding Issues: None. Contentious Issues: None</t>
  </si>
  <si>
    <t>Abstract of document: TS 33.523 contains the SCAS test case for the various split gNB entities, i.e. gNB-CU, gNB-CU-CP, gNB-CU-UP and DU. Changes since last presentation to SA Meeting: None as this is the first presentation. Outstanding Issues: Some editorial work needed based on the other CRs being approved. Contentious Issues: None</t>
  </si>
  <si>
    <t>Abstract of document: The document contains requirements and test cases that are specific to the AAnF network product class. It refers to the Catalogue of General Security Assurance Requirements and formulates specific adaptions of the requirements and test cases given there, as well as specifying requirements and test cases unique to the AAnF network product class. Changes since last presentation to &lt;TSG&gt; Meeting #&lt;N&gt;: Not yet presented Outstanding Issues: None Contentious Issues: None</t>
  </si>
  <si>
    <t>Abstract of document: The document captures the virtualized network product class descriptions, threats and critical assets that have been identified in the course of the work on 3GPP security assurance specifications. It contains generic aspects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</si>
  <si>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The document captures methodology of security assurance for virtualized network product class It contains generic aspects like role definition, procedures, process, etc.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</si>
  <si>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The present document studies the security aspects of enablers for network automation for the 5G system based on the outcome of TR 23.700-81 [6]. More specifically, this document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 t have enough time to proceed, e.g. NWDAF detection related issues. - Any further security enhancements which need to be studied based upon the ongoing SA WG2 eNA Phase 3 work. Changes since last presentation to &lt;TSG&gt; Meeting #&lt;N&gt;: Not yet presented Outstanding Issues: KI#4 and KI#6 are not concluded yet. Contentious Issues: None</t>
  </si>
  <si>
    <t>Abstract of document: The scope of present document is based on the requirements for SNA (TS 22.261 clause 6.10.2) [2] and on the Study on application enablement aspects for subscriber-aware northbound API access (TR 23.700-95) [3]. The objective of this study is to: 1. Identify potential new security requirements related to API invocation (such as user authorization) and define potential solutions to fulfil these requirements.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 Changes since last presentation: This is the first presentation Outstanding Issues: Resolution of editor's notes in the conclusion expected by SA WG3#111 Contentious Issues: No contentious issues</t>
  </si>
  <si>
    <t>Abstract of document: Study the security aspects for any potential enhancements to be developed based on the outcome of the study in TR 23.700-08 (Study on enhanced support of Non-Public Networks; Phase 2). Specific aspects covered in this study are Security of non-3GPP access for SNPN (Key Issue #1) and Authentication for UE access to hosting network (Key Issue #2). Changes since last presentation: Not applicable, first presentation to TSG SA Outstanding Issues: Editor's Notes in the conclusions of Security of non-3GPP access for SNPN (Key Issue #1) and Authentication for UE access to hosting network (Key Issue #2). Expected to be concluded by Q2/2023. Contentious Issues: None</t>
  </si>
  <si>
    <t>Abstract of document: TR 33.892 contains the study to enable URSP rules to securely identify Applications (FS_USIA). The TR includes security threats and requirements as well as solutions for those requirements. Changes since last presentation: This is the first presentation to SA plenary. Outstanding Issues: Conclusions on the solutions. Contentious Issues: None</t>
  </si>
  <si>
    <t>Abstract of document: The present document studies enhanced security aspects of the 5G Service Based Architecture. It analyses potential threats, studies necessary security enhancements, and documents decisions of solutions to be adopted or not adopted after evaluating the risks versus the complexity.  Changes since last presentation to TSG SA Meeting #94: KI#10-12 added, 15 more solutions on 10 of 12 KIs added, clean-up of editor's notes. Conclusions to KI#1-9 added. In SA WG3#109Adhoc it was decided that KI#10+KI#12 and 4 related solutions (related to N32/SEPP) will be outsourced to a dedicated Rel-19 study to continue work on those topics. The SBA study concludes accordingly for those KIs. Outstanding Issues: Analysis update on KI#11. Resolution of 2 pending ENs in Sol. 21 and 22. Editorial: Removal of N32/SEPP KIs and solutions, once the new Rel-19 study is agreed to avoid double documentations. Contentious Issues: none</t>
  </si>
  <si>
    <t>Objective: The objectives of this work item are the normative work according to the conclusions from the WWC study TR33.887:  Authentication of the AUN3 device, which may or may not be in the 5G key hierarchy. Protecting redirection information sent from the network to the UE in the event of N3IWF/TNAP relocation. Support authentication of UE connecting to RG using NSWO procedure.</t>
  </si>
  <si>
    <t>Objective: The objective of this work items is to specify the security enhancements, functionalities and procedures based on conclusions of TR 33.891 (clause 7). Specifically, the detailed objectives include: - specify security for unicast communications over PC5 for transporting C2 communications, including the authorization of C2 communication over PC5 by the USS; - specify security for supporting Broadcast Remote ID based on PC5 leveraging A2X (Aircraft-to-everything); and  - specify a security for PC5 for DAA leveraging A2X (Aircraft-to-everything), supporting both unicast and broadcast mode direct communication over PC5.</t>
  </si>
  <si>
    <t>Objective: The objective of this work item is the normative work according to the conclusions from the study TR 33.876 described in clause 7: - KI#1: Adopt and specify the CMP protocol for the procedures of certificate enrolment and certificate renewal in 5G SBA.  - KI#2: It is proposed to pursue an approach where the OAM system of the NF provides the initial trust to be used during NF operator certificate enrolment procedure. The initial trust can be implemented by an initial (OAM) certificate (although other implementation options are also valid, e.g., signature of certain NF parameters), which can be verified by the operator CA/RA, since the trust between the OAM system and the operator CA/RA has been pre-established. - KI#5: For certificate revocation, it is agreed to pursue CRL in the normative phase. OCSP and OCSP stapling are possible additional certificate revocation schemas for SBA. The support of those mechanisms will be decided during normative phase. - KI#7: Investigate the possibility to adopt the extensions introduced in IETF draft-reddy-lamps-jose-eku-00, which is work in progress in IETF at the time of writing.</t>
  </si>
  <si>
    <t>Objective: The objective of this work item is to specify the security aspects of enabling next generation real time communication services as concluded in TR33.890. The security aspects to be specified cover: - Service-based architecture in IMS media control interfaces. - Data Channel usage in IMS network.</t>
  </si>
  <si>
    <t>Objective: The objective of this work item is to specify the security aspects of enabling Edge Computing in 5GC concluded in TR 33.739. The security aspects to be specified include the following objectives: - Security enhancement for edge computing based on SA WG2 architecture, such as o Authorization of PDU session to support local traffic routing to access an EHE in the VPLMN Authorization between EESes o Security of EAS discovery procedure via V-EASDF in VPLMN - Security enhancement of enabling edge computing applications based on SA WG6 architecture, such as o Authentication and authorization of the EEC/UE by the ECS/EES o Authentication mechanism selection between EEC and ECS/EES o Authentication and Authorization between V-ECS and H-ECS o Transport security for the EDGE10 interface o Authorization between EESes Other conclusions requiring normative works achieved in the TR 33.739 could also be captured in the WID if needed.</t>
  </si>
  <si>
    <t>Objective: The objective is to specify the following aspects: 1. Specify the AKMA roaming aspects based on the conclusions from TR 33.737, specifically, - specify the requirements of AKMA roaming architecture, 2. Specify the architecture and related procedures of introducing the AP based on the conclusion from TR 33.737.</t>
  </si>
  <si>
    <t>Objective: The objective is to specify the following aspects regarding to the MSGin5G Service in Rel-18, as requested by SA WG6 per S3-222466/S6-222343: - the security protection of the reference point MSGin5G-7, - the security aspects of the interconnection between two MSGin5G servers, - the authentication and authorization as well as the security protection between the Gateway/Proxy UE and the MSGin5G Server.</t>
  </si>
  <si>
    <t>Objective: The main objective of the work item is to produce normative specification based on the conclusions identified in TR 33.738 (clause 7). More specifically, the following objectives are expected to be specified as a result of this work item: - Protection of data and analytics exchange in roaming case - Security for AI/ML model storage and sharing -    Authorization of selection of participant NWDAF instances in the Federated Learning group</t>
  </si>
  <si>
    <t>6.6.2.1</t>
  </si>
  <si>
    <t>Rel-18 mirror CR: Summary of change: Update 'NOTE 8' from clause 6.6.2.1</t>
  </si>
  <si>
    <t>Objective: The objective is to specify enhancements to 5GS on the security aspects for the Enhanced support of Non-Public Networks Phase 2. Specifically, as per conclusions reached within TR 33.858, the following aspects are included: - Security of non-3GPP access for SNPN, including - Untrusted non-3GPP access, - Trusted non-3GPP access, - NSWO, and - N5CW devices. Security aspects of access to localized services can be described in informative text.</t>
  </si>
  <si>
    <t>Objective: The objective is to develop the SCAS for the PCF network product class, with the aims to: - identify critical assets and threats of the PCF not already identified in TR 33.926 - develop and/or adapt PCF specific security functional requirements and related test cases - develop and/or adapt PCF specific basic vulnerability testing requirements and related test cases</t>
  </si>
  <si>
    <t>Objective: The objective of this work item is to specify the security and privacy aspects of proximity based services in the 5G system Phase 2. This WID is based on the current conclusions in TR 33.740 and TR 23.700-33 and the corresponding contents in TS 23.304. The following security and privacy aspects are considered based on TR 33.740: - Security protection for the 5G ProSe UE-to-UE communication over UE-to-UE Relay. (KI#2) - Authorization of 5G ProSe UE-to-UE relay communication. (KI#3) - Privacy protection for 5G ProSe UE-to-UE relay communication. (KI#4) - Security protection for Emergency Services over UE-to-Network Relay. (KI#6)</t>
  </si>
  <si>
    <t>Objective: The objective is to specify enhancements to 5GS on the security and privacy aspects for Ranging-based services and sidelink positioning. The work item is based on the conclusions reached within TR 33.893. It is aimed to define the following aspects: - Security and privacy protection for Ranging-based services and sidelink positioning discovery - Security and privacy protection for Ranging-based services and sidelink positioning service exposure to a third party. Coordination with SA WG2 will be needed to meet the objectives of this work item.</t>
  </si>
  <si>
    <t>Objective: This work item will address the SA WG3 normative security work for the SEAL architecture based on the output of SA WG6 as specified in TS 23.434 and TS 23.433, as follows: - Security for the network domain interfaces for inter-system switching between 5GS and EPS. - Security for the network domain interfaces for VAL service over 5GS supporting EPS interworking. - Security for the network domain interfaces for the multicast services offered by SEAL for EPS and 5GS.</t>
  </si>
  <si>
    <t>Objective: Based on SA WG1 requirements for SNA (TS 22.261 clause 6.10.2), SA WG6 normative work, and the SA WG3 study TR 33.884, the SA WG3 objectives of this work item include the following: This WID for enhancing CAPIF regarding resource owner awareness. Existing mechanisms without resource owner awareness are still available. There are two main use cases to consider Use case A: AF outside of UE is API invoker Use case B: API invoker residing on UE accessing its own resources - For mutual authentication of API invoker AF and API exposing function in use case A, TS 33.122 is reused. - For authorization, the OAuth2.0 Framework is one option. The API invoker has the role of the OAuth client.</t>
  </si>
  <si>
    <t>Updates related Wis, Justification, Objectives and Supporting companies</t>
  </si>
  <si>
    <t>Objective: The objectives of this work item are: 1. Improvement on the existing TS 28.533 description of SBMA including improving the overview of SBMA series specifications based on Rel-18 work progress. 2. Address the architecture enhancement based on the collaboration with other industry groups (e.g GSMA OPG etc.). 3. Restructure the specifications for Fault supervision. 4. Update 32.300 'Name convention for Managed Objects' to include SBMA. 5. Update 32.404 ' Performance Management (PM); Performance measurements; Definitions and template ' to be valid for SBMA 6. Add node selection mechanism (inspired by XPath) for targeted notification subscriptions 7. Update stage 2 definitions of the Prov MnS based on the update proposals documented in clause 4.3 and 4.4 of TR 28.831.</t>
  </si>
  <si>
    <t>Objective: The objectives of this work item include definitions in the normative specifications to enhance the 3GPP management system as per conclusions reached within TR 28.833 for the following aspects: - Specifying the enhanced NRM to support the management of 5G LAN-type services, including configuration management of 5G NF. - Specifying enhancements in the management system of new performance measurement, related KPIs and attributes at the VN group level.</t>
  </si>
  <si>
    <t>Objective: The objective of this work item is to specify charging architecture and charging information for - Converged charging for data connectivity in SNPN; - Converged charging for access connection in SNPN; - Converged charging for data connectivity in PLMN; - Converged charging for access connection in PNI-NPN; - Converged charging for data connectivity in PNI-NPN. This work will be based on the corresponding conclusions documented in clauses 5.1.6, 5.2.6, 5.3.6, 6.1.6 and 6.2.6 of TR 28.828.</t>
  </si>
  <si>
    <t>Objective: The objective of this work item is to describe how distribution of Rating Function (RF) and Account Base Managed Function (ABMF) in order to support: - Use cases that require real-time charging (e.g. URLLC) - Workload distribution across 5GS (increase redundancy and availability) - UE mobility between Edges - Distributed CCS discovery It will use the Nchf_ConvergedCharging service and detailed deployment options for CCS, in regard to CHF, ABMF and RF for information.</t>
  </si>
  <si>
    <t>Objective: The objective of this work item is to enhance the intent driven management services of 5G networks by specifying the following aspects: Improve and correct the existing solutions for generic intent model in TS 28.312. Editor s Note: List of improvement and corrections to be added. After completion of the improvement and correction of generic intent model, the following objectives could begin. Specify requirements and solutions for new scenarios for intent driven management for 3gpp network and services, including: Intent driven approach for RAN energy saving Intent driven approach for radio capacity assurance Intent driven approach for 5GC management, specifically 5GC network delivering  Specify new capabilities and solutions for intent driven management, including: Intent report, including report intent fulfilment information and achieved value for expectation targets. Intent conflict management, specifically priority information for intent, and notify/report intent conflict information. Enablers for Intent Fulfilment, specifically mapping of Intents to MLEntities capabilities. Intent fulfilment feasibility checks Intent handling capability obtaining (i.e. allow MnS consumer know what expectation targets and expectation objects can be supported by MnS producer) Improve the existing solutions and specify new solutions for the requirements documented in TS 28.312: Radio service intent expectations Enhancement of radio network intent expectations Describe collaboration with other SDOs in the Annex of TS 28.312, including deployment scenarios for intent interface, and comparison of management operations and processes for intent management.</t>
  </si>
  <si>
    <t>Objective: The objective of the work item is to specify the details on how to enhance the management aspects related to the NWDAF based on the TR 28.864, including: 1. For the NWDAF applying for all deployment scenarios: 1.1. Specifying enhancement to support providing performance of the data collection actions initiated by NWDAF and data management services provided by NWDAF, including 1.1.1. the statistic information about how frequently the NWDAF collects data and service successful rate; 1.1.2. the statistic information about how frequently the data management services are requested and service successful rate. 2. For the deployment scenario supporting multiple NWDAFs and coordination between multiple NWDAFs: 2.1. Specifying enhancement to support providing performance of the analytic services requested by the Aggregator NWDAF for aggregating the analytics information from the other NWDAFs, including 2.1.1. the statistic information about how frequently a specific analytic service is requested and the service successful rate. 3. For the deployment scenario including NWDAF with logical decomposition: 3.1. Specifying enhancement to 3GPP NRMs to support management of NWDAF supporting logical decomposition, i.e. the NWDAF which is deployed with only MTLF (Model Training Logical Function) or with only AnLF (Analytics Logical Function) or both MTLF and AnLF; 3.2. Specifying enhancement to support providing performance of the analytic services provided by NWDAF which contains AnLF, including 3.2.1. the statistic information about how frequently a specific analytic service is requested and the service successful rate; 3.2.2. performance of NWDAF about time consumed by NWDAF to provide a specific analytic service and analytics generation failures related to timing attributes specified in the analytics subscription/request; 3.3. Specifying enhancement to support providing performance of the ML model provisioning services provided by NWDAF which contains MTLF, including 3.3.1. the statistic information about how frequently a ML model specified for an analytic is requested and the service successful rate; Note: The NWDAF containing AnLF and/or MTLF is the NWDAF supporting logical decomposition.</t>
  </si>
  <si>
    <t>Objective: The objective of this work item is to specify charging solutions based on TR 32.847 conclusions for Converged Charging for Network Slice-Specific Authentication and Authorization (NSSAA) (Solutions #8.1). These converged charging solutions will use the Nchf_ConvergedCharging service.</t>
  </si>
  <si>
    <t>Objective: The objectives of the work item are as follows: 1. Specifying the concept, use case and requirements associated with business roles and service for 3GPP management system with integrated satellite IoT component(s); 2. Specifying enhancement to 3GPP NRMs supporting IoT NTN; 3. Specifying appropriate performance measurements and KPIs for IoT NTN. This work may require cooperation with RAN WGs.</t>
  </si>
  <si>
    <t>Objective: The objective is to support enhanced management of NPN based on conclusions in TR 28.907: - Specify enhanced management of SNPN and PNI-NPN. For example, new requirements and solutions (e.g. NRM modelling, provisioning procedures) to support SA WG1, SA WG2 and RAN WG3 normative work for NPN. - Specify requirements and solutions for management of the related information for NPN service customer context information, which can be applied by NPN service provider to restrict the management capabilities and corresponding managed network resources exposed to NPN service customer. . - Specify requirements and solutions for fault management capabilities scoping NPN and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 The existing solutions (e.g. the related solutions of network slicing management, the related solutions of management capability exposure and the related solutions of access control for management service) which aim at network slicing should be reused as much as possible.</t>
  </si>
  <si>
    <t>Updates Justification, Objectives, timescales and impacts</t>
  </si>
  <si>
    <t>Updates Justification, Objectives and Supporting companies</t>
  </si>
  <si>
    <t>Updates Justification, Objectives and timescales</t>
  </si>
  <si>
    <t>Abstract of document: The document TR 28.907 studies further enhancements to management of non-public networks. Changes since last presentation to SA Meeting: Conclusions for some key issues are added in the TR. Outstanding Issues: None. Contentious Issues: None.</t>
  </si>
  <si>
    <t>Abstract of document: The objective of study on charging aspects for enhanced support of non-public networks is to investigate and make recommendations on charging aspects for non-public networks based on the TS 23.501, TS 23.502, TS 23.503, TS 23.228 and TS 23.167: - Charging scenarios and potential charging requirements for non-public networks (i.e. Stand-alone Non-Public Network (SNPN) or Public Network Integrated NPN (PNI-NPN)). - Possible charging solutions for non-public networks with potential impact on charging architecture, charging functions and charging procedures. - End user charging and inter-provider charging by considering the different business roles. Changes since last presentation to SA Meeting #97e: All following key issues are addressed with solutions: - Converged charging for access connection in SNPN. - End user charging in SNPN interworking with PLMN. - Inter-provider charging in SNPN interworking with PLMN. - Converged charging for access connection in PNI-NPN. - Converged charging for data connectivity in PNI-NPN. Outstanding Issues: N/A Contentious Issues: N/A</t>
  </si>
  <si>
    <t>Abstract of document: The document TR 28.833 studies the potential use cases, requirements, and enhancements for the management (e.g. performance measurement and related new KPIs regarding VN group communication) to support 5G-LAN capabilities defined by TS 23.501. The document provides conclusions and recommendations on standardization phase. Changes since last presentation to SA Meeting: This is the first presentation of the TR. Outstanding Issues: None. Contentious Issues: None.</t>
  </si>
  <si>
    <t>Abstract of document: This document is to report to the TSG the status of the Study on Enhancement of the management aspects related to NWDAF(FS_MANWDAF) and the TR 28.864 corresponding. Changes since last presentation to TSG SA Meeting # This is the first presentation of the technical report. Outstanding Issues: Text of the requirements of a few KIs need to be clarified. The name of a few requirements needs to be improved. Contentious Issues: No</t>
  </si>
  <si>
    <t>Abstract of document: The document TR 28.834 studies potential use cases, requirements and solutions for the management of cloud-native virtualized network function and the impacts on the 3GPP management system. The document provides conclusions and recommendations on the next steps in the standardization. Changes since last presentation to SA Meeting: This is the first presentation of the TR. Outstanding Issues: None. Contentious Issues: None.</t>
  </si>
  <si>
    <t>Abstract of document: This feasibility study identifies use cases and requirements for exposing information and capabilities of the 3GPP management system to external energy utility service providers based on energy utility communication scenarios already considered in SA WG1's FS_5GSEI study and SEI feature. The study further considers which and how management capabilities and information can be provided to mobile network operators by the external energy utility service providers and vice versa. Changes since last presentation to TSG SA This is the first presentation of TR 28.829 to TSG SA. This TR is being brought for information. Outstanding Issues: Terminology Alignment. Addition of clarifications expected. Removal of Editor's Notes. A solution for the third objective. Contentious Issues: None.</t>
  </si>
  <si>
    <t>Abstract of document: It is the TR of Rel-18 study on charging aspects for enhancements of Network Slicing Phase 2 in continuation of the converged charging limited to data collection functionalities, to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 Conducted by considering TS 23.501 and TS 23.502. - Consider service-based management framework for Network Slicing management specified under TSs series (TS 28.533, TS 28.532 and TS 28.541). Changes since last presentation to SA Meeting #94E: All following Key issues are addressed with solutions: - Converged Charging for NSACF (simultaneous number of UEs/max. number of UEs per network slice and simultaneous number of PDU sessions/max. number of PDU sessions per network slice) - volume based converged charging per network slice - UE Converged Charging based on network slice charging - Converged Charging for actual duration per network slice - Converged Charging for NSSAA Outstanding Issues: None. Contentious Issues: None.</t>
  </si>
  <si>
    <t>Objective: The objective of this work item is to define IMS Data Channel as part of the 3GPP PS Data Off Exempt Services.</t>
  </si>
  <si>
    <t>Objective: This work Item aims at defining 5G service requirements on edge computing for industrial Scenarios The objectives are to: Add additional clarifications on privacy and security protection regarding Mobile Robots and AGV  Add new use case on for industrial edge regarding digital twin</t>
  </si>
  <si>
    <t>Objective: The objective of this work item is: - To create normative requirements for the following three RVAS in 5GS including for the HPLMN to provide a northbound API, to enable 3rd parties and operators to provide RVAS.: o Welcome SMS o Steering of Roaming (SoR) during the registration procedure o Subscription-based routing to a particular core network (e.g., in a different country) NOTE: This work item is not expected to introduce any changes to the security mechanisms between operators.</t>
  </si>
  <si>
    <t>Objective: The goal of this work item is to specify that the 5G system shall support the service continuity for XR services and support the connectivity for XR services under high UE mobility.</t>
  </si>
  <si>
    <t>Objective: The objectives of this study are: To study use cases on interconnect between SNPNs and interconnect of SNPN with identity providers that authenticate and authorize UE access to the SNPNs. To perform a gap analysis and to identify potential new service requirements and enhancements for 5G system: o to enable interconnect between SNPNs. o to enhance interconnect of SNPNs with identity providers that authenticate and authorize UE access to the SNPNs. NOTE: there will be no requirement for a PLMN to enhance their interconnect with SNPNs or operate an identity provider.</t>
  </si>
  <si>
    <t>Updates impacts, Objectives and Supporting companies</t>
  </si>
  <si>
    <t>SP-230353</t>
  </si>
  <si>
    <t>SP-230354</t>
  </si>
  <si>
    <t>SP-230355</t>
  </si>
  <si>
    <t>SP-230356</t>
  </si>
  <si>
    <t>SP-230357</t>
  </si>
  <si>
    <t>SP-230358</t>
  </si>
  <si>
    <t>SP-230359</t>
  </si>
  <si>
    <t>SP-230360</t>
  </si>
  <si>
    <t>SP-230361</t>
  </si>
  <si>
    <t>SP-230362</t>
  </si>
  <si>
    <t>SP-230363</t>
  </si>
  <si>
    <t>SP-230364</t>
  </si>
  <si>
    <t>SP-230365</t>
  </si>
  <si>
    <t>SP-230366</t>
  </si>
  <si>
    <t>SP-230367</t>
  </si>
  <si>
    <t>SP-230368</t>
  </si>
  <si>
    <t>SP-230369</t>
  </si>
  <si>
    <t>SP-230370</t>
  </si>
  <si>
    <t>SP-230371</t>
  </si>
  <si>
    <t>SP-230372</t>
  </si>
  <si>
    <t>SP-230373</t>
  </si>
  <si>
    <t>SP-230374</t>
  </si>
  <si>
    <t>M Nair</t>
  </si>
  <si>
    <t>Prathap</t>
  </si>
  <si>
    <t>prathap.nair@ge.com</t>
  </si>
  <si>
    <t>Magnabosco</t>
  </si>
  <si>
    <t>Philippe.Magnabosco@enisa.europa.eu</t>
  </si>
  <si>
    <t>Wagner</t>
  </si>
  <si>
    <t>sebastian.wagner@eurecom.fr</t>
  </si>
  <si>
    <t>B-A</t>
  </si>
  <si>
    <t>SA WG6 Secretary</t>
  </si>
  <si>
    <t>Presentation of TS 23.435 v1.1.0 for Information</t>
  </si>
  <si>
    <t>Orange, Deutsche Telekom, Telecom Italia, KPN</t>
  </si>
  <si>
    <t>Chelle</t>
  </si>
  <si>
    <t>Venkata Rama Raju</t>
  </si>
  <si>
    <t>cvramaraju.v@gov.in</t>
  </si>
  <si>
    <t>Davis</t>
  </si>
  <si>
    <t>Lawrence</t>
  </si>
  <si>
    <t>Lawrence.Davis@ge.com</t>
  </si>
  <si>
    <t>Eisemann</t>
  </si>
  <si>
    <t>gregory.c.eisemann.ctr@mail.mil</t>
  </si>
  <si>
    <t>Gutierrez Estevez</t>
  </si>
  <si>
    <t>d.estevez@samsung.com</t>
  </si>
  <si>
    <t>Van der Pool</t>
  </si>
  <si>
    <t>rvp@gatehouse.com</t>
  </si>
  <si>
    <t>Vos</t>
  </si>
  <si>
    <t>Gustav</t>
  </si>
  <si>
    <t>gvos@sierrawireless.com</t>
  </si>
  <si>
    <t>Ling</t>
  </si>
  <si>
    <t>zhangling@siemens.com</t>
  </si>
  <si>
    <t>Orange, Deutsche Telekom, Telecom Italia, KPN, Telefonica</t>
  </si>
  <si>
    <t>Overall Description: 5GMRR would like to provide 3GPP with requirements, as requested by 3GPP, for the major intermediaries and services (Roaming Hub, IPX and RVAS Providers) needed within the roaming ecosystem. The requirements outline support for the use cases that are established in roaming to date and that are also required in 5G SA roaming and interconnect. Actions: GSMA NRG 5GMRR kindly requests 3GPP to consider the above entities in their specifications and the related service requirements for roaming ecosystem intermediaries per role (RH, IPX Provider, RVAS Provider) as provided per separate LSs. Please provide advice on how they can be supported using current specifications. Moreover, the group kindly requests SA WG1, SA WG2 and SA WG3 and CT WG4 to also consider updating their specifications at the earliest possible release in order to support requirements that are currently not covered. This will allow the GSMA to support the use cases that are established in roaming currently and that should be provided for 5G SA roaming and interconnect, too. Please note that the above roles can have overlapping requirements. 5GMRR would like to work together with 3GPP in order to develop solutions that meet these requirements while complying to the 5GS architecture and security specifications.</t>
  </si>
  <si>
    <t>GSMA 5GMRR thanks SA WG3 for their reply LS (S3-231389) on PRINS middle boxes. This LS response focuses on the requirements from IPX providers, one of the roles in the roaming eco-system.</t>
  </si>
  <si>
    <t>This LS lists Roaming Hubbing specific requirements and responds to SA WG3 LS on 5GS roaming hubbing (S3-214456).</t>
  </si>
  <si>
    <t>This LS describes a working solution assumption aiming to converge the needs of a service provider and the security architecture as put forward in the 5G SA roaming eco-system.</t>
  </si>
  <si>
    <t>To: TSG SA, SA WG1, SA WG2, SA WG3. CC: CT WG4</t>
  </si>
  <si>
    <t>To: SA WG1, SA WG2, SA WG3. CC: TSG SA, CT WG4</t>
  </si>
  <si>
    <t>To: SA WG2, SA WG3, CT WG4. CC: TSG SA, SA WG1</t>
  </si>
  <si>
    <t>LS from GSMA 5GMRR: LS to 3GPP (SA, SA1, SA2, SA3, CT4) on GSMA requirements regarding intermediaries in the roaming ecosystem</t>
  </si>
  <si>
    <t>GSMA 5GMRR (5GMRR Doc 41_37r2)</t>
  </si>
  <si>
    <t>Kathleen Leach</t>
  </si>
  <si>
    <t>LS from GSMA 5GMRR: LS to 3GPP on IPX Requirements for 5GS Roaming</t>
  </si>
  <si>
    <t>GSMA 5GMRR (5GMRR Doc 41_38r2)</t>
  </si>
  <si>
    <t>Pradeep Bhardwaj</t>
  </si>
  <si>
    <t>LS from GSMA 5GMRR: LS to 3GPP (SA1, SA2, SA3) on Roaming Value Added Services requirements</t>
  </si>
  <si>
    <t>GSMA 5GMRR (5GMRR Doc 41_39r2)</t>
  </si>
  <si>
    <t>This LS focusses on one of the three roles in the roaming eco-system, namely roaming value-added service (RVAS) providers.</t>
  </si>
  <si>
    <t>Gery Verwimp</t>
  </si>
  <si>
    <t>LS from GSMA 5GMRR: LS with Roaming Hubbing requirements and LS response to 3GPP SA3 LS (S3-214456) on 5GS Roaming Hubbing</t>
  </si>
  <si>
    <t>GSMA 5GMRR (5GMRR Doc 41_40r4)</t>
  </si>
  <si>
    <t>Pieter Veenstra</t>
  </si>
  <si>
    <t>LS from GSMA 5GMRR: LS on GSMA 5GMRR Working Solution Assumption L-PRINS and Data Session Control</t>
  </si>
  <si>
    <t>GSMA 5GMRR (5GMRR Doc 41_41r2)</t>
  </si>
  <si>
    <t>Ahmad Muhanna</t>
  </si>
  <si>
    <t>Draft report of TSG CT#99</t>
  </si>
  <si>
    <t>Status report of TSG CT#99</t>
  </si>
  <si>
    <t>This AGENDA was approved</t>
  </si>
  <si>
    <t>This REPORT was approved</t>
  </si>
  <si>
    <t>Corrupt document. Revised to SP-230349.</t>
  </si>
  <si>
    <t>Noted. LS to ITU-T drafted in SP-230359. Noted</t>
  </si>
  <si>
    <t>Revised to SP-230347.</t>
  </si>
  <si>
    <t>MediaTek Inc., Ericsson</t>
  </si>
  <si>
    <t>The LS in SP-230312 should be used to try to find a suitable guidance to SA WG3. This was then noted.</t>
  </si>
  <si>
    <t>Revised to SP-230362.</t>
  </si>
  <si>
    <t>Revised to SP-230345.</t>
  </si>
  <si>
    <t>Revised to SP-230348.</t>
  </si>
  <si>
    <t>An LS was drafted in SP-230361. This was then noted.</t>
  </si>
  <si>
    <t>Revision of SP-230333. Noted</t>
  </si>
  <si>
    <t>Revision of SP-230116. Noted</t>
  </si>
  <si>
    <t>To: . CC: . Attachments: .</t>
  </si>
  <si>
    <t>[DRAFT] Reply LS to LS on SA6 V2X service support</t>
  </si>
  <si>
    <t>TSG CT view on Rel-19 Planning</t>
  </si>
  <si>
    <t>CT view on Rel-19 Planning</t>
  </si>
  <si>
    <t>Update of 23.501 CR4036R3 in SP-230315. 23.501 CR4036R3 was revised. The remaining CRs in this CR Pack were approved.</t>
  </si>
  <si>
    <t>Revision of SP-220904. Huawei raised issues with this WID. Revised to SP-230367.</t>
  </si>
  <si>
    <t>Proposed revisions of these CRs in SP-230304 and SP-230306. The CRs were revised and this CR pack was noted.</t>
  </si>
  <si>
    <t>Acromym 'eEDGE_SEC_Ph2' should be aligned with 'EDGE_Ph2' acronym. Revised to SP-230366.</t>
  </si>
  <si>
    <t>Acromym 'eNA_SEC_PH3' should be aligned with 'eNA_Ph3' acronym. Revised to SP-230364.</t>
  </si>
  <si>
    <t>This is already in the Work Plan as: UID = 940018, 'eSEAL'. Revise to 'WID REVISED'? Revised to SP-230365.</t>
  </si>
  <si>
    <t>Revision of CR in CR Pack SP-230115. This CR was approved</t>
  </si>
  <si>
    <t>This CR PACK was approved</t>
  </si>
  <si>
    <t>TS 28.623 CR0237 to be withdrawn due to overlap with another CR. 28.623 CR0237 was withdrawn. The other CRs in this CR pack were approved.</t>
  </si>
  <si>
    <t>Rel-16 mirror CR in SP-230238, Rel-17 mirror CR in SP-230239, Rel-18 mirror CR in SP-230240. This CR PACK was approved</t>
  </si>
  <si>
    <t>Revision of CR in CR Pack SP-230115. Revised to SP-230374. Noted</t>
  </si>
  <si>
    <t>Revision of S2-2301377. Revision of CR in CR Pack SP-230115. This CR was approved</t>
  </si>
  <si>
    <t>Update to 23.434 CR0173R1 in SP-230305. 23.434 CR0173R1 was postponed. The remaining CRs in this CR Pack were approved</t>
  </si>
  <si>
    <t>Revision of S2-2302439. (Update of 23.503 CR0872R1 in CR Pack SP-230114). Revised to SP-230370.</t>
  </si>
  <si>
    <t>Revision of S6-230973 (23.434 CR0173R1 in CR Pack SP-230283). LATE DOC: Rx 16/03, 15:00. Noted</t>
  </si>
  <si>
    <t>Revision of S2-2302440 (Update of 23.503 CR0873R1 in CR Pack SP-230114). Revised to SP-230371.</t>
  </si>
  <si>
    <t>LATE DOC: Rx 16/03, 13:30. Noted</t>
  </si>
  <si>
    <t>Revision of S2-2301393 (23.502 CR3666R1 in CR Pack SP-230115). Noted</t>
  </si>
  <si>
    <t>Revision of SP-230119 (23.502 CR3666R1 in CR Pack SP-230115). Noted</t>
  </si>
  <si>
    <t>Revision of S2-2301393 (23.502 CR3666R1 in CR Pack SP-230115). Revised to SP-230372.</t>
  </si>
  <si>
    <t>Revision of SP-230317. Noted</t>
  </si>
  <si>
    <t>Revision of SP-230155. This WID NEW was approved</t>
  </si>
  <si>
    <t>New WID on security aspects of SEAL for vertical phase 3</t>
  </si>
  <si>
    <t>Revision of SP-230160. This WID NEW was approved</t>
  </si>
  <si>
    <t>Revision of SP-230152. This WID NEW was approved</t>
  </si>
  <si>
    <t>Support of discontinuous coverage</t>
  </si>
  <si>
    <t>Summary of change: Add support of mobility management and power saving with discontinuous satellite coverage.</t>
  </si>
  <si>
    <t>Transfer of Satellite Coverage Data to a UE and AMF</t>
  </si>
  <si>
    <t>Summary of change: Add support for transfer of coverage availability to a UE and to an AMF.</t>
  </si>
  <si>
    <t>Revision of SP-230343. This CR was approved</t>
  </si>
  <si>
    <t>Revision of SP-230245. WITHDRAWN</t>
  </si>
  <si>
    <t>SP-230375</t>
  </si>
  <si>
    <t>SP-230376</t>
  </si>
  <si>
    <t>SP-230377</t>
  </si>
  <si>
    <t>SP-230378</t>
  </si>
  <si>
    <t>SP-230379</t>
  </si>
  <si>
    <t>SP-230380</t>
  </si>
  <si>
    <t>SP-230381</t>
  </si>
  <si>
    <t>SP-230382</t>
  </si>
  <si>
    <t>SP-230383</t>
  </si>
  <si>
    <t>SP-230384</t>
  </si>
  <si>
    <t>SP-230385</t>
  </si>
  <si>
    <t>SP-230386</t>
  </si>
  <si>
    <t>SP-230387</t>
  </si>
  <si>
    <t>SP-230388</t>
  </si>
  <si>
    <t>SP-230389</t>
  </si>
  <si>
    <t>SP-230390</t>
  </si>
  <si>
    <t>SP-230391</t>
  </si>
  <si>
    <t>SP-230392</t>
  </si>
  <si>
    <t>GSMA 5GMRR (5GMRR Doc 41_41r3)</t>
  </si>
  <si>
    <t>To: SA WG2, SA WG3, CT WG4. CC: TSG SA, SA WG1. Attachment: 5GMRR Doc 41_11r2</t>
  </si>
  <si>
    <t>LATE DOC: WITHDRAWN</t>
  </si>
  <si>
    <t>This CR was approved</t>
  </si>
  <si>
    <t>Revision of SP-230334. Noted</t>
  </si>
  <si>
    <t>Revision of SP-230314. Noted</t>
  </si>
  <si>
    <t>5GMRR Doc 41_41r3 provided. Revised to SP-230376.</t>
  </si>
  <si>
    <t>There was a clear preference for December 2025 Stage 3 freeze and this will be discussed with TSG RAN in a Joint session on Thursday 23 March, 11.00-11.45 CET. Noted</t>
  </si>
  <si>
    <t>MediaTek Inc., Ericsson, Nokia, Nokia Shanghai Bell</t>
  </si>
  <si>
    <t>To: 5G-ACIA. CC: SA WG1, SA WG2, SA WG3, SA WG5, SA WG6, TSG CT</t>
  </si>
  <si>
    <t>Alan Soloway</t>
  </si>
  <si>
    <t>To: ITU-T Study Group 11. CC: SA WG6, TSG CT</t>
  </si>
  <si>
    <t>LS to GSMA 5GMRR on finalisation of normative requirements on Roaming Value-Added Services</t>
  </si>
  <si>
    <t>Revised to SP-230346 to correct pCR implementation.</t>
  </si>
  <si>
    <t>To: TSG SA, PCG. CC: 3PP OPs (ARIB, ATIS, CCSA, ETSI, TSDSI, TTA, TTC)</t>
  </si>
  <si>
    <t>TSG RAN (RP-230771)</t>
  </si>
  <si>
    <t>TSG RAN (RP-230773)</t>
  </si>
  <si>
    <t>TSG RAN (RP-230772)</t>
  </si>
  <si>
    <t>Draft LS to ITU-R WP4B on 3GPP submission towards IMT-2020 Satellite</t>
  </si>
  <si>
    <t>To: TSG SA. Attachment: RP-230736</t>
  </si>
  <si>
    <t>LS from TSG RAN: LS on 3GPP submission towards IMT-2020 Satellite</t>
  </si>
  <si>
    <t>LS from TSG RAN: Draft LS to ITU-R WP4B on 3GPP submission towards IMT-2020 Satellite</t>
  </si>
  <si>
    <t>LS from TSG RAN: Draft reply LS ITU-R WP5D/TEMP/826(Rev.1) = RP-230032 on Development of a new Report ITU-R M.[IMT.MULTIMEDIA] - Capabilities of the terrestrial component of IMT-2020 for multimedia communications</t>
  </si>
  <si>
    <t>To: TSG SA, PCG. CC: 3PP OPs (ARIB, ATIS, CCSA, ETSI, TSDSI, TTA, TTC). Attachments: RP-230736</t>
  </si>
  <si>
    <t>Nicolas Chuberre</t>
  </si>
  <si>
    <t>This ITU input will become part of ITU deliverable(s): yes Responsible 3GPP group for final output to ITU: 3GPP PCG deadline for the final output to ITU: 31st December, 2023 (16:00 hours UTC) way to make this document available for ITU (see Art.51 of 3GPP working procedures): [ ] a. via OPs as a deliverable from their organizations (for PCG review only) [ ] b. via Individual Members (for PCG or TSG review) coordinated by ITU sector convener [ ] c. via 3GPP LS coordinator (for TSG or WG review)</t>
  </si>
  <si>
    <t>This ITU input will become part of ITU deliverable(s): yes Responsible 3GPP group for final output to ITU: 3GPP PCG deadline for the final output to ITU: 5 June 2023, 16:00 UTC way to make this document available for ITU (see Art.51 of 3GPP working procedures): [ ] a. via OPs as a deliverable from their organizations (for PCG review only) [ ] b. via Individual Members (for PCG or TSG review) coordinated by ITU sector convener [ ] c. via 3GPP LS coordinator (for TSG or WG review)</t>
  </si>
  <si>
    <t>Status report of TSG RAN#99</t>
  </si>
  <si>
    <t>Block Noted</t>
  </si>
  <si>
    <t>Revision of SP-230272. Block Noted</t>
  </si>
  <si>
    <t>Revision of SP-230354, correcting a pCR implementation. Block Noted</t>
  </si>
  <si>
    <t>Block approved</t>
  </si>
  <si>
    <t>23.247 CR0140R4 is a revision of the CR in SP-221211, postponed from TSG SA#98-e. Block approved</t>
  </si>
  <si>
    <t>23.273 CR0308: Change also affects ME. CR database updated. Block approved</t>
  </si>
  <si>
    <t>Revision of SP-211643. Block approved</t>
  </si>
  <si>
    <t>Revision of SP-220288. Block approved</t>
  </si>
  <si>
    <t>Revision of SP-221323. Block approved</t>
  </si>
  <si>
    <t>Revision of SP-221326. Block approved</t>
  </si>
  <si>
    <t>Revision of SP-221338. Block approved</t>
  </si>
  <si>
    <t>Revision of SP-221342. Block approved</t>
  </si>
  <si>
    <t>Revision of SP-221329. Block approved</t>
  </si>
  <si>
    <t>Revision of SP-221340. Block approved</t>
  </si>
  <si>
    <t>Revision of SP-221206. Block approved</t>
  </si>
  <si>
    <t>Revision of SP-220804. Block approved</t>
  </si>
  <si>
    <t>Revision of SP-221131. Block approved</t>
  </si>
  <si>
    <t>Revision of SP-221339. Block approved</t>
  </si>
  <si>
    <t>Revision of SP-220799. Block approved</t>
  </si>
  <si>
    <t>Revision of SP-220809. Block approved</t>
  </si>
  <si>
    <t>Revision of SP-221135. Block approved</t>
  </si>
  <si>
    <t>Revision of SP-221328. Block approved</t>
  </si>
  <si>
    <t>Revision of SP-221325. Block approved</t>
  </si>
  <si>
    <t>Revision of SP-221341. Block approved</t>
  </si>
  <si>
    <t>Revision of SP-211595. Block approved</t>
  </si>
  <si>
    <t>Revision of SP-221344. Block approved</t>
  </si>
  <si>
    <t>Revision of SP-221345. Block approved</t>
  </si>
  <si>
    <t>Revision of SP-220808. Block approved</t>
  </si>
  <si>
    <t>Revision of SP-221337. Block approved</t>
  </si>
  <si>
    <t>Revision of SP-220988. Block approved</t>
  </si>
  <si>
    <t>Presentation cover sheet in SP-230124. Block approved</t>
  </si>
  <si>
    <t>Presentation cover sheet in SP-230123. Block approved</t>
  </si>
  <si>
    <t>Revision of SP-221343. Block approved</t>
  </si>
  <si>
    <t>Revision of SP-220667. Block approved</t>
  </si>
  <si>
    <t>Revision of SP-220668. Block approved</t>
  </si>
  <si>
    <t>Revision of SP-220239. Block approved</t>
  </si>
  <si>
    <t>TS 28.531 CR 0164 (Rel-17): There is no Rel-18 mirror CR for this, as this is already removed in Rel-18. Block approved</t>
  </si>
  <si>
    <t>Missing CRs from SP-230079 added. Block approved</t>
  </si>
  <si>
    <t>Revision of SP-230126 due to wrong version of the specification uploaded. Block approved</t>
  </si>
  <si>
    <t>Revised to SP-230382.</t>
  </si>
  <si>
    <t>Related to LS In SP-230024. Noted</t>
  </si>
  <si>
    <t>Related to LS In SP-230024. Revised to SP-230377.</t>
  </si>
  <si>
    <t>Reply LS to LS on the consent of draft new Recommendation ITU-T Q.3647 'Signalling requirements for emergency service in IMS roaming environment'</t>
  </si>
  <si>
    <t>Reply LS on 5G capabilities exposure for factories of the future identified gaps</t>
  </si>
  <si>
    <t>[DRAFT] Alignment of activities on UE data collection reporting and event exposure</t>
  </si>
  <si>
    <t>To: SA WG4. CC: SA WG2, SA WG6</t>
  </si>
  <si>
    <t>Revision of postponed SP-221005 from SA#98-e Addressed WGs were asked to provide responses to TSG SA. A response was drafted in SP-230358. Final response in SP-230384</t>
  </si>
  <si>
    <t>Work Plan presentation for TSG SA#99</t>
  </si>
  <si>
    <t>Rel-19 Planning - way forward proposal</t>
  </si>
  <si>
    <t>LS to 5GAA drafted in SP-230360. Postponed</t>
  </si>
  <si>
    <t>Noted. The SA WG1 Work Plan was endorsed.</t>
  </si>
  <si>
    <t>Work Plan presentation forTSG SA#99</t>
  </si>
  <si>
    <t>Deutsche Telekom suggest sending an LS on this. This WID NEW was approved</t>
  </si>
  <si>
    <t>Created at meeting. Response to SP-230003. Revised to SP-230384.</t>
  </si>
  <si>
    <t>Created at meeting. LS to ITU-T related to SP-230019. This LS OUT was approved</t>
  </si>
  <si>
    <t>Created at meeting. LS to 5GAA related to SP-230028. WITHDRAWN</t>
  </si>
  <si>
    <t>Revised to SP-230385.</t>
  </si>
  <si>
    <t>Revision of SP-230312. Noted</t>
  </si>
  <si>
    <t>Revision of SP-230100. This WID REVISED was approved</t>
  </si>
  <si>
    <t>Revision of SP-230304. This CR was approved</t>
  </si>
  <si>
    <t>Revision of SP-230306. This CR was approved</t>
  </si>
  <si>
    <t>Revision of SP-230222. Noted</t>
  </si>
  <si>
    <t>Rel-19 Workshop Plan</t>
  </si>
  <si>
    <t>TSG SA Chair elect</t>
  </si>
  <si>
    <t>Revision of SP-230358. This LS OUT was approved</t>
  </si>
  <si>
    <t>Other</t>
  </si>
  <si>
    <t>Huawei</t>
  </si>
  <si>
    <t>Work Plan presentation for TSG SA#99. Includes: - The progress on all WIDs, as indicated in the WG Chairs' reports (for CT &amp; SA) and in the Status Report (RAN), and new WIDs proposed by SA/CT WGs to TSG#99 Does not include: - New WIDs approved at RAN#99 NOTE: - This review is a high-level view of the 3GPP progress. It is based on the 3GPP Work Plan, a continuously updated document. Some misalignments might temporarily appear on some individual items. - Some WG cannot progress because of reasons beyond their control (e.g. dependencies with other groups). These slides shall not be used to judge the 'efficiency' of whatever WG.</t>
  </si>
  <si>
    <t>TSG RAN would like to thank 5G-ACIA for their LS requesting the status of the specification work for use cases and requirements for supporting sidelink for industrial factory applications within 3GPP. In response to the following action to 3GPP: 5G-ACIA would like to be informed if and how these requirements have been addressed by stages 2 and 3 and if not, whether there are any ongoing or planned activities to address them. Regarding the requirements to support sidelink communication for UEs supporting factory applications that belong to a private network (either standalone NPN or public-network integrated NPN). - TSG RAN clarifies that NR sidelink communication (inclusive of Rel-18) focuses on commercial, V2X and public safety services. Support of time-sensitive sidelink communication including latency, reliability, availability and precise clock synchronization requirements for deterministic services as described in TS 22.104 has not been addressed so far. However, we also note that standalone NPN, public network NPN, and sidelink communications are already supported in 3GPP (the necessary signalling is already in place and could be leveraged for the new use cases from RAN perspective). Regarding the requirement to support positioning for a UE that is out of coverage. - TSG RAN clarifies that there is ongoing work in Release 18 to support sidelink positioning (including ranging) for in-coverage, out-of-coverage and partial-coverage for commercial, V2X, Public Safety, and IIoT use cases (NR_pos_enh2) with an accuracy requirement of &lt; 1m and up to 100 MHz bandwidth in FR1 spectrum. 3GPP work is driven by company contributions, so companies interested in supporting device-to-device communication for industrial applications can propose corresponding study/work items following the 3GPP working procedures and work plan in the related TSGs and Working Groups.</t>
  </si>
  <si>
    <t>Release 19 Schedule Slide</t>
  </si>
  <si>
    <t>MCC Work Plan Manager</t>
  </si>
  <si>
    <t>Release 19 Schedule Slide from Work Plan presentation</t>
  </si>
  <si>
    <t>Revision of SP-230389. Endorsed</t>
  </si>
  <si>
    <t>Revision of SP-230313. Noted</t>
  </si>
  <si>
    <t>LS from TSG RAN: Reply LS on use cases and requirements for industrial factory applications</t>
  </si>
  <si>
    <t>TSG RAN (RP-230724)</t>
  </si>
  <si>
    <t>Kevin Lin</t>
  </si>
  <si>
    <t>SP-230393</t>
  </si>
  <si>
    <t>SP-230394</t>
  </si>
  <si>
    <t>SP-230395</t>
  </si>
  <si>
    <t>SP-230396</t>
  </si>
  <si>
    <t>SP-230397</t>
  </si>
  <si>
    <t>SP-230398</t>
  </si>
  <si>
    <t>SP-230399</t>
  </si>
  <si>
    <t>SP-230400</t>
  </si>
  <si>
    <t>SP-230401</t>
  </si>
  <si>
    <t>SP-230402</t>
  </si>
  <si>
    <t>Related papers in SP-230329 and SP-230330. Noted</t>
  </si>
  <si>
    <t>23.501 CR4033R11 and 23.501 CR3956R11 revised in SP-230368 and SP-230369. This was partially approved</t>
  </si>
  <si>
    <t>This was approved and will be updated to include the pCR in SP-230309 before publication as version 18.0.0</t>
  </si>
  <si>
    <t>Update to TR in SP-230087. This P-CR was approved</t>
  </si>
  <si>
    <t>Revised to SP-230391.</t>
  </si>
  <si>
    <t>Revision of S2-2303249 (23.501 CR4036R3 in CR Pack SP-230064). This CR was approved</t>
  </si>
  <si>
    <t>Revision of corrupted SP-230005. Noted</t>
  </si>
  <si>
    <t>Revision of 23.501 CR3956R11 in CR Pack SP-230049. Revised to SP-230387.</t>
  </si>
  <si>
    <t>Revision of CR in CR Pack SP-230115. Revision of SP-230162. This CR was approved</t>
  </si>
  <si>
    <t>Revision of SP-230330. WITHDRAWN</t>
  </si>
  <si>
    <t>Note the RAN decision, taking into account that any document submitted to ITU-R WP4B will need SA and PCG approval as per procedures. Noted</t>
  </si>
  <si>
    <t>Need to remove incorrect action to TSG RAN. For 3GPP review in TSG SA. Feedback LS before: March 24, 2023. To: 3GPP PCG. Forwarded to PCG in SP-230393. Noted</t>
  </si>
  <si>
    <t>For 3GPP review  in TSG SA. Feedback LS before: March 24, 2023. To: 3GPP PCG. Noted</t>
  </si>
  <si>
    <t>Revision of SP-230361. Revised to SP-230394.</t>
  </si>
  <si>
    <t>Revision of 23.501 CR4033R11 in CR Pack SP-230049. Revision of SP-230368. This CR was approved</t>
  </si>
  <si>
    <t>Revision of 23.501 CR3956R11 in CR Pack SP-230049. Revision of SP-230369. This CR was approved</t>
  </si>
  <si>
    <t>Created at meeting. It was decided to minute guidance in this report instead and this was noted.</t>
  </si>
  <si>
    <t>Revised to SP-230390.</t>
  </si>
  <si>
    <t>Forward to PCG for transmission to the ITU-R.</t>
  </si>
  <si>
    <t>This LS OUT was approved</t>
  </si>
  <si>
    <t>Alignment of activities on UE data collection reporting and event exposure</t>
  </si>
  <si>
    <t>Revision of SP-230385. This LS OUT was approved</t>
  </si>
  <si>
    <t>WITHDRAWN: To: SA WG3</t>
  </si>
  <si>
    <t>Ericsson, FirstNet</t>
  </si>
  <si>
    <t>Summary of change: Add more accesses in general description.</t>
  </si>
  <si>
    <t>1, 2</t>
  </si>
  <si>
    <t>To: PCG</t>
  </si>
  <si>
    <t>To: 5G-ACIA, TSG SA</t>
  </si>
  <si>
    <t>3.1, 5.4.X (new), 5.4.X.1 (new), 5.31.8</t>
  </si>
  <si>
    <t>{{Check this is a CR}}</t>
  </si>
  <si>
    <t>Revision of 23.501 CR4033R11 in CR Pack SP-230049. Revised to SP-230386.  Check Category - CR states {{Check this is a CR}}!.  Confirm Specification Number - CR states {{Check this is a CR}}!.  Confirm CR Number - CR states @!.  Confirm CR Revision - CR states 0!.  Confirm Spec version used - CR states @!</t>
  </si>
  <si>
    <t>Qualcomm Incorporated, Huawei, HiSilicon, Nokia, Nokia Shanghai Bell, Intel, CATT, Xiaomi</t>
  </si>
  <si>
    <t>5.4.X.Y (new), 5.4.X.Z (new)</t>
  </si>
  <si>
    <t>Ericsson, Nokia, Nokia Shanghai Bell, DISH Network, Intel, China Mobile, Deutsche Telekom, SK Telecom</t>
  </si>
  <si>
    <t>Revision of CR in CR Pack SP-230115. Revised to SP-230373</t>
  </si>
  <si>
    <t>All CRs except 23.503 CR0781R2  and 23.501 CR4081R1 were revised. 23.503 CR0781R2 and 23.501 CR4081R1 were then approved. This CR Pack was partially approved.</t>
  </si>
  <si>
    <t>Present</t>
  </si>
  <si>
    <t>Arora</t>
  </si>
  <si>
    <t>Akansha</t>
  </si>
  <si>
    <t>akansha.arora@etsi.org</t>
  </si>
  <si>
    <t>Baskaran</t>
  </si>
  <si>
    <t>Dhivagar</t>
  </si>
  <si>
    <t>dhivagar.b@cewit.org.in</t>
  </si>
  <si>
    <t>Bhangu</t>
  </si>
  <si>
    <t>Manmeet</t>
  </si>
  <si>
    <t>manmeet.bhangu@rakuten.com</t>
  </si>
  <si>
    <t>Ying</t>
  </si>
  <si>
    <t>+86 10 58394052</t>
  </si>
  <si>
    <t>chenying@td-tech.com</t>
  </si>
  <si>
    <t>Cioni</t>
  </si>
  <si>
    <t>Stefano</t>
  </si>
  <si>
    <t>stefano.cioni@esa.int</t>
  </si>
  <si>
    <t>Dojiri</t>
  </si>
  <si>
    <t>Shunsuke</t>
  </si>
  <si>
    <t>dojiri@nttdocomo.com</t>
  </si>
  <si>
    <t>DOU</t>
  </si>
  <si>
    <t>Fenghui</t>
  </si>
  <si>
    <t>doufenghui@huawei.com</t>
  </si>
  <si>
    <t>Duan</t>
  </si>
  <si>
    <t>duanchang@huawei.com</t>
  </si>
  <si>
    <t>Eisenschmid</t>
  </si>
  <si>
    <t>michael.eisenschmid@zitis.bund.de</t>
  </si>
  <si>
    <t>Erfanian</t>
  </si>
  <si>
    <t>Javan</t>
  </si>
  <si>
    <t>javan.erfanian@bell.ca</t>
  </si>
  <si>
    <t>Farhoumand</t>
  </si>
  <si>
    <t>Rouzbeh</t>
  </si>
  <si>
    <t>rfarhoumand@juniper.net</t>
  </si>
  <si>
    <t>Boren</t>
  </si>
  <si>
    <t>guoboren@oppo.com</t>
  </si>
  <si>
    <t>Hassan</t>
  </si>
  <si>
    <t>Khaled</t>
  </si>
  <si>
    <t>khaled.hassan@de.bosch.com</t>
  </si>
  <si>
    <t>Heddachi</t>
  </si>
  <si>
    <t>Khaled Walid</t>
  </si>
  <si>
    <t>+33 4 92 94 43 20</t>
  </si>
  <si>
    <t>Walid.Heddachi@etsi.org</t>
  </si>
  <si>
    <t>qh8316@att.com</t>
  </si>
  <si>
    <t>Ido</t>
  </si>
  <si>
    <t>ido@nict.go.jp</t>
  </si>
  <si>
    <t>Izumi</t>
  </si>
  <si>
    <t>Masaki</t>
  </si>
  <si>
    <t>izumi.masaki@sharp.co.jp</t>
  </si>
  <si>
    <t>Jacky</t>
  </si>
  <si>
    <t>Mou</t>
  </si>
  <si>
    <t>jacky.mou@zvei.org</t>
  </si>
  <si>
    <t>5G-ACIA</t>
  </si>
  <si>
    <t>Jacob</t>
  </si>
  <si>
    <t>Jacob.John@motorola.com</t>
  </si>
  <si>
    <t>Karls</t>
  </si>
  <si>
    <t>Ingolf</t>
  </si>
  <si>
    <t>+49 (89) 99885335497</t>
  </si>
  <si>
    <t>ingolf.karls@intel.com</t>
  </si>
  <si>
    <t>Kibutu</t>
  </si>
  <si>
    <t>peter.kibutu@ttp.com</t>
  </si>
  <si>
    <t>Koersten</t>
  </si>
  <si>
    <t>frank.koersten@bdbos.bund.de</t>
  </si>
  <si>
    <t>Lazara</t>
  </si>
  <si>
    <t>Dominic</t>
  </si>
  <si>
    <t>Dom.Lazara@motorolasolutions.com</t>
  </si>
  <si>
    <t>brian.lee@dolby.com</t>
  </si>
  <si>
    <t>kevin.lin@oppo.com</t>
  </si>
  <si>
    <t>Hongjun</t>
  </si>
  <si>
    <t>liuhj@pcl.ac.cn</t>
  </si>
  <si>
    <t>ma</t>
  </si>
  <si>
    <t>xiaofei</t>
  </si>
  <si>
    <t>xiaofei.ma@td-tech.com</t>
  </si>
  <si>
    <t>Madan</t>
  </si>
  <si>
    <t>vijay.madan@tsdsi.in</t>
  </si>
  <si>
    <t>Madan Gopal</t>
  </si>
  <si>
    <t>Navaneetha Krishna</t>
  </si>
  <si>
    <t>navaneeth.madangopal@telus.com</t>
  </si>
  <si>
    <t>Mo</t>
  </si>
  <si>
    <t>Zhiwei</t>
  </si>
  <si>
    <t>mozw@chinatelecom.cn</t>
  </si>
  <si>
    <t>Norp</t>
  </si>
  <si>
    <t>Toon</t>
  </si>
  <si>
    <t>toon.norp@tno.nl</t>
  </si>
  <si>
    <t>Olvera</t>
  </si>
  <si>
    <t>Ulises</t>
  </si>
  <si>
    <t>ulises.olvera-hernandez@interdigital.com</t>
  </si>
  <si>
    <t>Pinheiro</t>
  </si>
  <si>
    <t>Melissa</t>
  </si>
  <si>
    <t>melissa.pinheiro@bell.ca</t>
  </si>
  <si>
    <t>Pittampalli</t>
  </si>
  <si>
    <t>Eshwar</t>
  </si>
  <si>
    <t>eshwar.pittampalli@firstnet.gov</t>
  </si>
  <si>
    <t>Caixia</t>
  </si>
  <si>
    <t>caixia.qi@huawei.com</t>
  </si>
  <si>
    <t>Salkintzis</t>
  </si>
  <si>
    <t>Apostolis</t>
  </si>
  <si>
    <t>salki@motorola.com</t>
  </si>
  <si>
    <t>Schmitt</t>
  </si>
  <si>
    <t>peter.schmitt@huawei.com</t>
  </si>
  <si>
    <t>Serrano Merino</t>
  </si>
  <si>
    <t>jlserrano@hispasat.es</t>
  </si>
  <si>
    <t>lei.song@verizon.com</t>
  </si>
  <si>
    <t>Tamrakar</t>
  </si>
  <si>
    <t>Rakesh</t>
  </si>
  <si>
    <t>rakesh@vivo.com</t>
  </si>
  <si>
    <t>Tatesh</t>
  </si>
  <si>
    <t>Said</t>
  </si>
  <si>
    <t>Said.Tatesh@huawei.com</t>
  </si>
  <si>
    <t>Ruixin</t>
  </si>
  <si>
    <t>ruixin.wang@vivo.com</t>
  </si>
  <si>
    <t>Wenham</t>
  </si>
  <si>
    <t>Steven</t>
  </si>
  <si>
    <t>+44 (0)1223 887000</t>
  </si>
  <si>
    <t>steven.wenham@huawei.com</t>
  </si>
  <si>
    <t>Jinqiang</t>
  </si>
  <si>
    <t>xingjinqiang@oppo.com</t>
  </si>
  <si>
    <t>xuxiaodong@chinamobile.com</t>
  </si>
  <si>
    <t>YANG</t>
  </si>
  <si>
    <t>Weiwei(Tommy)</t>
  </si>
  <si>
    <t>tommy@huawei.com</t>
  </si>
  <si>
    <t>Yuying</t>
  </si>
  <si>
    <t>zhangyy45@chinatelecom.cn</t>
  </si>
  <si>
    <t>Zhi</t>
  </si>
  <si>
    <t>zhangzhi@oppo.com</t>
  </si>
  <si>
    <t>Jingyi</t>
  </si>
  <si>
    <t>Jingyi.Zhou@dish.com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</si>
</sst>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0"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0"/>
      <color theme="1"/>
      <name val="Arial"/>
      <family val="2"/>
    </font>
    <font>
      <b/>
      <sz val="8"/>
      <color theme="3"/>
      <name val="Arial"/>
      <family val="2"/>
    </font>
    <font>
      <b/>
      <sz val="10"/>
      <color theme="3"/>
      <name val="Arial"/>
      <family val="2"/>
    </font>
    <font>
      <b/>
      <sz val="12"/>
      <color rgb="FFFF0000"/>
      <name val="Arial"/>
      <family val="2"/>
    </font>
  </fonts>
  <fills count="22">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s>
  <borders count="26">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s>
  <cellStyleXfs count="2">
    <xf numFmtId="0" fontId="0" fillId="0" borderId="0">
      <alignment vertical="top" wrapText="1"/>
    </xf>
    <xf numFmtId="0" fontId="1" fillId="0" borderId="0">
      <alignment vertical="top" wrapText="1"/>
    </xf>
  </cellStyleXfs>
  <cellXfs count="212">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49" fontId="0" fillId="0" borderId="0" xfId="0" applyNumberFormat="1" applyAlignment="1">
      <alignment horizontal="center" vertical="top" wrapText="1"/>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0" fontId="11" fillId="18" borderId="0" xfId="0" applyFont="1" applyFill="1" applyAlignment="1">
      <alignment horizontal="center" vertical="top" wrapText="1"/>
    </xf>
    <xf numFmtId="0" fontId="1" fillId="0" borderId="0" xfId="0" applyFont="1" applyAlignment="1">
      <alignment vertical="top"/>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0" fontId="39" fillId="0" borderId="0" xfId="0" applyFont="1">
      <alignment vertical="top" wrapText="1"/>
    </xf>
    <xf numFmtId="0" fontId="1" fillId="0" borderId="0" xfId="0" applyFont="1" applyAlignment="1">
      <alignment horizontal="center"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0" fontId="5" fillId="10" borderId="16" xfId="0" applyFont="1" applyFill="1" applyBorder="1">
      <alignment vertical="top" wrapText="1"/>
    </xf>
    <xf numFmtId="3" fontId="5" fillId="0" borderId="0" xfId="0" applyNumberFormat="1" applyFont="1">
      <alignment vertical="top" wrapText="1"/>
    </xf>
    <xf numFmtId="0" fontId="45" fillId="0" borderId="0" xfId="0" applyFont="1" applyAlignment="1">
      <alignment horizontal="left" vertical="top" wrapText="1"/>
    </xf>
    <xf numFmtId="49" fontId="5" fillId="10" borderId="16" xfId="0" applyNumberFormat="1" applyFont="1" applyFill="1" applyBorder="1">
      <alignment vertical="top" wrapText="1"/>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5" fillId="0" borderId="0" xfId="0" applyFont="1" applyAlignment="1">
      <alignment horizontal="left" vertical="top" wrapText="1"/>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6" fillId="20" borderId="16" xfId="0" applyFont="1" applyFill="1" applyBorder="1">
      <alignment vertical="top" wrapText="1"/>
    </xf>
    <xf numFmtId="0" fontId="46" fillId="0" borderId="0" xfId="0" applyFont="1" applyProtection="1">
      <alignment vertical="top" wrapText="1"/>
      <protection locked="0"/>
    </xf>
    <xf numFmtId="0" fontId="46" fillId="0" borderId="0" xfId="0" applyFont="1" applyAlignment="1" applyProtection="1">
      <alignment horizontal="center" vertical="top" wrapText="1"/>
      <protection locked="0"/>
    </xf>
    <xf numFmtId="0" fontId="46" fillId="12" borderId="11" xfId="0" applyFont="1" applyFill="1" applyBorder="1" applyAlignment="1" applyProtection="1">
      <alignment horizontal="right" vertical="top" wrapText="1"/>
      <protection locked="0"/>
    </xf>
    <xf numFmtId="164" fontId="34" fillId="0" borderId="9" xfId="0" applyNumberFormat="1" applyFont="1" applyBorder="1" applyAlignment="1" applyProtection="1">
      <alignment horizontal="left" vertical="top" wrapText="1"/>
      <protection locked="0"/>
    </xf>
    <xf numFmtId="49" fontId="34" fillId="0" borderId="8" xfId="0" applyNumberFormat="1" applyFont="1" applyBorder="1" applyProtection="1">
      <alignment vertical="top" wrapText="1"/>
      <protection locked="0"/>
    </xf>
    <xf numFmtId="0" fontId="5" fillId="13" borderId="0" xfId="0" applyFont="1" applyFill="1">
      <alignment vertical="top" wrapText="1"/>
    </xf>
    <xf numFmtId="0" fontId="5" fillId="14" borderId="0" xfId="0" applyFont="1" applyFill="1">
      <alignment vertical="top" wrapText="1"/>
    </xf>
    <xf numFmtId="0" fontId="47" fillId="0" borderId="0" xfId="0" applyFont="1" applyAlignment="1">
      <alignment horizontal="center" vertical="top" wrapText="1"/>
    </xf>
    <xf numFmtId="0" fontId="48" fillId="15" borderId="0" xfId="0" applyFont="1" applyFill="1" applyAlignment="1">
      <alignment horizontal="right" vertical="top" wrapText="1"/>
    </xf>
    <xf numFmtId="49" fontId="49" fillId="16" borderId="8" xfId="0" applyNumberFormat="1" applyFont="1" applyFill="1" applyBorder="1" applyProtection="1">
      <alignment vertical="top" wrapText="1"/>
      <protection locked="0"/>
    </xf>
    <xf numFmtId="0" fontId="48" fillId="15" borderId="24" xfId="0" applyFont="1" applyFill="1" applyBorder="1" applyAlignment="1">
      <alignment horizontal="right" vertical="top" wrapText="1"/>
    </xf>
    <xf numFmtId="0" fontId="48"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481">
    <dxf>
      <fill>
        <patternFill>
          <bgColor theme="0" tint="-4.9989318521683403E-2"/>
        </patternFill>
      </fill>
    </dxf>
    <dxf>
      <fill>
        <patternFill>
          <bgColor theme="5" tint="0.59996337778862885"/>
        </patternFill>
      </fill>
    </dxf>
    <dxf>
      <fill>
        <patternFill>
          <bgColor theme="5" tint="0.59996337778862885"/>
        </patternFill>
      </fill>
    </dxf>
    <dxf>
      <fill>
        <patternFill>
          <bgColor theme="9" tint="0.79998168889431442"/>
        </patternFill>
      </fill>
    </dxf>
    <dxf>
      <fill>
        <patternFill>
          <bgColor theme="6" tint="0.79998168889431442"/>
        </patternFill>
      </fill>
    </dxf>
    <dxf>
      <fill>
        <patternFill>
          <bgColor theme="0" tint="-4.9989318521683403E-2"/>
        </patternFill>
      </fill>
    </dxf>
    <dxf>
      <fill>
        <patternFill>
          <bgColor theme="8" tint="0.79998168889431442"/>
        </patternFill>
      </fill>
    </dxf>
    <dxf>
      <fill>
        <patternFill>
          <bgColor theme="0" tint="-4.9989318521683403E-2"/>
        </patternFill>
      </fill>
    </dxf>
    <dxf>
      <fill>
        <patternFill>
          <bgColor theme="6" tint="0.79998168889431442"/>
        </patternFill>
      </fill>
    </dxf>
    <dxf>
      <fill>
        <patternFill>
          <bgColor theme="5" tint="0.79998168889431442"/>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6" tint="0.79998168889431442"/>
        </patternFill>
      </fill>
    </dxf>
    <dxf>
      <fill>
        <patternFill>
          <bgColor theme="7" tint="0.79998168889431442"/>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6"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0" tint="-4.9989318521683403E-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ont>
        <b/>
        <i val="0"/>
        <color rgb="FFFF0000"/>
      </font>
      <fill>
        <patternFill>
          <bgColor theme="9" tint="0.79998168889431442"/>
        </patternFill>
      </fill>
    </dxf>
    <dxf>
      <font>
        <b/>
        <i val="0"/>
      </font>
      <fill>
        <patternFill>
          <bgColor theme="6" tint="0.79998168889431442"/>
        </patternFill>
      </fill>
    </dxf>
    <dxf>
      <fill>
        <patternFill>
          <bgColor indexed="47"/>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0</xdr:row>
      <xdr:rowOff>122465</xdr:rowOff>
    </xdr:from>
    <xdr:to>
      <xdr:col>1</xdr:col>
      <xdr:colOff>7102928</xdr:colOff>
      <xdr:row>4</xdr:row>
      <xdr:rowOff>1412831</xdr:rowOff>
    </xdr:to>
    <xdr:pic>
      <xdr:nvPicPr>
        <xdr:cNvPr id="3" name="Picture 2">
          <a:extLst>
            <a:ext uri="{FF2B5EF4-FFF2-40B4-BE49-F238E27FC236}">
              <a16:creationId xmlns:a16="http://schemas.microsoft.com/office/drawing/2014/main" id="{FDBF68DE-A300-0669-E50C-F00C9858CC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2143" y="122465"/>
          <a:ext cx="7007678" cy="9740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312964</xdr:colOff>
      <xdr:row>0</xdr:row>
      <xdr:rowOff>122464</xdr:rowOff>
    </xdr:from>
    <xdr:to>
      <xdr:col>2</xdr:col>
      <xdr:colOff>7098232</xdr:colOff>
      <xdr:row>2</xdr:row>
      <xdr:rowOff>136071</xdr:rowOff>
    </xdr:to>
    <xdr:pic>
      <xdr:nvPicPr>
        <xdr:cNvPr id="4" name="Picture 3">
          <a:extLst>
            <a:ext uri="{FF2B5EF4-FFF2-40B4-BE49-F238E27FC236}">
              <a16:creationId xmlns:a16="http://schemas.microsoft.com/office/drawing/2014/main" id="{6F06F6B4-4B49-3E76-EF7A-5FE3F60A03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15250" y="122464"/>
          <a:ext cx="6785268" cy="48169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A64CC-4122-469D-8217-A4FCA8A4BE2C}">
  <dimension ref="A1:HR531"/>
  <sheetViews>
    <sheetView zoomScale="85" zoomScaleNormal="85" workbookViewId="0">
      <pane ySplit="7" topLeftCell="A409" activePane="bottomLeft" state="frozenSplit"/>
      <selection pane="bottomLeft" activeCell="T412" sqref="T412:T413"/>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60" customWidth="1"/>
    <col min="16" max="16" width="16.42578125" style="6" customWidth="1"/>
    <col min="17" max="17" width="27.140625" style="6" customWidth="1"/>
    <col min="18" max="18" width="52.85546875" style="5" customWidth="1"/>
    <col min="19" max="19" width="19.28515625" style="5" customWidth="1"/>
    <col min="20" max="20" width="11.28515625" style="85" customWidth="1"/>
    <col min="21" max="21" width="12.7109375" style="85" customWidth="1"/>
    <col min="22" max="22" width="14.28515625" style="189"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56" t="s">
        <v>12</v>
      </c>
      <c r="F1" s="174"/>
      <c r="P1" s="47" t="s">
        <v>156</v>
      </c>
      <c r="Q1" s="47" t="s">
        <v>1912</v>
      </c>
      <c r="R1" s="47" t="s">
        <v>1913</v>
      </c>
      <c r="S1" s="47" t="s">
        <v>1915</v>
      </c>
      <c r="HR1" s="30"/>
    </row>
    <row r="2" spans="1:226" ht="19.5" customHeight="1" thickBot="1" x14ac:dyDescent="0.25">
      <c r="A2" s="209" t="s">
        <v>197</v>
      </c>
      <c r="B2" s="209"/>
      <c r="C2" s="209"/>
      <c r="D2" s="209"/>
      <c r="E2" s="156"/>
      <c r="F2" s="174"/>
      <c r="G2" s="117"/>
      <c r="H2" s="118" t="str">
        <f>"List of Temporary Documents - TSG SA meeting " &amp; A9</f>
        <v>List of Temporary Documents - TSG SA meeting SP-98E</v>
      </c>
      <c r="I2" s="119"/>
      <c r="J2" s="120"/>
      <c r="K2" s="121"/>
      <c r="L2" s="116"/>
      <c r="Q2" s="71" t="s">
        <v>62</v>
      </c>
      <c r="R2" s="47" t="s">
        <v>1914</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194</v>
      </c>
      <c r="H3" s="1" t="s">
        <v>195</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90"/>
      <c r="X3" s="79"/>
    </row>
    <row r="4" spans="1:226" ht="21" customHeight="1" x14ac:dyDescent="0.2">
      <c r="A4" s="20">
        <v>103</v>
      </c>
      <c r="B4" s="8" t="s">
        <v>58</v>
      </c>
      <c r="C4" s="123" t="s">
        <v>15</v>
      </c>
      <c r="D4" s="124">
        <f ca="1">COUNTA(INDIRECT("H"&amp;$A$4):H1806)</f>
        <v>352</v>
      </c>
      <c r="E4" s="62">
        <f ca="1">COUNTIF(INDIRECT("A"&amp;$A$4):INDIRECT("A"&amp;$A$6),"Available")</f>
        <v>345</v>
      </c>
      <c r="F4" s="176">
        <f ca="1">COUNTIF(INDIRECT("C"&amp;$A$4):INDIRECT("C"&amp;SUM(A4,D4)-1),"")</f>
        <v>0</v>
      </c>
      <c r="G4" s="24">
        <f ca="1">COUNTA(INDIRECT("S"&amp;$A$4):INDIRECT("S"&amp;$A$6))</f>
        <v>352</v>
      </c>
      <c r="H4" s="138" t="str">
        <f ca="1">"WID NEW: "&amp; COUNTIF(INDIRECT("F"&amp;$A$4):INDIRECT("F"&amp;$A$6),"WID NEW") &amp;" / SID NEW: " &amp; COUNTIF(INDIRECT("F"&amp;$A$4):INDIRECT("F"&amp;$A$6),"SID NEW")</f>
        <v>WID NEW: 34 / SID NEW: 5</v>
      </c>
      <c r="I4" s="25">
        <f ca="1">COUNTIF(INDIRECT("F"&amp;$A$4):INDIRECT("F"&amp;$A$6),"LS IN")</f>
        <v>32</v>
      </c>
      <c r="J4" s="46">
        <f ca="1">COUNTIF(INDIRECT("F"&amp;$A$4):INDIRECT("F"&amp;$A$6),"LS OUT")</f>
        <v>10</v>
      </c>
      <c r="K4" s="28">
        <f ca="1">COUNTIF(INDIRECT("F"&amp;$A$4):INDIRECT("F"&amp;$A$6),"P-CR")</f>
        <v>0</v>
      </c>
      <c r="L4" s="26">
        <f ca="1">COUNTIF(INDIRECT("C"&amp;$A$4):INDIRECT("C"&amp;$A$6),"W")</f>
        <v>7</v>
      </c>
      <c r="M4" s="23"/>
      <c r="N4" s="24">
        <f ca="1">COUNTIF(INDIRECT("F"&amp;$A$4):INDIRECT("F"&amp;$A$6),"CR")</f>
        <v>21</v>
      </c>
      <c r="O4" s="155">
        <f ca="1">COUNTIF(INDIRECT("F"&amp;$A$4):INDIRECT("F"&amp;$A$6),"[CR]")</f>
        <v>0</v>
      </c>
      <c r="P4" s="29">
        <f ca="1">D4-G4-L4</f>
        <v>-7</v>
      </c>
      <c r="Q4" s="57" t="str">
        <f ca="1">"Next Doc: SP-" &amp; SUM(A5+D4)</f>
        <v>Next Doc: SP-221355</v>
      </c>
      <c r="R4" s="141" t="s">
        <v>1710</v>
      </c>
      <c r="S4" s="4">
        <f ca="1">COUNTIF(INDIRECT("S"&amp;$A$4):INDIRECT("S"&amp;$A$6),"FOR E-MAIL APPROVAL")</f>
        <v>0</v>
      </c>
      <c r="T4" s="5"/>
      <c r="U4" s="5"/>
    </row>
    <row r="5" spans="1:226" ht="17.25" customHeight="1" thickBot="1" x14ac:dyDescent="0.25">
      <c r="A5" s="20" t="str">
        <f ca="1">RIGHT(INDIRECT("E"&amp;$A$4),6)</f>
        <v>221003</v>
      </c>
      <c r="B5" s="8" t="s">
        <v>57</v>
      </c>
      <c r="C5" s="12" t="s">
        <v>31</v>
      </c>
      <c r="D5" s="75">
        <f ca="1">SUM(E9:E60)+D6-L4</f>
        <v>193</v>
      </c>
      <c r="E5" s="39">
        <f ca="1">COUNTIF(INDIRECT("C"&amp;$A$4):C3507,"Y")</f>
        <v>345</v>
      </c>
      <c r="F5" s="175"/>
      <c r="G5" s="13"/>
      <c r="H5" s="139" t="str">
        <f ca="1">"WID REV: "&amp; COUNTIF(INDIRECT("F"&amp;$A$4):INDIRECT("F"&amp;$A$6),"WID revised") &amp;" / SID REV: " &amp; COUNTIF(INDIRECT("F"&amp;$A$4):INDIRECT("F"&amp;$A$6),"SID Revised")</f>
        <v>WID REV: 30 / SID REV: 2</v>
      </c>
      <c r="I5" s="14"/>
      <c r="J5" s="14"/>
      <c r="K5" s="15"/>
      <c r="L5" s="15"/>
      <c r="M5" s="15"/>
      <c r="N5" s="15"/>
      <c r="O5" s="15"/>
      <c r="P5" s="16"/>
      <c r="Q5" s="27" t="s">
        <v>62</v>
      </c>
      <c r="R5" s="141" t="s">
        <v>1711</v>
      </c>
      <c r="S5" s="37" t="str">
        <f ca="1">"Not handled: "&amp;COUNTIF(INDIRECT("S"&amp;$A$4):INDIRECT("S"&amp;$A$6),"Not handled")</f>
        <v>Not handled: 0</v>
      </c>
      <c r="T5" s="86"/>
      <c r="U5" s="5"/>
    </row>
    <row r="6" spans="1:226" ht="27" customHeight="1" thickTop="1" thickBot="1" x14ac:dyDescent="0.25">
      <c r="A6" s="137">
        <f ca="1">SUM(A4,D4)</f>
        <v>455</v>
      </c>
      <c r="B6" s="8" t="s">
        <v>59</v>
      </c>
      <c r="C6" s="17" t="s">
        <v>45</v>
      </c>
      <c r="D6" s="76">
        <f ca="1">COUNTIF(INDIRECT("D"&amp;$A$4):D3201,"*,*")</f>
        <v>0</v>
      </c>
      <c r="F6" s="175"/>
      <c r="G6" s="51"/>
      <c r="H6" s="140"/>
      <c r="I6" s="49"/>
      <c r="J6" s="18"/>
      <c r="K6" s="49"/>
      <c r="L6" s="50"/>
      <c r="M6" s="50"/>
      <c r="N6" s="50"/>
      <c r="P6" s="18"/>
      <c r="Q6" s="71" t="s">
        <v>62</v>
      </c>
      <c r="R6" s="65" t="s">
        <v>62</v>
      </c>
      <c r="T6" s="144" t="str">
        <f ca="1">"Reply LS: " &amp; COUNTIF(INDIRECT("U"&amp;$A$4):INDIRECT("U"&amp;$A$6),"REPLY OPEN")</f>
        <v>Reply LS: 0</v>
      </c>
      <c r="U6" s="73" t="s">
        <v>111</v>
      </c>
      <c r="V6" s="191" t="s">
        <v>153</v>
      </c>
      <c r="W6" s="77" t="s">
        <v>63</v>
      </c>
    </row>
    <row r="7" spans="1:226" s="11" customFormat="1" ht="23.25" thickBot="1" x14ac:dyDescent="0.25">
      <c r="A7" s="158" t="s">
        <v>300</v>
      </c>
      <c r="B7" s="159" t="s">
        <v>299</v>
      </c>
      <c r="C7" s="158" t="s">
        <v>37</v>
      </c>
      <c r="D7" s="158" t="s">
        <v>38</v>
      </c>
      <c r="E7" s="158" t="s">
        <v>39</v>
      </c>
      <c r="F7" s="158" t="s">
        <v>40</v>
      </c>
      <c r="G7" s="158" t="s">
        <v>18</v>
      </c>
      <c r="H7" s="158" t="s">
        <v>66</v>
      </c>
      <c r="I7" s="158" t="s">
        <v>42</v>
      </c>
      <c r="J7" s="158" t="s">
        <v>43</v>
      </c>
      <c r="K7" s="158" t="s">
        <v>44</v>
      </c>
      <c r="L7" s="158" t="s">
        <v>45</v>
      </c>
      <c r="M7" s="158" t="s">
        <v>46</v>
      </c>
      <c r="N7" s="161" t="s">
        <v>47</v>
      </c>
      <c r="O7" s="169" t="s">
        <v>48</v>
      </c>
      <c r="P7" s="166" t="s">
        <v>49</v>
      </c>
      <c r="Q7" s="158" t="s">
        <v>20</v>
      </c>
      <c r="R7" s="159" t="s">
        <v>35</v>
      </c>
      <c r="S7" s="159" t="s">
        <v>55</v>
      </c>
      <c r="T7" s="159" t="s">
        <v>112</v>
      </c>
      <c r="U7" s="11">
        <f ca="1">COUNTA(INDIRECT("U"&amp;$A$4):INDIRECT("U"&amp;$A$6))</f>
        <v>0</v>
      </c>
      <c r="V7" s="190">
        <f ca="1">COUNTA(INDIRECT("V"&amp;$A$4):INDIRECT("V"&amp;$A$6))</f>
        <v>0</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62" t="s">
        <v>56</v>
      </c>
      <c r="O8" s="43" t="s">
        <v>56</v>
      </c>
      <c r="P8" s="167" t="s">
        <v>56</v>
      </c>
      <c r="Q8" s="67" t="s">
        <v>166</v>
      </c>
      <c r="R8" s="68" t="s">
        <v>960</v>
      </c>
      <c r="S8" s="2" t="s">
        <v>56</v>
      </c>
      <c r="T8" s="84"/>
      <c r="V8" s="190"/>
      <c r="X8" s="79"/>
    </row>
    <row r="9" spans="1:226" s="11" customFormat="1" ht="15.75" x14ac:dyDescent="0.2">
      <c r="A9" s="89" t="s">
        <v>1712</v>
      </c>
      <c r="B9" s="90" t="s">
        <v>123</v>
      </c>
      <c r="C9" s="91" t="s">
        <v>13</v>
      </c>
      <c r="D9" s="105" t="s">
        <v>56</v>
      </c>
      <c r="E9" s="93">
        <f ca="1">COUNTIF(INDIRECT("D"&amp;$A$4):D2201,INDIRECT("D"&amp;ROW()))</f>
        <v>0</v>
      </c>
      <c r="F9" s="175"/>
      <c r="G9" s="101" t="s">
        <v>36</v>
      </c>
      <c r="H9" s="102" t="s">
        <v>292</v>
      </c>
      <c r="I9" s="152"/>
      <c r="J9" s="95" t="s">
        <v>56</v>
      </c>
      <c r="K9" s="96" t="s">
        <v>56</v>
      </c>
      <c r="L9" s="96" t="s">
        <v>56</v>
      </c>
      <c r="M9" s="96" t="s">
        <v>56</v>
      </c>
      <c r="N9" s="163" t="s">
        <v>56</v>
      </c>
      <c r="O9" s="96" t="s">
        <v>56</v>
      </c>
      <c r="P9" s="171" t="s">
        <v>56</v>
      </c>
      <c r="Q9" s="97"/>
      <c r="R9" s="88" t="s">
        <v>56</v>
      </c>
      <c r="S9" s="98" t="s">
        <v>56</v>
      </c>
      <c r="T9" s="84"/>
      <c r="V9" s="190"/>
      <c r="X9" s="78" t="str">
        <f>IF(ISNONTEXT(D9),"" &amp; D9 &amp;"",T(D9))</f>
        <v>-</v>
      </c>
      <c r="Y9" s="80">
        <f>F9</f>
        <v>0</v>
      </c>
    </row>
    <row r="10" spans="1:226" s="11" customFormat="1" ht="42.75" customHeight="1" x14ac:dyDescent="0.2">
      <c r="A10" s="99" t="str">
        <f>A9</f>
        <v>SP-98E</v>
      </c>
      <c r="B10" s="90" t="s">
        <v>123</v>
      </c>
      <c r="C10" s="91" t="s">
        <v>13</v>
      </c>
      <c r="D10" s="105" t="s">
        <v>6</v>
      </c>
      <c r="E10" s="93">
        <f ca="1">COUNTIF(INDIRECT("D"&amp;$A$4):D2201,INDIRECT("D"&amp;ROW()))</f>
        <v>0</v>
      </c>
      <c r="F10" s="175" t="s">
        <v>205</v>
      </c>
      <c r="G10" s="101" t="s">
        <v>36</v>
      </c>
      <c r="H10" s="102" t="s">
        <v>1056</v>
      </c>
      <c r="I10" s="152" t="s">
        <v>1709</v>
      </c>
      <c r="J10" s="95" t="s">
        <v>56</v>
      </c>
      <c r="K10" s="96" t="s">
        <v>56</v>
      </c>
      <c r="L10" s="96" t="s">
        <v>56</v>
      </c>
      <c r="M10" s="96" t="s">
        <v>56</v>
      </c>
      <c r="N10" s="163" t="s">
        <v>56</v>
      </c>
      <c r="O10" s="96" t="s">
        <v>56</v>
      </c>
      <c r="P10" s="172" t="s">
        <v>56</v>
      </c>
      <c r="Q10" s="97"/>
      <c r="R10" s="88" t="s">
        <v>56</v>
      </c>
      <c r="S10" s="104" t="s">
        <v>56</v>
      </c>
      <c r="T10" s="84"/>
      <c r="V10" s="190"/>
      <c r="X10" s="78"/>
      <c r="Y10" s="80"/>
    </row>
    <row r="11" spans="1:226" s="11" customFormat="1" ht="15.75" x14ac:dyDescent="0.2">
      <c r="A11" s="99" t="str">
        <f t="shared" ref="A11:A74" si="0">A10</f>
        <v>SP-98E</v>
      </c>
      <c r="B11" s="90" t="s">
        <v>123</v>
      </c>
      <c r="C11" s="91" t="s">
        <v>13</v>
      </c>
      <c r="D11" s="105" t="s">
        <v>206</v>
      </c>
      <c r="E11" s="93">
        <f ca="1">COUNTIF(INDIRECT("D"&amp;$A$4):D2201,INDIRECT("D"&amp;ROW()))</f>
        <v>0</v>
      </c>
      <c r="F11" s="175" t="s">
        <v>205</v>
      </c>
      <c r="G11" s="101" t="s">
        <v>36</v>
      </c>
      <c r="H11" s="102" t="s">
        <v>233</v>
      </c>
      <c r="I11" s="152"/>
      <c r="J11" s="95" t="s">
        <v>56</v>
      </c>
      <c r="K11" s="96" t="s">
        <v>56</v>
      </c>
      <c r="L11" s="96" t="s">
        <v>56</v>
      </c>
      <c r="M11" s="96" t="s">
        <v>56</v>
      </c>
      <c r="N11" s="163" t="s">
        <v>56</v>
      </c>
      <c r="O11" s="96" t="s">
        <v>56</v>
      </c>
      <c r="P11" s="172" t="s">
        <v>56</v>
      </c>
      <c r="Q11" s="97"/>
      <c r="R11" s="88" t="s">
        <v>56</v>
      </c>
      <c r="S11" s="104" t="s">
        <v>56</v>
      </c>
      <c r="T11" s="84"/>
      <c r="V11" s="190"/>
      <c r="X11" s="78" t="str">
        <f t="shared" ref="X11:X74" si="1">IF(ISNONTEXT(D11),"" &amp; D11 &amp;"",T(D11))</f>
        <v>1.1</v>
      </c>
      <c r="Y11" s="80" t="str">
        <f t="shared" ref="Y11:Y74" si="2">F11</f>
        <v>Georg</v>
      </c>
    </row>
    <row r="12" spans="1:226" s="11" customFormat="1" ht="15.75" x14ac:dyDescent="0.2">
      <c r="A12" s="99" t="str">
        <f t="shared" si="0"/>
        <v>SP-98E</v>
      </c>
      <c r="B12" s="90" t="s">
        <v>123</v>
      </c>
      <c r="C12" s="91" t="s">
        <v>13</v>
      </c>
      <c r="D12" s="105" t="s">
        <v>207</v>
      </c>
      <c r="E12" s="93">
        <f ca="1">COUNTIF(INDIRECT("D"&amp;$A$4):D2201,INDIRECT("D"&amp;ROW()))</f>
        <v>0</v>
      </c>
      <c r="F12" s="175" t="s">
        <v>205</v>
      </c>
      <c r="G12" s="101" t="s">
        <v>36</v>
      </c>
      <c r="H12" s="102" t="s">
        <v>234</v>
      </c>
      <c r="I12" s="152"/>
      <c r="J12" s="95" t="s">
        <v>56</v>
      </c>
      <c r="K12" s="96" t="s">
        <v>56</v>
      </c>
      <c r="L12" s="96" t="s">
        <v>56</v>
      </c>
      <c r="M12" s="96" t="s">
        <v>56</v>
      </c>
      <c r="N12" s="163" t="s">
        <v>56</v>
      </c>
      <c r="O12" s="96" t="s">
        <v>56</v>
      </c>
      <c r="P12" s="172" t="s">
        <v>56</v>
      </c>
      <c r="Q12" s="97"/>
      <c r="R12" s="88" t="s">
        <v>56</v>
      </c>
      <c r="S12" s="104" t="s">
        <v>56</v>
      </c>
      <c r="T12" s="84"/>
      <c r="V12" s="190"/>
      <c r="X12" s="78" t="str">
        <f t="shared" si="1"/>
        <v>1.2</v>
      </c>
      <c r="Y12" s="80" t="str">
        <f t="shared" si="2"/>
        <v>Georg</v>
      </c>
    </row>
    <row r="13" spans="1:226" s="11" customFormat="1" ht="228.75" customHeight="1" x14ac:dyDescent="0.2">
      <c r="A13" s="99" t="str">
        <f t="shared" si="0"/>
        <v>SP-98E</v>
      </c>
      <c r="B13" s="90" t="s">
        <v>123</v>
      </c>
      <c r="C13" s="91" t="s">
        <v>13</v>
      </c>
      <c r="D13" s="105" t="s">
        <v>208</v>
      </c>
      <c r="E13" s="93">
        <f ca="1">COUNTIF(INDIRECT("D"&amp;$A$4):D2201,INDIRECT("D"&amp;ROW()))</f>
        <v>0</v>
      </c>
      <c r="F13" s="175" t="s">
        <v>205</v>
      </c>
      <c r="G13" s="101" t="s">
        <v>36</v>
      </c>
      <c r="H13" s="102" t="s">
        <v>235</v>
      </c>
      <c r="I13" s="152"/>
      <c r="J13" s="95" t="s">
        <v>56</v>
      </c>
      <c r="K13" s="96" t="s">
        <v>56</v>
      </c>
      <c r="L13" s="96" t="s">
        <v>56</v>
      </c>
      <c r="M13" s="96" t="s">
        <v>56</v>
      </c>
      <c r="N13" s="163" t="s">
        <v>56</v>
      </c>
      <c r="O13" s="96" t="s">
        <v>56</v>
      </c>
      <c r="P13" s="172" t="s">
        <v>56</v>
      </c>
      <c r="Q13" s="210" t="s">
        <v>114</v>
      </c>
      <c r="R13" s="211"/>
      <c r="S13" s="104" t="s">
        <v>56</v>
      </c>
      <c r="T13" s="84"/>
      <c r="V13" s="190"/>
      <c r="X13" s="78" t="str">
        <f t="shared" si="1"/>
        <v>1.3</v>
      </c>
      <c r="Y13" s="80" t="str">
        <f t="shared" si="2"/>
        <v>Georg</v>
      </c>
    </row>
    <row r="14" spans="1:226" s="11" customFormat="1" ht="63" customHeight="1" x14ac:dyDescent="0.2">
      <c r="A14" s="99" t="str">
        <f t="shared" si="0"/>
        <v>SP-98E</v>
      </c>
      <c r="B14" s="90" t="s">
        <v>123</v>
      </c>
      <c r="C14" s="91" t="s">
        <v>13</v>
      </c>
      <c r="D14" s="105" t="s">
        <v>209</v>
      </c>
      <c r="E14" s="93">
        <f ca="1">COUNTIF(INDIRECT("D"&amp;$A$4):D2201,INDIRECT("D"&amp;ROW()))</f>
        <v>1</v>
      </c>
      <c r="F14" s="175" t="s">
        <v>205</v>
      </c>
      <c r="G14" s="101" t="s">
        <v>36</v>
      </c>
      <c r="H14" s="102" t="s">
        <v>133</v>
      </c>
      <c r="I14" s="152" t="s">
        <v>298</v>
      </c>
      <c r="J14" s="95" t="s">
        <v>56</v>
      </c>
      <c r="K14" s="96" t="s">
        <v>56</v>
      </c>
      <c r="L14" s="96" t="s">
        <v>56</v>
      </c>
      <c r="M14" s="96" t="s">
        <v>56</v>
      </c>
      <c r="N14" s="163" t="s">
        <v>56</v>
      </c>
      <c r="O14" s="96" t="s">
        <v>56</v>
      </c>
      <c r="P14" s="172" t="s">
        <v>56</v>
      </c>
      <c r="Q14" s="88"/>
      <c r="R14" s="88" t="s">
        <v>56</v>
      </c>
      <c r="S14" s="104"/>
      <c r="T14" s="84"/>
      <c r="V14" s="190"/>
      <c r="X14" s="78" t="str">
        <f t="shared" si="1"/>
        <v>1.4</v>
      </c>
      <c r="Y14" s="80" t="str">
        <f t="shared" si="2"/>
        <v>Georg</v>
      </c>
    </row>
    <row r="15" spans="1:226" s="11" customFormat="1" ht="31.5" x14ac:dyDescent="0.2">
      <c r="A15" s="99" t="str">
        <f t="shared" si="0"/>
        <v>SP-98E</v>
      </c>
      <c r="B15" s="90" t="s">
        <v>123</v>
      </c>
      <c r="C15" s="91" t="s">
        <v>13</v>
      </c>
      <c r="D15" s="105" t="s">
        <v>210</v>
      </c>
      <c r="E15" s="93">
        <f ca="1">COUNTIF(INDIRECT("D"&amp;$A$4):D2201,INDIRECT("D"&amp;ROW()))</f>
        <v>1</v>
      </c>
      <c r="F15" s="175" t="s">
        <v>205</v>
      </c>
      <c r="G15" s="101" t="s">
        <v>36</v>
      </c>
      <c r="H15" s="102" t="s">
        <v>1058</v>
      </c>
      <c r="I15" s="152"/>
      <c r="J15" s="95" t="s">
        <v>56</v>
      </c>
      <c r="K15" s="96" t="s">
        <v>56</v>
      </c>
      <c r="L15" s="96" t="s">
        <v>56</v>
      </c>
      <c r="M15" s="96" t="s">
        <v>56</v>
      </c>
      <c r="N15" s="163" t="s">
        <v>56</v>
      </c>
      <c r="O15" s="96" t="s">
        <v>56</v>
      </c>
      <c r="P15" s="172" t="s">
        <v>56</v>
      </c>
      <c r="Q15" s="88"/>
      <c r="R15" s="88" t="s">
        <v>56</v>
      </c>
      <c r="S15" s="104"/>
      <c r="T15" s="84"/>
      <c r="V15" s="190"/>
      <c r="X15" s="78" t="str">
        <f t="shared" si="1"/>
        <v>1.5</v>
      </c>
      <c r="Y15" s="80" t="str">
        <f t="shared" si="2"/>
        <v>Georg</v>
      </c>
    </row>
    <row r="16" spans="1:226" s="11" customFormat="1" ht="47.25" x14ac:dyDescent="0.2">
      <c r="A16" s="99" t="str">
        <f t="shared" si="0"/>
        <v>SP-98E</v>
      </c>
      <c r="B16" s="90" t="s">
        <v>123</v>
      </c>
      <c r="C16" s="91" t="s">
        <v>13</v>
      </c>
      <c r="D16" s="105" t="s">
        <v>211</v>
      </c>
      <c r="E16" s="93">
        <f ca="1">COUNTIF(INDIRECT("D"&amp;$A$4):D2201,INDIRECT("D"&amp;ROW()))</f>
        <v>0</v>
      </c>
      <c r="F16" s="175" t="s">
        <v>205</v>
      </c>
      <c r="G16" s="101" t="s">
        <v>36</v>
      </c>
      <c r="H16" s="102" t="s">
        <v>236</v>
      </c>
      <c r="I16" s="152"/>
      <c r="J16" s="95" t="s">
        <v>56</v>
      </c>
      <c r="K16" s="96" t="s">
        <v>56</v>
      </c>
      <c r="L16" s="96" t="s">
        <v>56</v>
      </c>
      <c r="M16" s="96" t="s">
        <v>56</v>
      </c>
      <c r="N16" s="163" t="s">
        <v>56</v>
      </c>
      <c r="O16" s="96" t="s">
        <v>56</v>
      </c>
      <c r="P16" s="172" t="s">
        <v>56</v>
      </c>
      <c r="Q16" s="88"/>
      <c r="R16" s="88" t="s">
        <v>56</v>
      </c>
      <c r="S16" s="104"/>
      <c r="T16" s="84"/>
      <c r="V16" s="190"/>
      <c r="X16" s="78" t="str">
        <f t="shared" si="1"/>
        <v>1.6</v>
      </c>
      <c r="Y16" s="80" t="str">
        <f t="shared" si="2"/>
        <v>Georg</v>
      </c>
    </row>
    <row r="17" spans="1:25" s="11" customFormat="1" ht="15.75" x14ac:dyDescent="0.2">
      <c r="A17" s="99" t="str">
        <f t="shared" si="0"/>
        <v>SP-98E</v>
      </c>
      <c r="B17" s="90" t="s">
        <v>123</v>
      </c>
      <c r="C17" s="91" t="s">
        <v>13</v>
      </c>
      <c r="D17" s="105" t="s">
        <v>4</v>
      </c>
      <c r="E17" s="93">
        <f ca="1">COUNTIF(INDIRECT("D"&amp;$A$4):D2201,INDIRECT("D"&amp;ROW()))</f>
        <v>0</v>
      </c>
      <c r="F17" s="175" t="s">
        <v>205</v>
      </c>
      <c r="G17" s="101" t="s">
        <v>36</v>
      </c>
      <c r="H17" s="102" t="s">
        <v>237</v>
      </c>
      <c r="I17" s="152"/>
      <c r="J17" s="95" t="s">
        <v>56</v>
      </c>
      <c r="K17" s="96" t="s">
        <v>56</v>
      </c>
      <c r="L17" s="96" t="s">
        <v>56</v>
      </c>
      <c r="M17" s="96" t="s">
        <v>56</v>
      </c>
      <c r="N17" s="163" t="s">
        <v>56</v>
      </c>
      <c r="O17" s="96" t="s">
        <v>56</v>
      </c>
      <c r="P17" s="172" t="s">
        <v>56</v>
      </c>
      <c r="Q17" s="88"/>
      <c r="R17" s="88" t="s">
        <v>56</v>
      </c>
      <c r="S17" s="104"/>
      <c r="T17" s="84"/>
      <c r="V17" s="190"/>
      <c r="X17" s="78" t="str">
        <f t="shared" si="1"/>
        <v>2</v>
      </c>
      <c r="Y17" s="80" t="str">
        <f t="shared" si="2"/>
        <v>Georg</v>
      </c>
    </row>
    <row r="18" spans="1:25" s="11" customFormat="1" ht="31.5" x14ac:dyDescent="0.2">
      <c r="A18" s="99" t="str">
        <f t="shared" si="0"/>
        <v>SP-98E</v>
      </c>
      <c r="B18" s="90" t="s">
        <v>123</v>
      </c>
      <c r="C18" s="91" t="s">
        <v>13</v>
      </c>
      <c r="D18" s="105" t="s">
        <v>212</v>
      </c>
      <c r="E18" s="93">
        <f ca="1">COUNTIF(INDIRECT("D"&amp;$A$4):D2201,INDIRECT("D"&amp;ROW()))</f>
        <v>17</v>
      </c>
      <c r="F18" s="175" t="s">
        <v>205</v>
      </c>
      <c r="G18" s="101" t="s">
        <v>36</v>
      </c>
      <c r="H18" s="102" t="s">
        <v>287</v>
      </c>
      <c r="I18" s="152"/>
      <c r="J18" s="95" t="s">
        <v>56</v>
      </c>
      <c r="K18" s="96" t="s">
        <v>56</v>
      </c>
      <c r="L18" s="96" t="s">
        <v>56</v>
      </c>
      <c r="M18" s="96" t="s">
        <v>56</v>
      </c>
      <c r="N18" s="163" t="s">
        <v>56</v>
      </c>
      <c r="O18" s="96" t="s">
        <v>56</v>
      </c>
      <c r="P18" s="172" t="s">
        <v>326</v>
      </c>
      <c r="Q18" s="88"/>
      <c r="R18" s="88" t="s">
        <v>56</v>
      </c>
      <c r="S18" s="104"/>
      <c r="T18" s="84"/>
      <c r="V18" s="190"/>
      <c r="X18" s="78" t="str">
        <f t="shared" si="1"/>
        <v>2.1</v>
      </c>
      <c r="Y18" s="80" t="str">
        <f t="shared" si="2"/>
        <v>Georg</v>
      </c>
    </row>
    <row r="19" spans="1:25" s="11" customFormat="1" ht="31.5" x14ac:dyDescent="0.2">
      <c r="A19" s="99" t="str">
        <f t="shared" si="0"/>
        <v>SP-98E</v>
      </c>
      <c r="B19" s="90" t="s">
        <v>123</v>
      </c>
      <c r="C19" s="91" t="s">
        <v>13</v>
      </c>
      <c r="D19" s="105" t="s">
        <v>213</v>
      </c>
      <c r="E19" s="93">
        <f ca="1">COUNTIF(INDIRECT("D"&amp;$A$4):D2201,INDIRECT("D"&amp;ROW()))</f>
        <v>18</v>
      </c>
      <c r="F19" s="175" t="s">
        <v>205</v>
      </c>
      <c r="G19" s="101" t="s">
        <v>36</v>
      </c>
      <c r="H19" s="102" t="s">
        <v>302</v>
      </c>
      <c r="I19" s="152"/>
      <c r="J19" s="95" t="s">
        <v>56</v>
      </c>
      <c r="K19" s="96" t="s">
        <v>56</v>
      </c>
      <c r="L19" s="96" t="s">
        <v>56</v>
      </c>
      <c r="M19" s="96" t="s">
        <v>56</v>
      </c>
      <c r="N19" s="163" t="s">
        <v>56</v>
      </c>
      <c r="O19" s="96" t="s">
        <v>56</v>
      </c>
      <c r="P19" s="172" t="s">
        <v>331</v>
      </c>
      <c r="Q19" s="88"/>
      <c r="R19" s="88" t="s">
        <v>56</v>
      </c>
      <c r="S19" s="104"/>
      <c r="T19" s="84"/>
      <c r="V19" s="190"/>
      <c r="X19" s="78" t="str">
        <f t="shared" si="1"/>
        <v>2.2</v>
      </c>
      <c r="Y19" s="80" t="str">
        <f t="shared" si="2"/>
        <v>Georg</v>
      </c>
    </row>
    <row r="20" spans="1:25" s="11" customFormat="1" ht="31.5" x14ac:dyDescent="0.2">
      <c r="A20" s="99" t="str">
        <f t="shared" si="0"/>
        <v>SP-98E</v>
      </c>
      <c r="B20" s="90" t="s">
        <v>123</v>
      </c>
      <c r="C20" s="91" t="s">
        <v>13</v>
      </c>
      <c r="D20" s="105" t="s">
        <v>17</v>
      </c>
      <c r="E20" s="93">
        <f ca="1">COUNTIF(INDIRECT("D"&amp;$A$4):D2201,INDIRECT("D"&amp;ROW()))</f>
        <v>0</v>
      </c>
      <c r="F20" s="175" t="s">
        <v>205</v>
      </c>
      <c r="G20" s="101" t="s">
        <v>36</v>
      </c>
      <c r="H20" s="102" t="s">
        <v>1059</v>
      </c>
      <c r="I20" s="153"/>
      <c r="J20" s="95" t="s">
        <v>56</v>
      </c>
      <c r="K20" s="96" t="s">
        <v>56</v>
      </c>
      <c r="L20" s="96" t="s">
        <v>56</v>
      </c>
      <c r="M20" s="96" t="s">
        <v>56</v>
      </c>
      <c r="N20" s="163" t="s">
        <v>56</v>
      </c>
      <c r="O20" s="96" t="s">
        <v>56</v>
      </c>
      <c r="P20" s="172" t="s">
        <v>56</v>
      </c>
      <c r="Q20" s="88"/>
      <c r="R20" s="88" t="s">
        <v>56</v>
      </c>
      <c r="S20" s="104"/>
      <c r="T20" s="84"/>
      <c r="V20" s="190"/>
      <c r="X20" s="78" t="str">
        <f t="shared" si="1"/>
        <v>3</v>
      </c>
      <c r="Y20" s="80" t="str">
        <f t="shared" si="2"/>
        <v>Georg</v>
      </c>
    </row>
    <row r="21" spans="1:25" s="11" customFormat="1" ht="40.5" customHeight="1" x14ac:dyDescent="0.2">
      <c r="A21" s="99" t="str">
        <f t="shared" si="0"/>
        <v>SP-98E</v>
      </c>
      <c r="B21" s="90" t="s">
        <v>123</v>
      </c>
      <c r="C21" s="91" t="s">
        <v>13</v>
      </c>
      <c r="D21" s="105" t="s">
        <v>214</v>
      </c>
      <c r="E21" s="93">
        <f ca="1">COUNTIF(INDIRECT("D"&amp;$A$4):D2201,INDIRECT("D"&amp;ROW()))</f>
        <v>0</v>
      </c>
      <c r="F21" s="175" t="s">
        <v>205</v>
      </c>
      <c r="G21" s="101" t="s">
        <v>36</v>
      </c>
      <c r="H21" s="102" t="s">
        <v>1060</v>
      </c>
      <c r="I21" s="153"/>
      <c r="J21" s="95" t="s">
        <v>56</v>
      </c>
      <c r="K21" s="96" t="s">
        <v>56</v>
      </c>
      <c r="L21" s="96" t="s">
        <v>56</v>
      </c>
      <c r="M21" s="96" t="s">
        <v>56</v>
      </c>
      <c r="N21" s="163" t="s">
        <v>56</v>
      </c>
      <c r="O21" s="96" t="s">
        <v>56</v>
      </c>
      <c r="P21" s="172" t="s">
        <v>56</v>
      </c>
      <c r="Q21" s="88"/>
      <c r="R21" s="88" t="s">
        <v>56</v>
      </c>
      <c r="S21" s="104"/>
      <c r="T21" s="84"/>
      <c r="V21" s="190"/>
      <c r="X21" s="78" t="str">
        <f t="shared" si="1"/>
        <v>3.1</v>
      </c>
      <c r="Y21" s="80" t="str">
        <f t="shared" si="2"/>
        <v>Georg</v>
      </c>
    </row>
    <row r="22" spans="1:25" s="11" customFormat="1" ht="40.5" customHeight="1" x14ac:dyDescent="0.2">
      <c r="A22" s="99" t="str">
        <f t="shared" si="0"/>
        <v>SP-98E</v>
      </c>
      <c r="B22" s="90" t="s">
        <v>123</v>
      </c>
      <c r="C22" s="91" t="s">
        <v>13</v>
      </c>
      <c r="D22" s="105" t="s">
        <v>215</v>
      </c>
      <c r="E22" s="93">
        <f ca="1">COUNTIF(INDIRECT("D"&amp;$A$4):D2201,INDIRECT("D"&amp;ROW()))</f>
        <v>0</v>
      </c>
      <c r="F22" s="175" t="s">
        <v>205</v>
      </c>
      <c r="G22" s="101" t="s">
        <v>36</v>
      </c>
      <c r="H22" s="102" t="s">
        <v>1061</v>
      </c>
      <c r="I22" s="153"/>
      <c r="J22" s="95" t="s">
        <v>56</v>
      </c>
      <c r="K22" s="96" t="s">
        <v>56</v>
      </c>
      <c r="L22" s="96" t="s">
        <v>56</v>
      </c>
      <c r="M22" s="96" t="s">
        <v>56</v>
      </c>
      <c r="N22" s="163" t="s">
        <v>56</v>
      </c>
      <c r="O22" s="96" t="s">
        <v>56</v>
      </c>
      <c r="P22" s="172" t="s">
        <v>56</v>
      </c>
      <c r="Q22" s="88"/>
      <c r="R22" s="88" t="s">
        <v>56</v>
      </c>
      <c r="S22" s="104"/>
      <c r="T22" s="84"/>
      <c r="V22" s="190"/>
      <c r="X22" s="78" t="str">
        <f t="shared" si="1"/>
        <v>3.2</v>
      </c>
      <c r="Y22" s="80" t="str">
        <f t="shared" si="2"/>
        <v>Georg</v>
      </c>
    </row>
    <row r="23" spans="1:25" s="11" customFormat="1" ht="31.5" x14ac:dyDescent="0.2">
      <c r="A23" s="99" t="str">
        <f t="shared" si="0"/>
        <v>SP-98E</v>
      </c>
      <c r="B23" s="90" t="s">
        <v>123</v>
      </c>
      <c r="C23" s="91" t="s">
        <v>13</v>
      </c>
      <c r="D23" s="105" t="s">
        <v>216</v>
      </c>
      <c r="E23" s="93">
        <f ca="1">COUNTIF(INDIRECT("D"&amp;$A$4):D2201,INDIRECT("D"&amp;ROW()))</f>
        <v>0</v>
      </c>
      <c r="F23" s="175" t="s">
        <v>205</v>
      </c>
      <c r="G23" s="101" t="s">
        <v>36</v>
      </c>
      <c r="H23" s="102" t="s">
        <v>1705</v>
      </c>
      <c r="I23" s="152"/>
      <c r="J23" s="95" t="s">
        <v>56</v>
      </c>
      <c r="K23" s="96" t="s">
        <v>56</v>
      </c>
      <c r="L23" s="96" t="s">
        <v>56</v>
      </c>
      <c r="M23" s="96" t="s">
        <v>56</v>
      </c>
      <c r="N23" s="163" t="s">
        <v>56</v>
      </c>
      <c r="O23" s="96" t="s">
        <v>56</v>
      </c>
      <c r="P23" s="172" t="s">
        <v>56</v>
      </c>
      <c r="Q23" s="88"/>
      <c r="R23" s="88" t="s">
        <v>56</v>
      </c>
      <c r="S23" s="104"/>
      <c r="T23" s="84"/>
      <c r="V23" s="190"/>
      <c r="X23" s="78" t="str">
        <f t="shared" si="1"/>
        <v>3.3</v>
      </c>
      <c r="Y23" s="80" t="str">
        <f t="shared" si="2"/>
        <v>Georg</v>
      </c>
    </row>
    <row r="24" spans="1:25" s="11" customFormat="1" ht="31.5" x14ac:dyDescent="0.2">
      <c r="A24" s="99" t="str">
        <f t="shared" si="0"/>
        <v>SP-98E</v>
      </c>
      <c r="B24" s="90" t="s">
        <v>123</v>
      </c>
      <c r="C24" s="91" t="s">
        <v>13</v>
      </c>
      <c r="D24" s="105" t="s">
        <v>217</v>
      </c>
      <c r="E24" s="93">
        <f ca="1">COUNTIF(INDIRECT("D"&amp;$A$4):D2201,INDIRECT("D"&amp;ROW()))</f>
        <v>0</v>
      </c>
      <c r="F24" s="175" t="s">
        <v>205</v>
      </c>
      <c r="G24" s="101" t="s">
        <v>36</v>
      </c>
      <c r="H24" s="102" t="s">
        <v>1373</v>
      </c>
      <c r="I24" s="152"/>
      <c r="J24" s="95" t="s">
        <v>56</v>
      </c>
      <c r="K24" s="96" t="s">
        <v>56</v>
      </c>
      <c r="L24" s="96" t="s">
        <v>56</v>
      </c>
      <c r="M24" s="96" t="s">
        <v>56</v>
      </c>
      <c r="N24" s="163" t="s">
        <v>56</v>
      </c>
      <c r="O24" s="96" t="s">
        <v>56</v>
      </c>
      <c r="P24" s="172" t="s">
        <v>56</v>
      </c>
      <c r="Q24" s="88"/>
      <c r="R24" s="88" t="s">
        <v>56</v>
      </c>
      <c r="S24" s="104"/>
      <c r="T24" s="84"/>
      <c r="V24" s="190"/>
      <c r="X24" s="78" t="str">
        <f t="shared" si="1"/>
        <v>3.4</v>
      </c>
      <c r="Y24" s="80" t="str">
        <f t="shared" si="2"/>
        <v>Georg</v>
      </c>
    </row>
    <row r="25" spans="1:25" s="11" customFormat="1" ht="63" x14ac:dyDescent="0.2">
      <c r="A25" s="99" t="str">
        <f t="shared" si="0"/>
        <v>SP-98E</v>
      </c>
      <c r="B25" s="90" t="s">
        <v>123</v>
      </c>
      <c r="C25" s="91" t="s">
        <v>13</v>
      </c>
      <c r="D25" s="105" t="s">
        <v>218</v>
      </c>
      <c r="E25" s="93">
        <f ca="1">COUNTIF(INDIRECT("D"&amp;$A$4):D2201,INDIRECT("D"&amp;ROW()))</f>
        <v>2</v>
      </c>
      <c r="F25" s="175" t="s">
        <v>205</v>
      </c>
      <c r="G25" s="101" t="s">
        <v>36</v>
      </c>
      <c r="H25" s="102" t="s">
        <v>1374</v>
      </c>
      <c r="I25" s="152"/>
      <c r="J25" s="95" t="s">
        <v>56</v>
      </c>
      <c r="K25" s="96" t="s">
        <v>56</v>
      </c>
      <c r="L25" s="96" t="s">
        <v>56</v>
      </c>
      <c r="M25" s="96" t="s">
        <v>56</v>
      </c>
      <c r="N25" s="163" t="s">
        <v>56</v>
      </c>
      <c r="O25" s="96" t="s">
        <v>56</v>
      </c>
      <c r="P25" s="172" t="s">
        <v>56</v>
      </c>
      <c r="Q25" s="88"/>
      <c r="R25" s="88" t="s">
        <v>56</v>
      </c>
      <c r="S25" s="104"/>
      <c r="T25" s="84"/>
      <c r="V25" s="190"/>
      <c r="X25" s="78" t="str">
        <f t="shared" si="1"/>
        <v>3.5</v>
      </c>
      <c r="Y25" s="80" t="str">
        <f t="shared" si="2"/>
        <v>Georg</v>
      </c>
    </row>
    <row r="26" spans="1:25" s="11" customFormat="1" ht="56.25" x14ac:dyDescent="0.2">
      <c r="A26" s="99" t="str">
        <f t="shared" si="0"/>
        <v>SP-98E</v>
      </c>
      <c r="B26" s="90" t="s">
        <v>123</v>
      </c>
      <c r="C26" s="91" t="s">
        <v>13</v>
      </c>
      <c r="D26" s="105" t="s">
        <v>26</v>
      </c>
      <c r="E26" s="93">
        <f ca="1">COUNTIF(INDIRECT("D"&amp;$A$4):D2201,INDIRECT("D"&amp;ROW()))</f>
        <v>0</v>
      </c>
      <c r="F26" s="175" t="s">
        <v>205</v>
      </c>
      <c r="G26" s="101" t="s">
        <v>36</v>
      </c>
      <c r="H26" s="102" t="s">
        <v>238</v>
      </c>
      <c r="I26" s="152" t="s">
        <v>990</v>
      </c>
      <c r="J26" s="95" t="s">
        <v>56</v>
      </c>
      <c r="K26" s="96" t="s">
        <v>56</v>
      </c>
      <c r="L26" s="96" t="s">
        <v>56</v>
      </c>
      <c r="M26" s="96" t="s">
        <v>56</v>
      </c>
      <c r="N26" s="163" t="s">
        <v>56</v>
      </c>
      <c r="O26" s="96" t="s">
        <v>56</v>
      </c>
      <c r="P26" s="172" t="s">
        <v>56</v>
      </c>
      <c r="Q26" s="88"/>
      <c r="R26" s="88" t="s">
        <v>56</v>
      </c>
      <c r="S26" s="104"/>
      <c r="T26" s="84"/>
      <c r="V26" s="190"/>
      <c r="X26" s="78" t="str">
        <f t="shared" si="1"/>
        <v>4</v>
      </c>
      <c r="Y26" s="80" t="str">
        <f t="shared" si="2"/>
        <v>Georg</v>
      </c>
    </row>
    <row r="27" spans="1:25" s="11" customFormat="1" ht="15.75" x14ac:dyDescent="0.2">
      <c r="A27" s="99" t="str">
        <f t="shared" si="0"/>
        <v>SP-98E</v>
      </c>
      <c r="B27" s="90" t="s">
        <v>123</v>
      </c>
      <c r="C27" s="91" t="s">
        <v>13</v>
      </c>
      <c r="D27" s="105" t="s">
        <v>119</v>
      </c>
      <c r="E27" s="93">
        <f ca="1">COUNTIF(INDIRECT("D"&amp;$A$4):D2201,INDIRECT("D"&amp;ROW()))</f>
        <v>1</v>
      </c>
      <c r="F27" s="175" t="s">
        <v>205</v>
      </c>
      <c r="G27" s="101" t="s">
        <v>36</v>
      </c>
      <c r="H27" s="102" t="s">
        <v>239</v>
      </c>
      <c r="I27" s="152"/>
      <c r="J27" s="95" t="s">
        <v>56</v>
      </c>
      <c r="K27" s="96" t="s">
        <v>56</v>
      </c>
      <c r="L27" s="96" t="s">
        <v>56</v>
      </c>
      <c r="M27" s="96" t="s">
        <v>56</v>
      </c>
      <c r="N27" s="163" t="s">
        <v>56</v>
      </c>
      <c r="O27" s="96" t="s">
        <v>56</v>
      </c>
      <c r="P27" s="172" t="s">
        <v>56</v>
      </c>
      <c r="Q27" s="88"/>
      <c r="R27" s="88" t="s">
        <v>56</v>
      </c>
      <c r="S27" s="104"/>
      <c r="T27" s="84"/>
      <c r="V27" s="190"/>
      <c r="X27" s="78" t="str">
        <f t="shared" si="1"/>
        <v>4.1</v>
      </c>
      <c r="Y27" s="80" t="str">
        <f t="shared" si="2"/>
        <v>Georg</v>
      </c>
    </row>
    <row r="28" spans="1:25" s="11" customFormat="1" ht="15.75" x14ac:dyDescent="0.2">
      <c r="A28" s="99" t="str">
        <f t="shared" si="0"/>
        <v>SP-98E</v>
      </c>
      <c r="B28" s="90" t="s">
        <v>123</v>
      </c>
      <c r="C28" s="91" t="s">
        <v>13</v>
      </c>
      <c r="D28" s="105" t="s">
        <v>118</v>
      </c>
      <c r="E28" s="93">
        <f ca="1">COUNTIF(INDIRECT("D"&amp;$A$4):D2201,INDIRECT("D"&amp;ROW()))</f>
        <v>1</v>
      </c>
      <c r="F28" s="175" t="s">
        <v>205</v>
      </c>
      <c r="G28" s="101" t="s">
        <v>36</v>
      </c>
      <c r="H28" s="102" t="s">
        <v>240</v>
      </c>
      <c r="I28" s="152"/>
      <c r="J28" s="95" t="s">
        <v>56</v>
      </c>
      <c r="K28" s="96" t="s">
        <v>56</v>
      </c>
      <c r="L28" s="96" t="s">
        <v>56</v>
      </c>
      <c r="M28" s="96" t="s">
        <v>56</v>
      </c>
      <c r="N28" s="163" t="s">
        <v>56</v>
      </c>
      <c r="O28" s="96" t="s">
        <v>56</v>
      </c>
      <c r="P28" s="172" t="s">
        <v>56</v>
      </c>
      <c r="Q28" s="88"/>
      <c r="R28" s="88" t="s">
        <v>56</v>
      </c>
      <c r="S28" s="104"/>
      <c r="T28" s="84"/>
      <c r="V28" s="190"/>
      <c r="X28" s="78" t="str">
        <f t="shared" si="1"/>
        <v>4.2</v>
      </c>
      <c r="Y28" s="80" t="str">
        <f t="shared" si="2"/>
        <v>Georg</v>
      </c>
    </row>
    <row r="29" spans="1:25" s="11" customFormat="1" ht="15.75" x14ac:dyDescent="0.2">
      <c r="A29" s="99" t="str">
        <f t="shared" si="0"/>
        <v>SP-98E</v>
      </c>
      <c r="B29" s="90" t="s">
        <v>123</v>
      </c>
      <c r="C29" s="91" t="s">
        <v>13</v>
      </c>
      <c r="D29" s="105" t="s">
        <v>219</v>
      </c>
      <c r="E29" s="93">
        <f ca="1">COUNTIF(INDIRECT("D"&amp;$A$4):D2201,INDIRECT("D"&amp;ROW()))</f>
        <v>1</v>
      </c>
      <c r="F29" s="175" t="s">
        <v>205</v>
      </c>
      <c r="G29" s="101" t="s">
        <v>36</v>
      </c>
      <c r="H29" s="102" t="s">
        <v>241</v>
      </c>
      <c r="I29" s="152"/>
      <c r="J29" s="95" t="s">
        <v>56</v>
      </c>
      <c r="K29" s="96" t="s">
        <v>56</v>
      </c>
      <c r="L29" s="96" t="s">
        <v>56</v>
      </c>
      <c r="M29" s="96" t="s">
        <v>56</v>
      </c>
      <c r="N29" s="163" t="s">
        <v>56</v>
      </c>
      <c r="O29" s="96" t="s">
        <v>56</v>
      </c>
      <c r="P29" s="172" t="s">
        <v>56</v>
      </c>
      <c r="Q29" s="88"/>
      <c r="R29" s="88" t="s">
        <v>56</v>
      </c>
      <c r="S29" s="104"/>
      <c r="T29" s="84"/>
      <c r="V29" s="190"/>
      <c r="X29" s="78" t="str">
        <f t="shared" si="1"/>
        <v>4.3</v>
      </c>
      <c r="Y29" s="80" t="str">
        <f t="shared" si="2"/>
        <v>Georg</v>
      </c>
    </row>
    <row r="30" spans="1:25" s="11" customFormat="1" ht="15.75" x14ac:dyDescent="0.2">
      <c r="A30" s="99" t="str">
        <f t="shared" si="0"/>
        <v>SP-98E</v>
      </c>
      <c r="B30" s="90" t="s">
        <v>123</v>
      </c>
      <c r="C30" s="91" t="s">
        <v>13</v>
      </c>
      <c r="D30" s="105" t="s">
        <v>220</v>
      </c>
      <c r="E30" s="93">
        <f ca="1">COUNTIF(INDIRECT("D"&amp;$A$4):D2201,INDIRECT("D"&amp;ROW()))</f>
        <v>2</v>
      </c>
      <c r="F30" s="175" t="s">
        <v>205</v>
      </c>
      <c r="G30" s="101" t="s">
        <v>36</v>
      </c>
      <c r="H30" s="102" t="s">
        <v>242</v>
      </c>
      <c r="I30" s="152"/>
      <c r="J30" s="95" t="s">
        <v>56</v>
      </c>
      <c r="K30" s="96" t="s">
        <v>56</v>
      </c>
      <c r="L30" s="96" t="s">
        <v>56</v>
      </c>
      <c r="M30" s="96" t="s">
        <v>56</v>
      </c>
      <c r="N30" s="163" t="s">
        <v>56</v>
      </c>
      <c r="O30" s="96" t="s">
        <v>56</v>
      </c>
      <c r="P30" s="172" t="s">
        <v>56</v>
      </c>
      <c r="Q30" s="88"/>
      <c r="R30" s="88" t="s">
        <v>56</v>
      </c>
      <c r="S30" s="104"/>
      <c r="T30" s="84"/>
      <c r="V30" s="190"/>
      <c r="X30" s="78" t="str">
        <f t="shared" si="1"/>
        <v>4.4</v>
      </c>
      <c r="Y30" s="80" t="str">
        <f t="shared" si="2"/>
        <v>Georg</v>
      </c>
    </row>
    <row r="31" spans="1:25" s="11" customFormat="1" ht="15.75" x14ac:dyDescent="0.2">
      <c r="A31" s="99" t="str">
        <f t="shared" si="0"/>
        <v>SP-98E</v>
      </c>
      <c r="B31" s="90" t="s">
        <v>123</v>
      </c>
      <c r="C31" s="91" t="s">
        <v>13</v>
      </c>
      <c r="D31" s="105" t="s">
        <v>221</v>
      </c>
      <c r="E31" s="93">
        <f ca="1">COUNTIF(INDIRECT("D"&amp;$A$4):D2201,INDIRECT("D"&amp;ROW()))</f>
        <v>1</v>
      </c>
      <c r="F31" s="175" t="s">
        <v>205</v>
      </c>
      <c r="G31" s="101" t="s">
        <v>36</v>
      </c>
      <c r="H31" s="102" t="s">
        <v>243</v>
      </c>
      <c r="I31" s="152"/>
      <c r="J31" s="95" t="s">
        <v>56</v>
      </c>
      <c r="K31" s="96" t="s">
        <v>56</v>
      </c>
      <c r="L31" s="96" t="s">
        <v>56</v>
      </c>
      <c r="M31" s="96" t="s">
        <v>56</v>
      </c>
      <c r="N31" s="163" t="s">
        <v>56</v>
      </c>
      <c r="O31" s="96" t="s">
        <v>56</v>
      </c>
      <c r="P31" s="172" t="s">
        <v>56</v>
      </c>
      <c r="Q31" s="88"/>
      <c r="R31" s="88" t="s">
        <v>56</v>
      </c>
      <c r="S31" s="104"/>
      <c r="T31" s="84"/>
      <c r="V31" s="190"/>
      <c r="X31" s="78" t="str">
        <f t="shared" si="1"/>
        <v>4.5</v>
      </c>
      <c r="Y31" s="80" t="str">
        <f t="shared" si="2"/>
        <v>Georg</v>
      </c>
    </row>
    <row r="32" spans="1:25" s="11" customFormat="1" ht="15.75" x14ac:dyDescent="0.2">
      <c r="A32" s="99" t="str">
        <f t="shared" si="0"/>
        <v>SP-98E</v>
      </c>
      <c r="B32" s="90" t="s">
        <v>123</v>
      </c>
      <c r="C32" s="91" t="s">
        <v>13</v>
      </c>
      <c r="D32" s="105" t="s">
        <v>222</v>
      </c>
      <c r="E32" s="93">
        <f ca="1">COUNTIF(INDIRECT("D"&amp;$A$4):D2201,INDIRECT("D"&amp;ROW()))</f>
        <v>1</v>
      </c>
      <c r="F32" s="175" t="s">
        <v>205</v>
      </c>
      <c r="G32" s="101" t="s">
        <v>36</v>
      </c>
      <c r="H32" s="102" t="s">
        <v>244</v>
      </c>
      <c r="I32" s="152"/>
      <c r="J32" s="95" t="s">
        <v>56</v>
      </c>
      <c r="K32" s="96" t="s">
        <v>56</v>
      </c>
      <c r="L32" s="96" t="s">
        <v>56</v>
      </c>
      <c r="M32" s="96" t="s">
        <v>56</v>
      </c>
      <c r="N32" s="163" t="s">
        <v>56</v>
      </c>
      <c r="O32" s="96" t="s">
        <v>56</v>
      </c>
      <c r="P32" s="172" t="s">
        <v>56</v>
      </c>
      <c r="Q32" s="88"/>
      <c r="R32" s="88" t="s">
        <v>56</v>
      </c>
      <c r="S32" s="104"/>
      <c r="T32" s="84"/>
      <c r="V32" s="190"/>
      <c r="X32" s="78" t="str">
        <f t="shared" si="1"/>
        <v>4.6</v>
      </c>
      <c r="Y32" s="80" t="str">
        <f t="shared" si="2"/>
        <v>Georg</v>
      </c>
    </row>
    <row r="33" spans="1:25" s="11" customFormat="1" ht="31.5" x14ac:dyDescent="0.2">
      <c r="A33" s="99" t="str">
        <f t="shared" si="0"/>
        <v>SP-98E</v>
      </c>
      <c r="B33" s="90" t="s">
        <v>123</v>
      </c>
      <c r="C33" s="91" t="s">
        <v>13</v>
      </c>
      <c r="D33" s="105" t="s">
        <v>223</v>
      </c>
      <c r="E33" s="93">
        <f ca="1">COUNTIF(INDIRECT("D"&amp;$A$4):D2201,INDIRECT("D"&amp;ROW()))</f>
        <v>4</v>
      </c>
      <c r="F33" s="175" t="s">
        <v>205</v>
      </c>
      <c r="G33" s="101" t="s">
        <v>36</v>
      </c>
      <c r="H33" s="102" t="s">
        <v>266</v>
      </c>
      <c r="I33" s="152"/>
      <c r="J33" s="95" t="s">
        <v>56</v>
      </c>
      <c r="K33" s="96" t="s">
        <v>56</v>
      </c>
      <c r="L33" s="96" t="s">
        <v>56</v>
      </c>
      <c r="M33" s="96" t="s">
        <v>56</v>
      </c>
      <c r="N33" s="163" t="s">
        <v>56</v>
      </c>
      <c r="O33" s="96" t="s">
        <v>56</v>
      </c>
      <c r="P33" s="172" t="s">
        <v>56</v>
      </c>
      <c r="Q33" s="88"/>
      <c r="R33" s="88" t="s">
        <v>56</v>
      </c>
      <c r="S33" s="104"/>
      <c r="T33" s="84"/>
      <c r="V33" s="190"/>
      <c r="X33" s="78" t="str">
        <f t="shared" si="1"/>
        <v>4.7</v>
      </c>
      <c r="Y33" s="80" t="str">
        <f t="shared" si="2"/>
        <v>Georg</v>
      </c>
    </row>
    <row r="34" spans="1:25" s="11" customFormat="1" ht="15.75" x14ac:dyDescent="0.2">
      <c r="A34" s="99" t="str">
        <f t="shared" si="0"/>
        <v>SP-98E</v>
      </c>
      <c r="B34" s="90" t="s">
        <v>123</v>
      </c>
      <c r="C34" s="91" t="s">
        <v>13</v>
      </c>
      <c r="D34" s="105" t="s">
        <v>224</v>
      </c>
      <c r="E34" s="93">
        <f ca="1">COUNTIF(INDIRECT("D"&amp;$A$4):D2201,INDIRECT("D"&amp;ROW()))</f>
        <v>4</v>
      </c>
      <c r="F34" s="175" t="s">
        <v>205</v>
      </c>
      <c r="G34" s="101" t="s">
        <v>36</v>
      </c>
      <c r="H34" s="102" t="s">
        <v>245</v>
      </c>
      <c r="I34" s="152"/>
      <c r="J34" s="95" t="s">
        <v>56</v>
      </c>
      <c r="K34" s="96" t="s">
        <v>56</v>
      </c>
      <c r="L34" s="96" t="s">
        <v>56</v>
      </c>
      <c r="M34" s="96" t="s">
        <v>56</v>
      </c>
      <c r="N34" s="163" t="s">
        <v>56</v>
      </c>
      <c r="O34" s="96" t="s">
        <v>56</v>
      </c>
      <c r="P34" s="172" t="s">
        <v>56</v>
      </c>
      <c r="Q34" s="88"/>
      <c r="R34" s="88" t="s">
        <v>56</v>
      </c>
      <c r="S34" s="104"/>
      <c r="T34" s="84"/>
      <c r="V34" s="190"/>
      <c r="X34" s="78" t="str">
        <f t="shared" si="1"/>
        <v>4.8</v>
      </c>
      <c r="Y34" s="80" t="str">
        <f t="shared" si="2"/>
        <v>Georg</v>
      </c>
    </row>
    <row r="35" spans="1:25" s="11" customFormat="1" ht="47.25" x14ac:dyDescent="0.2">
      <c r="A35" s="99" t="str">
        <f t="shared" si="0"/>
        <v>SP-98E</v>
      </c>
      <c r="B35" s="90" t="s">
        <v>123</v>
      </c>
      <c r="C35" s="91" t="s">
        <v>13</v>
      </c>
      <c r="D35" s="105" t="s">
        <v>225</v>
      </c>
      <c r="E35" s="93">
        <f ca="1">COUNTIF(INDIRECT("D"&amp;$A$4):D2201,INDIRECT("D"&amp;ROW()))</f>
        <v>0</v>
      </c>
      <c r="F35" s="175" t="s">
        <v>205</v>
      </c>
      <c r="G35" s="101" t="s">
        <v>36</v>
      </c>
      <c r="H35" s="102" t="s">
        <v>1062</v>
      </c>
      <c r="I35" s="152"/>
      <c r="J35" s="95" t="s">
        <v>56</v>
      </c>
      <c r="K35" s="96" t="s">
        <v>56</v>
      </c>
      <c r="L35" s="96" t="s">
        <v>56</v>
      </c>
      <c r="M35" s="96" t="s">
        <v>56</v>
      </c>
      <c r="N35" s="163" t="s">
        <v>56</v>
      </c>
      <c r="O35" s="96" t="s">
        <v>56</v>
      </c>
      <c r="P35" s="172" t="s">
        <v>56</v>
      </c>
      <c r="Q35" s="88"/>
      <c r="R35" s="88" t="s">
        <v>56</v>
      </c>
      <c r="S35" s="104"/>
      <c r="T35" s="84"/>
      <c r="V35" s="190"/>
      <c r="X35" s="78" t="str">
        <f t="shared" si="1"/>
        <v>4.9</v>
      </c>
      <c r="Y35" s="80" t="str">
        <f t="shared" si="2"/>
        <v>Georg</v>
      </c>
    </row>
    <row r="36" spans="1:25" s="11" customFormat="1" ht="15.75" x14ac:dyDescent="0.2">
      <c r="A36" s="99" t="str">
        <f t="shared" si="0"/>
        <v>SP-98E</v>
      </c>
      <c r="B36" s="90" t="s">
        <v>123</v>
      </c>
      <c r="C36" s="91" t="s">
        <v>13</v>
      </c>
      <c r="D36" s="105" t="s">
        <v>264</v>
      </c>
      <c r="E36" s="93">
        <f ca="1">COUNTIF(INDIRECT("D"&amp;$A$4):D2201,INDIRECT("D"&amp;ROW()))</f>
        <v>1</v>
      </c>
      <c r="F36" s="175" t="s">
        <v>205</v>
      </c>
      <c r="G36" s="101" t="s">
        <v>36</v>
      </c>
      <c r="H36" s="102" t="s">
        <v>246</v>
      </c>
      <c r="I36" s="152"/>
      <c r="J36" s="95" t="s">
        <v>56</v>
      </c>
      <c r="K36" s="96" t="s">
        <v>56</v>
      </c>
      <c r="L36" s="96" t="s">
        <v>56</v>
      </c>
      <c r="M36" s="96" t="s">
        <v>56</v>
      </c>
      <c r="N36" s="163" t="s">
        <v>56</v>
      </c>
      <c r="O36" s="96" t="s">
        <v>56</v>
      </c>
      <c r="P36" s="172" t="s">
        <v>56</v>
      </c>
      <c r="Q36" s="88"/>
      <c r="R36" s="88" t="s">
        <v>56</v>
      </c>
      <c r="S36" s="104"/>
      <c r="T36" s="84"/>
      <c r="V36" s="190"/>
      <c r="X36" s="78" t="str">
        <f t="shared" si="1"/>
        <v>4.10</v>
      </c>
      <c r="Y36" s="80" t="str">
        <f t="shared" si="2"/>
        <v>Georg</v>
      </c>
    </row>
    <row r="37" spans="1:25" s="11" customFormat="1" ht="51.75" customHeight="1" x14ac:dyDescent="0.2">
      <c r="A37" s="99" t="str">
        <f t="shared" si="0"/>
        <v>SP-98E</v>
      </c>
      <c r="B37" s="90" t="s">
        <v>123</v>
      </c>
      <c r="C37" s="91" t="s">
        <v>13</v>
      </c>
      <c r="D37" s="105" t="s">
        <v>2</v>
      </c>
      <c r="E37" s="93">
        <f ca="1">COUNTIF(INDIRECT("D"&amp;$A$4):D2201,INDIRECT("D"&amp;ROW()))</f>
        <v>0</v>
      </c>
      <c r="F37" s="175" t="s">
        <v>205</v>
      </c>
      <c r="G37" s="101" t="s">
        <v>36</v>
      </c>
      <c r="H37" s="102" t="s">
        <v>247</v>
      </c>
      <c r="I37" s="152" t="s">
        <v>1057</v>
      </c>
      <c r="J37" s="95" t="s">
        <v>56</v>
      </c>
      <c r="K37" s="96" t="s">
        <v>56</v>
      </c>
      <c r="L37" s="96" t="s">
        <v>56</v>
      </c>
      <c r="M37" s="96" t="s">
        <v>56</v>
      </c>
      <c r="N37" s="163" t="s">
        <v>56</v>
      </c>
      <c r="O37" s="96" t="s">
        <v>56</v>
      </c>
      <c r="P37" s="172" t="s">
        <v>56</v>
      </c>
      <c r="Q37" s="88"/>
      <c r="R37" s="88" t="s">
        <v>56</v>
      </c>
      <c r="S37" s="104"/>
      <c r="T37" s="84"/>
      <c r="V37" s="190"/>
      <c r="X37" s="78" t="str">
        <f t="shared" si="1"/>
        <v>5</v>
      </c>
      <c r="Y37" s="80" t="str">
        <f t="shared" si="2"/>
        <v>Georg</v>
      </c>
    </row>
    <row r="38" spans="1:25" s="11" customFormat="1" ht="31.5" x14ac:dyDescent="0.2">
      <c r="A38" s="99" t="str">
        <f t="shared" si="0"/>
        <v>SP-98E</v>
      </c>
      <c r="B38" s="90" t="s">
        <v>123</v>
      </c>
      <c r="C38" s="91" t="s">
        <v>13</v>
      </c>
      <c r="D38" s="105" t="s">
        <v>0</v>
      </c>
      <c r="E38" s="93">
        <f ca="1">COUNTIF(INDIRECT("D"&amp;$A$4):D2201,INDIRECT("D"&amp;ROW()))</f>
        <v>0</v>
      </c>
      <c r="F38" s="175" t="s">
        <v>205</v>
      </c>
      <c r="G38" s="101" t="s">
        <v>36</v>
      </c>
      <c r="H38" s="102" t="s">
        <v>248</v>
      </c>
      <c r="I38" s="152"/>
      <c r="J38" s="95" t="s">
        <v>56</v>
      </c>
      <c r="K38" s="96" t="s">
        <v>56</v>
      </c>
      <c r="L38" s="96" t="s">
        <v>56</v>
      </c>
      <c r="M38" s="96" t="s">
        <v>56</v>
      </c>
      <c r="N38" s="163" t="s">
        <v>56</v>
      </c>
      <c r="O38" s="96" t="s">
        <v>56</v>
      </c>
      <c r="P38" s="172" t="s">
        <v>56</v>
      </c>
      <c r="Q38" s="88"/>
      <c r="R38" s="88" t="s">
        <v>56</v>
      </c>
      <c r="S38" s="104"/>
      <c r="T38" s="84"/>
      <c r="V38" s="190"/>
      <c r="X38" s="78" t="str">
        <f t="shared" si="1"/>
        <v>5.1</v>
      </c>
      <c r="Y38" s="80" t="str">
        <f t="shared" si="2"/>
        <v>Georg</v>
      </c>
    </row>
    <row r="39" spans="1:25" s="11" customFormat="1" ht="31.5" x14ac:dyDescent="0.2">
      <c r="A39" s="99" t="str">
        <f t="shared" si="0"/>
        <v>SP-98E</v>
      </c>
      <c r="B39" s="90" t="s">
        <v>123</v>
      </c>
      <c r="C39" s="91" t="s">
        <v>13</v>
      </c>
      <c r="D39" s="105" t="s">
        <v>190</v>
      </c>
      <c r="E39" s="93">
        <f ca="1">COUNTIF(INDIRECT("D"&amp;$A$4):D2201,INDIRECT("D"&amp;ROW()))</f>
        <v>0</v>
      </c>
      <c r="F39" s="175" t="s">
        <v>205</v>
      </c>
      <c r="G39" s="101" t="s">
        <v>36</v>
      </c>
      <c r="H39" s="102" t="s">
        <v>973</v>
      </c>
      <c r="I39" s="152"/>
      <c r="J39" s="95" t="s">
        <v>56</v>
      </c>
      <c r="K39" s="96" t="s">
        <v>56</v>
      </c>
      <c r="L39" s="96" t="s">
        <v>56</v>
      </c>
      <c r="M39" s="96" t="s">
        <v>56</v>
      </c>
      <c r="N39" s="163" t="s">
        <v>56</v>
      </c>
      <c r="O39" s="96" t="s">
        <v>56</v>
      </c>
      <c r="P39" s="172" t="s">
        <v>56</v>
      </c>
      <c r="Q39" s="88"/>
      <c r="R39" s="88" t="s">
        <v>56</v>
      </c>
      <c r="S39" s="104"/>
      <c r="T39" s="84"/>
      <c r="V39" s="190"/>
      <c r="X39" s="78" t="str">
        <f t="shared" si="1"/>
        <v>5.2</v>
      </c>
      <c r="Y39" s="80" t="str">
        <f t="shared" si="2"/>
        <v>Georg</v>
      </c>
    </row>
    <row r="40" spans="1:25" s="11" customFormat="1" ht="47.25" x14ac:dyDescent="0.2">
      <c r="A40" s="99" t="str">
        <f t="shared" si="0"/>
        <v>SP-98E</v>
      </c>
      <c r="B40" s="90" t="s">
        <v>123</v>
      </c>
      <c r="C40" s="91" t="s">
        <v>13</v>
      </c>
      <c r="D40" s="105" t="s">
        <v>196</v>
      </c>
      <c r="E40" s="93">
        <f ca="1">COUNTIF(INDIRECT("D"&amp;$A$4):D2201,INDIRECT("D"&amp;ROW()))</f>
        <v>0</v>
      </c>
      <c r="F40" s="175" t="s">
        <v>205</v>
      </c>
      <c r="G40" s="101" t="s">
        <v>36</v>
      </c>
      <c r="H40" s="102" t="s">
        <v>1706</v>
      </c>
      <c r="I40" s="152"/>
      <c r="J40" s="95" t="s">
        <v>56</v>
      </c>
      <c r="K40" s="96" t="s">
        <v>56</v>
      </c>
      <c r="L40" s="96" t="s">
        <v>56</v>
      </c>
      <c r="M40" s="96" t="s">
        <v>56</v>
      </c>
      <c r="N40" s="163" t="s">
        <v>56</v>
      </c>
      <c r="O40" s="96" t="s">
        <v>56</v>
      </c>
      <c r="P40" s="172" t="s">
        <v>56</v>
      </c>
      <c r="Q40" s="88"/>
      <c r="R40" s="88" t="s">
        <v>56</v>
      </c>
      <c r="S40" s="104"/>
      <c r="T40" s="84"/>
      <c r="V40" s="190"/>
      <c r="X40" s="78" t="str">
        <f t="shared" si="1"/>
        <v>5.3</v>
      </c>
      <c r="Y40" s="80" t="str">
        <f t="shared" si="2"/>
        <v>Georg</v>
      </c>
    </row>
    <row r="41" spans="1:25" s="11" customFormat="1" ht="47.25" x14ac:dyDescent="0.2">
      <c r="A41" s="99" t="str">
        <f t="shared" si="0"/>
        <v>SP-98E</v>
      </c>
      <c r="B41" s="90" t="s">
        <v>123</v>
      </c>
      <c r="C41" s="91" t="s">
        <v>13</v>
      </c>
      <c r="D41" s="105" t="s">
        <v>65</v>
      </c>
      <c r="E41" s="93">
        <f ca="1">COUNTIF(INDIRECT("D"&amp;$A$4):D2201,INDIRECT("D"&amp;ROW()))</f>
        <v>0</v>
      </c>
      <c r="F41" s="175" t="s">
        <v>205</v>
      </c>
      <c r="G41" s="101" t="s">
        <v>36</v>
      </c>
      <c r="H41" s="102" t="s">
        <v>249</v>
      </c>
      <c r="I41" s="152"/>
      <c r="J41" s="95" t="s">
        <v>56</v>
      </c>
      <c r="K41" s="96" t="s">
        <v>56</v>
      </c>
      <c r="L41" s="96" t="s">
        <v>56</v>
      </c>
      <c r="M41" s="96" t="s">
        <v>56</v>
      </c>
      <c r="N41" s="163" t="s">
        <v>56</v>
      </c>
      <c r="O41" s="96" t="s">
        <v>56</v>
      </c>
      <c r="P41" s="172" t="s">
        <v>56</v>
      </c>
      <c r="Q41" s="88"/>
      <c r="R41" s="88" t="s">
        <v>56</v>
      </c>
      <c r="S41" s="104"/>
      <c r="T41" s="84"/>
      <c r="V41" s="190"/>
      <c r="X41" s="78" t="str">
        <f t="shared" si="1"/>
        <v>6</v>
      </c>
      <c r="Y41" s="80" t="str">
        <f t="shared" si="2"/>
        <v>Georg</v>
      </c>
    </row>
    <row r="42" spans="1:25" s="11" customFormat="1" ht="31.5" x14ac:dyDescent="0.2">
      <c r="A42" s="99" t="str">
        <f t="shared" si="0"/>
        <v>SP-98E</v>
      </c>
      <c r="B42" s="90" t="s">
        <v>123</v>
      </c>
      <c r="C42" s="91" t="s">
        <v>13</v>
      </c>
      <c r="D42" s="105" t="s">
        <v>226</v>
      </c>
      <c r="E42" s="93">
        <f ca="1">COUNTIF(INDIRECT("D"&amp;$A$4):D2201,INDIRECT("D"&amp;ROW()))</f>
        <v>3</v>
      </c>
      <c r="F42" s="175" t="s">
        <v>205</v>
      </c>
      <c r="G42" s="101" t="s">
        <v>36</v>
      </c>
      <c r="H42" s="102" t="s">
        <v>267</v>
      </c>
      <c r="I42" s="152"/>
      <c r="J42" s="95" t="s">
        <v>56</v>
      </c>
      <c r="K42" s="96" t="s">
        <v>56</v>
      </c>
      <c r="L42" s="96" t="s">
        <v>56</v>
      </c>
      <c r="M42" s="96" t="s">
        <v>56</v>
      </c>
      <c r="N42" s="163" t="s">
        <v>56</v>
      </c>
      <c r="O42" s="96" t="s">
        <v>56</v>
      </c>
      <c r="P42" s="172" t="s">
        <v>327</v>
      </c>
      <c r="Q42" s="88"/>
      <c r="R42" s="88" t="s">
        <v>56</v>
      </c>
      <c r="S42" s="104"/>
      <c r="T42" s="84"/>
      <c r="V42" s="190"/>
      <c r="X42" s="78" t="str">
        <f t="shared" si="1"/>
        <v>6.1</v>
      </c>
      <c r="Y42" s="80" t="str">
        <f t="shared" si="2"/>
        <v>Georg</v>
      </c>
    </row>
    <row r="43" spans="1:25" s="11" customFormat="1" ht="31.5" x14ac:dyDescent="0.2">
      <c r="A43" s="99" t="str">
        <f t="shared" si="0"/>
        <v>SP-98E</v>
      </c>
      <c r="B43" s="90" t="s">
        <v>123</v>
      </c>
      <c r="C43" s="91" t="s">
        <v>13</v>
      </c>
      <c r="D43" s="105" t="s">
        <v>227</v>
      </c>
      <c r="E43" s="93">
        <f ca="1">COUNTIF(INDIRECT("D"&amp;$A$4):D2201,INDIRECT("D"&amp;ROW()))</f>
        <v>38</v>
      </c>
      <c r="F43" s="175" t="s">
        <v>205</v>
      </c>
      <c r="G43" s="101" t="s">
        <v>36</v>
      </c>
      <c r="H43" s="102" t="s">
        <v>268</v>
      </c>
      <c r="I43" s="152"/>
      <c r="J43" s="95" t="s">
        <v>56</v>
      </c>
      <c r="K43" s="96" t="s">
        <v>56</v>
      </c>
      <c r="L43" s="96" t="s">
        <v>56</v>
      </c>
      <c r="M43" s="96" t="s">
        <v>56</v>
      </c>
      <c r="N43" s="163" t="s">
        <v>56</v>
      </c>
      <c r="O43" s="96" t="s">
        <v>56</v>
      </c>
      <c r="P43" s="172" t="s">
        <v>327</v>
      </c>
      <c r="Q43" s="88"/>
      <c r="R43" s="88" t="s">
        <v>56</v>
      </c>
      <c r="S43" s="104"/>
      <c r="T43" s="84"/>
      <c r="V43" s="190"/>
      <c r="X43" s="78" t="str">
        <f t="shared" si="1"/>
        <v>6.2</v>
      </c>
      <c r="Y43" s="80" t="str">
        <f t="shared" si="2"/>
        <v>Georg</v>
      </c>
    </row>
    <row r="44" spans="1:25" s="11" customFormat="1" ht="47.25" x14ac:dyDescent="0.2">
      <c r="A44" s="99" t="str">
        <f t="shared" si="0"/>
        <v>SP-98E</v>
      </c>
      <c r="B44" s="90" t="s">
        <v>123</v>
      </c>
      <c r="C44" s="91" t="s">
        <v>13</v>
      </c>
      <c r="D44" s="105" t="s">
        <v>228</v>
      </c>
      <c r="E44" s="93">
        <f ca="1">COUNTIF(INDIRECT("D"&amp;$A$4):D2201,INDIRECT("D"&amp;ROW()))</f>
        <v>31</v>
      </c>
      <c r="F44" s="175" t="s">
        <v>205</v>
      </c>
      <c r="G44" s="101" t="s">
        <v>36</v>
      </c>
      <c r="H44" s="102" t="s">
        <v>269</v>
      </c>
      <c r="I44" s="152"/>
      <c r="J44" s="95" t="s">
        <v>56</v>
      </c>
      <c r="K44" s="96" t="s">
        <v>56</v>
      </c>
      <c r="L44" s="96" t="s">
        <v>56</v>
      </c>
      <c r="M44" s="96" t="s">
        <v>56</v>
      </c>
      <c r="N44" s="163" t="s">
        <v>56</v>
      </c>
      <c r="O44" s="96" t="s">
        <v>56</v>
      </c>
      <c r="P44" s="172" t="s">
        <v>327</v>
      </c>
      <c r="Q44" s="88"/>
      <c r="R44" s="88" t="s">
        <v>56</v>
      </c>
      <c r="S44" s="104"/>
      <c r="T44" s="84"/>
      <c r="V44" s="190"/>
      <c r="X44" s="78" t="str">
        <f t="shared" si="1"/>
        <v>6.3</v>
      </c>
      <c r="Y44" s="80" t="str">
        <f t="shared" si="2"/>
        <v>Georg</v>
      </c>
    </row>
    <row r="45" spans="1:25" s="11" customFormat="1" ht="31.5" x14ac:dyDescent="0.2">
      <c r="A45" s="99" t="str">
        <f t="shared" si="0"/>
        <v>SP-98E</v>
      </c>
      <c r="B45" s="90" t="s">
        <v>123</v>
      </c>
      <c r="C45" s="91" t="s">
        <v>13</v>
      </c>
      <c r="D45" s="105" t="s">
        <v>229</v>
      </c>
      <c r="E45" s="93">
        <f ca="1">COUNTIF(INDIRECT("D"&amp;$A$4):D2201,INDIRECT("D"&amp;ROW()))</f>
        <v>0</v>
      </c>
      <c r="F45" s="175" t="s">
        <v>205</v>
      </c>
      <c r="G45" s="101" t="s">
        <v>36</v>
      </c>
      <c r="H45" s="102" t="s">
        <v>991</v>
      </c>
      <c r="I45" s="152"/>
      <c r="J45" s="95" t="s">
        <v>56</v>
      </c>
      <c r="K45" s="96" t="s">
        <v>56</v>
      </c>
      <c r="L45" s="96" t="s">
        <v>56</v>
      </c>
      <c r="M45" s="96" t="s">
        <v>56</v>
      </c>
      <c r="N45" s="163" t="s">
        <v>56</v>
      </c>
      <c r="O45" s="96" t="s">
        <v>56</v>
      </c>
      <c r="P45" s="172" t="s">
        <v>327</v>
      </c>
      <c r="Q45" s="88"/>
      <c r="R45" s="88" t="s">
        <v>56</v>
      </c>
      <c r="S45" s="104"/>
      <c r="T45" s="84"/>
      <c r="V45" s="190"/>
      <c r="X45" s="78" t="str">
        <f t="shared" si="1"/>
        <v>6.4</v>
      </c>
      <c r="Y45" s="80" t="str">
        <f t="shared" si="2"/>
        <v>Georg</v>
      </c>
    </row>
    <row r="46" spans="1:25" s="11" customFormat="1" ht="31.5" x14ac:dyDescent="0.2">
      <c r="A46" s="99" t="str">
        <f t="shared" si="0"/>
        <v>SP-98E</v>
      </c>
      <c r="B46" s="90" t="s">
        <v>123</v>
      </c>
      <c r="C46" s="91" t="s">
        <v>13</v>
      </c>
      <c r="D46" s="105" t="s">
        <v>230</v>
      </c>
      <c r="E46" s="93">
        <f ca="1">COUNTIF(INDIRECT("D"&amp;$A$4):D2201,INDIRECT("D"&amp;ROW()))</f>
        <v>4</v>
      </c>
      <c r="F46" s="175" t="s">
        <v>205</v>
      </c>
      <c r="G46" s="101" t="s">
        <v>36</v>
      </c>
      <c r="H46" s="102" t="s">
        <v>992</v>
      </c>
      <c r="I46" s="152"/>
      <c r="J46" s="95" t="s">
        <v>56</v>
      </c>
      <c r="K46" s="96" t="s">
        <v>56</v>
      </c>
      <c r="L46" s="96" t="s">
        <v>56</v>
      </c>
      <c r="M46" s="96" t="s">
        <v>56</v>
      </c>
      <c r="N46" s="163" t="s">
        <v>56</v>
      </c>
      <c r="O46" s="96" t="s">
        <v>56</v>
      </c>
      <c r="P46" s="172" t="s">
        <v>327</v>
      </c>
      <c r="Q46" s="88"/>
      <c r="R46" s="88" t="s">
        <v>56</v>
      </c>
      <c r="S46" s="104"/>
      <c r="T46" s="84"/>
      <c r="V46" s="190"/>
      <c r="X46" s="78" t="str">
        <f t="shared" si="1"/>
        <v>6.5</v>
      </c>
      <c r="Y46" s="80" t="str">
        <f t="shared" si="2"/>
        <v>Georg</v>
      </c>
    </row>
    <row r="47" spans="1:25" s="11" customFormat="1" ht="47.25" x14ac:dyDescent="0.2">
      <c r="A47" s="99" t="str">
        <f t="shared" si="0"/>
        <v>SP-98E</v>
      </c>
      <c r="B47" s="90" t="s">
        <v>123</v>
      </c>
      <c r="C47" s="91" t="s">
        <v>13</v>
      </c>
      <c r="D47" s="105" t="s">
        <v>231</v>
      </c>
      <c r="E47" s="93">
        <f ca="1">COUNTIF(INDIRECT("D"&amp;$A$4):D2201,INDIRECT("D"&amp;ROW()))</f>
        <v>0</v>
      </c>
      <c r="F47" s="175" t="s">
        <v>205</v>
      </c>
      <c r="G47" s="101" t="s">
        <v>36</v>
      </c>
      <c r="H47" s="102" t="s">
        <v>993</v>
      </c>
      <c r="I47" s="152"/>
      <c r="J47" s="95" t="s">
        <v>56</v>
      </c>
      <c r="K47" s="96" t="s">
        <v>56</v>
      </c>
      <c r="L47" s="96" t="s">
        <v>56</v>
      </c>
      <c r="M47" s="96" t="s">
        <v>56</v>
      </c>
      <c r="N47" s="163" t="s">
        <v>56</v>
      </c>
      <c r="O47" s="96" t="s">
        <v>56</v>
      </c>
      <c r="P47" s="172" t="s">
        <v>327</v>
      </c>
      <c r="Q47" s="88"/>
      <c r="R47" s="88" t="s">
        <v>56</v>
      </c>
      <c r="S47" s="104"/>
      <c r="T47" s="84"/>
      <c r="V47" s="190"/>
      <c r="X47" s="78" t="str">
        <f t="shared" si="1"/>
        <v>6.6</v>
      </c>
      <c r="Y47" s="80" t="str">
        <f t="shared" si="2"/>
        <v>Georg</v>
      </c>
    </row>
    <row r="48" spans="1:25" s="11" customFormat="1" ht="31.5" x14ac:dyDescent="0.2">
      <c r="A48" s="99" t="str">
        <f t="shared" si="0"/>
        <v>SP-98E</v>
      </c>
      <c r="B48" s="90" t="s">
        <v>123</v>
      </c>
      <c r="C48" s="91" t="s">
        <v>13</v>
      </c>
      <c r="D48" s="105" t="s">
        <v>232</v>
      </c>
      <c r="E48" s="93">
        <f ca="1">COUNTIF(INDIRECT("D"&amp;$A$4):D2201,INDIRECT("D"&amp;ROW()))</f>
        <v>17</v>
      </c>
      <c r="F48" s="175" t="s">
        <v>205</v>
      </c>
      <c r="G48" s="101" t="s">
        <v>36</v>
      </c>
      <c r="H48" s="102" t="s">
        <v>250</v>
      </c>
      <c r="I48" s="152"/>
      <c r="J48" s="95" t="s">
        <v>56</v>
      </c>
      <c r="K48" s="96" t="s">
        <v>56</v>
      </c>
      <c r="L48" s="96" t="s">
        <v>56</v>
      </c>
      <c r="M48" s="96" t="s">
        <v>56</v>
      </c>
      <c r="N48" s="163" t="s">
        <v>56</v>
      </c>
      <c r="O48" s="96" t="s">
        <v>56</v>
      </c>
      <c r="P48" s="172" t="s">
        <v>327</v>
      </c>
      <c r="Q48" s="88"/>
      <c r="R48" s="88" t="s">
        <v>56</v>
      </c>
      <c r="S48" s="104"/>
      <c r="T48" s="84"/>
      <c r="V48" s="190"/>
      <c r="X48" s="78" t="str">
        <f t="shared" si="1"/>
        <v>6.7</v>
      </c>
      <c r="Y48" s="80" t="str">
        <f t="shared" si="2"/>
        <v>Georg</v>
      </c>
    </row>
    <row r="49" spans="1:25" s="11" customFormat="1" ht="47.25" x14ac:dyDescent="0.2">
      <c r="A49" s="99" t="str">
        <f t="shared" si="0"/>
        <v>SP-98E</v>
      </c>
      <c r="B49" s="90" t="s">
        <v>123</v>
      </c>
      <c r="C49" s="91" t="s">
        <v>13</v>
      </c>
      <c r="D49" s="105" t="s">
        <v>265</v>
      </c>
      <c r="E49" s="93">
        <f ca="1">COUNTIF(INDIRECT("D"&amp;$A$4):D2201,INDIRECT("D"&amp;ROW()))</f>
        <v>29</v>
      </c>
      <c r="F49" s="175" t="s">
        <v>205</v>
      </c>
      <c r="G49" s="101" t="s">
        <v>36</v>
      </c>
      <c r="H49" s="102" t="s">
        <v>251</v>
      </c>
      <c r="I49" s="152"/>
      <c r="J49" s="95" t="s">
        <v>56</v>
      </c>
      <c r="K49" s="96" t="s">
        <v>56</v>
      </c>
      <c r="L49" s="96" t="s">
        <v>56</v>
      </c>
      <c r="M49" s="96" t="s">
        <v>56</v>
      </c>
      <c r="N49" s="163" t="s">
        <v>56</v>
      </c>
      <c r="O49" s="96" t="s">
        <v>56</v>
      </c>
      <c r="P49" s="172" t="s">
        <v>327</v>
      </c>
      <c r="Q49" s="88"/>
      <c r="R49" s="88" t="s">
        <v>56</v>
      </c>
      <c r="S49" s="104"/>
      <c r="T49" s="84"/>
      <c r="V49" s="190"/>
      <c r="X49" s="78" t="str">
        <f t="shared" si="1"/>
        <v>6.8</v>
      </c>
      <c r="Y49" s="80" t="str">
        <f t="shared" si="2"/>
        <v>Georg</v>
      </c>
    </row>
    <row r="50" spans="1:25" s="11" customFormat="1" ht="15.75" x14ac:dyDescent="0.2">
      <c r="A50" s="99" t="str">
        <f t="shared" si="0"/>
        <v>SP-98E</v>
      </c>
      <c r="B50" s="90" t="s">
        <v>123</v>
      </c>
      <c r="C50" s="91" t="s">
        <v>13</v>
      </c>
      <c r="D50" s="105" t="s">
        <v>67</v>
      </c>
      <c r="E50" s="93">
        <f ca="1">COUNTIF(INDIRECT("D"&amp;$A$4):D2201,INDIRECT("D"&amp;ROW()))</f>
        <v>0</v>
      </c>
      <c r="F50" s="175" t="s">
        <v>205</v>
      </c>
      <c r="G50" s="101" t="s">
        <v>36</v>
      </c>
      <c r="H50" s="102" t="s">
        <v>252</v>
      </c>
      <c r="I50" s="152"/>
      <c r="J50" s="95" t="s">
        <v>56</v>
      </c>
      <c r="K50" s="96" t="s">
        <v>56</v>
      </c>
      <c r="L50" s="96" t="s">
        <v>56</v>
      </c>
      <c r="M50" s="96" t="s">
        <v>56</v>
      </c>
      <c r="N50" s="163" t="s">
        <v>56</v>
      </c>
      <c r="O50" s="96" t="s">
        <v>56</v>
      </c>
      <c r="P50" s="172"/>
      <c r="Q50" s="88"/>
      <c r="R50" s="88" t="s">
        <v>56</v>
      </c>
      <c r="S50" s="104"/>
      <c r="T50" s="84"/>
      <c r="V50" s="190"/>
      <c r="X50" s="78" t="str">
        <f t="shared" si="1"/>
        <v>7</v>
      </c>
      <c r="Y50" s="80" t="str">
        <f t="shared" si="2"/>
        <v>Georg</v>
      </c>
    </row>
    <row r="51" spans="1:25" s="11" customFormat="1" ht="31.5" x14ac:dyDescent="0.2">
      <c r="A51" s="99" t="str">
        <f t="shared" si="0"/>
        <v>SP-98E</v>
      </c>
      <c r="B51" s="90" t="s">
        <v>123</v>
      </c>
      <c r="C51" s="91" t="s">
        <v>13</v>
      </c>
      <c r="D51" s="105" t="s">
        <v>120</v>
      </c>
      <c r="E51" s="93">
        <f ca="1">COUNTIF(INDIRECT("D"&amp;$A$4):D2201,INDIRECT("D"&amp;ROW()))</f>
        <v>0</v>
      </c>
      <c r="F51" s="175" t="s">
        <v>205</v>
      </c>
      <c r="G51" s="101" t="s">
        <v>36</v>
      </c>
      <c r="H51" s="102" t="s">
        <v>253</v>
      </c>
      <c r="I51" s="152"/>
      <c r="J51" s="95" t="s">
        <v>56</v>
      </c>
      <c r="K51" s="96" t="s">
        <v>56</v>
      </c>
      <c r="L51" s="96" t="s">
        <v>56</v>
      </c>
      <c r="M51" s="96" t="s">
        <v>56</v>
      </c>
      <c r="N51" s="163" t="s">
        <v>56</v>
      </c>
      <c r="O51" s="96" t="s">
        <v>56</v>
      </c>
      <c r="P51" s="172"/>
      <c r="Q51" s="88"/>
      <c r="R51" s="88" t="s">
        <v>56</v>
      </c>
      <c r="S51" s="104"/>
      <c r="T51" s="84"/>
      <c r="V51" s="190"/>
      <c r="X51" s="78" t="str">
        <f t="shared" si="1"/>
        <v>7.1</v>
      </c>
      <c r="Y51" s="80" t="str">
        <f t="shared" si="2"/>
        <v>Georg</v>
      </c>
    </row>
    <row r="52" spans="1:25" s="11" customFormat="1" ht="47.25" x14ac:dyDescent="0.2">
      <c r="A52" s="99" t="str">
        <f t="shared" si="0"/>
        <v>SP-98E</v>
      </c>
      <c r="B52" s="90" t="s">
        <v>123</v>
      </c>
      <c r="C52" s="91" t="s">
        <v>13</v>
      </c>
      <c r="D52" s="105" t="s">
        <v>61</v>
      </c>
      <c r="E52" s="93">
        <f ca="1">COUNTIF(INDIRECT("D"&amp;$A$4):D2201,INDIRECT("D"&amp;ROW()))</f>
        <v>0</v>
      </c>
      <c r="F52" s="175" t="s">
        <v>205</v>
      </c>
      <c r="G52" s="101" t="s">
        <v>36</v>
      </c>
      <c r="H52" s="102" t="s">
        <v>1707</v>
      </c>
      <c r="I52" s="152"/>
      <c r="J52" s="95" t="s">
        <v>56</v>
      </c>
      <c r="K52" s="96" t="s">
        <v>56</v>
      </c>
      <c r="L52" s="96" t="s">
        <v>56</v>
      </c>
      <c r="M52" s="96" t="s">
        <v>56</v>
      </c>
      <c r="N52" s="163" t="s">
        <v>56</v>
      </c>
      <c r="O52" s="96" t="s">
        <v>56</v>
      </c>
      <c r="P52" s="172"/>
      <c r="Q52" s="88"/>
      <c r="R52" s="88" t="s">
        <v>56</v>
      </c>
      <c r="S52" s="104"/>
      <c r="T52" s="84"/>
      <c r="V52" s="190"/>
      <c r="X52" s="78" t="str">
        <f t="shared" si="1"/>
        <v>7.2</v>
      </c>
      <c r="Y52" s="80" t="str">
        <f t="shared" si="2"/>
        <v>Georg</v>
      </c>
    </row>
    <row r="53" spans="1:25" s="11" customFormat="1" ht="47.25" x14ac:dyDescent="0.2">
      <c r="A53" s="99" t="str">
        <f t="shared" si="0"/>
        <v>SP-98E</v>
      </c>
      <c r="B53" s="90" t="s">
        <v>123</v>
      </c>
      <c r="C53" s="91" t="s">
        <v>13</v>
      </c>
      <c r="D53" s="105" t="s">
        <v>1</v>
      </c>
      <c r="E53" s="93">
        <f ca="1">COUNTIF(INDIRECT("D"&amp;$A$4):D2201,INDIRECT("D"&amp;ROW()))</f>
        <v>15</v>
      </c>
      <c r="F53" s="175" t="s">
        <v>205</v>
      </c>
      <c r="G53" s="101" t="s">
        <v>36</v>
      </c>
      <c r="H53" s="102" t="s">
        <v>295</v>
      </c>
      <c r="I53" s="152"/>
      <c r="J53" s="95" t="s">
        <v>56</v>
      </c>
      <c r="K53" s="96" t="s">
        <v>56</v>
      </c>
      <c r="L53" s="96" t="s">
        <v>56</v>
      </c>
      <c r="M53" s="96" t="s">
        <v>56</v>
      </c>
      <c r="N53" s="163" t="s">
        <v>56</v>
      </c>
      <c r="O53" s="96" t="s">
        <v>56</v>
      </c>
      <c r="P53" s="172"/>
      <c r="Q53" s="88"/>
      <c r="R53" s="88" t="s">
        <v>56</v>
      </c>
      <c r="S53" s="104"/>
      <c r="T53" s="84"/>
      <c r="V53" s="190"/>
      <c r="X53" s="78" t="str">
        <f t="shared" si="1"/>
        <v>7.3</v>
      </c>
      <c r="Y53" s="80" t="str">
        <f t="shared" si="2"/>
        <v>Georg</v>
      </c>
    </row>
    <row r="54" spans="1:25" s="11" customFormat="1" ht="47.25" x14ac:dyDescent="0.2">
      <c r="A54" s="99" t="str">
        <f t="shared" si="0"/>
        <v>SP-98E</v>
      </c>
      <c r="B54" s="90" t="s">
        <v>123</v>
      </c>
      <c r="C54" s="91" t="s">
        <v>13</v>
      </c>
      <c r="D54" s="105" t="s">
        <v>139</v>
      </c>
      <c r="E54" s="93">
        <f ca="1">COUNTIF(INDIRECT("D"&amp;$A$4):D2201,INDIRECT("D"&amp;ROW()))</f>
        <v>7</v>
      </c>
      <c r="F54" s="175" t="s">
        <v>205</v>
      </c>
      <c r="G54" s="101" t="s">
        <v>36</v>
      </c>
      <c r="H54" s="102" t="s">
        <v>994</v>
      </c>
      <c r="I54" s="152"/>
      <c r="J54" s="95" t="s">
        <v>56</v>
      </c>
      <c r="K54" s="96" t="s">
        <v>56</v>
      </c>
      <c r="L54" s="96" t="s">
        <v>56</v>
      </c>
      <c r="M54" s="96" t="s">
        <v>56</v>
      </c>
      <c r="N54" s="163" t="s">
        <v>56</v>
      </c>
      <c r="O54" s="96" t="s">
        <v>56</v>
      </c>
      <c r="P54" s="172"/>
      <c r="Q54" s="88"/>
      <c r="R54" s="88" t="s">
        <v>56</v>
      </c>
      <c r="S54" s="104"/>
      <c r="T54" s="84"/>
      <c r="V54" s="190"/>
      <c r="X54" s="78" t="str">
        <f t="shared" si="1"/>
        <v>7.4</v>
      </c>
      <c r="Y54" s="80" t="str">
        <f t="shared" si="2"/>
        <v>Georg</v>
      </c>
    </row>
    <row r="55" spans="1:25" s="11" customFormat="1" ht="15.75" x14ac:dyDescent="0.2">
      <c r="A55" s="99" t="str">
        <f t="shared" si="0"/>
        <v>SP-98E</v>
      </c>
      <c r="B55" s="90" t="s">
        <v>123</v>
      </c>
      <c r="C55" s="91" t="s">
        <v>13</v>
      </c>
      <c r="D55" s="105" t="s">
        <v>121</v>
      </c>
      <c r="E55" s="93">
        <f ca="1">COUNTIF(INDIRECT("D"&amp;$A$4):D2201,INDIRECT("D"&amp;ROW()))</f>
        <v>0</v>
      </c>
      <c r="F55" s="175" t="s">
        <v>205</v>
      </c>
      <c r="G55" s="101" t="s">
        <v>36</v>
      </c>
      <c r="H55" s="102" t="s">
        <v>270</v>
      </c>
      <c r="I55" s="152"/>
      <c r="J55" s="95" t="s">
        <v>56</v>
      </c>
      <c r="K55" s="96" t="s">
        <v>56</v>
      </c>
      <c r="L55" s="96" t="s">
        <v>56</v>
      </c>
      <c r="M55" s="96" t="s">
        <v>56</v>
      </c>
      <c r="N55" s="163" t="s">
        <v>56</v>
      </c>
      <c r="O55" s="96" t="s">
        <v>56</v>
      </c>
      <c r="P55" s="172"/>
      <c r="Q55" s="88"/>
      <c r="R55" s="88" t="s">
        <v>56</v>
      </c>
      <c r="S55" s="104" t="s">
        <v>56</v>
      </c>
      <c r="T55" s="84"/>
      <c r="V55" s="190"/>
      <c r="X55" s="78" t="str">
        <f t="shared" si="1"/>
        <v>8</v>
      </c>
      <c r="Y55" s="80" t="str">
        <f t="shared" si="2"/>
        <v>Georg</v>
      </c>
    </row>
    <row r="56" spans="1:25" s="11" customFormat="1" ht="15.75" x14ac:dyDescent="0.2">
      <c r="A56" s="99" t="str">
        <f t="shared" si="0"/>
        <v>SP-98E</v>
      </c>
      <c r="B56" s="90" t="s">
        <v>123</v>
      </c>
      <c r="C56" s="91" t="s">
        <v>13</v>
      </c>
      <c r="D56" s="105" t="s">
        <v>27</v>
      </c>
      <c r="E56" s="93">
        <f ca="1">COUNTIF(INDIRECT("D"&amp;$A$4):D2201,INDIRECT("D"&amp;ROW()))</f>
        <v>0</v>
      </c>
      <c r="F56" s="175" t="s">
        <v>205</v>
      </c>
      <c r="G56" s="101" t="s">
        <v>36</v>
      </c>
      <c r="H56" s="102" t="s">
        <v>271</v>
      </c>
      <c r="I56" s="152"/>
      <c r="J56" s="95" t="s">
        <v>56</v>
      </c>
      <c r="K56" s="96" t="s">
        <v>56</v>
      </c>
      <c r="L56" s="96" t="s">
        <v>56</v>
      </c>
      <c r="M56" s="96" t="s">
        <v>56</v>
      </c>
      <c r="N56" s="163" t="s">
        <v>56</v>
      </c>
      <c r="O56" s="96" t="s">
        <v>56</v>
      </c>
      <c r="P56" s="172"/>
      <c r="Q56" s="88"/>
      <c r="R56" s="88" t="s">
        <v>56</v>
      </c>
      <c r="S56" s="104" t="s">
        <v>56</v>
      </c>
      <c r="T56" s="84"/>
      <c r="V56" s="190"/>
      <c r="X56" s="78" t="str">
        <f t="shared" si="1"/>
        <v>9</v>
      </c>
      <c r="Y56" s="80" t="str">
        <f t="shared" si="2"/>
        <v>Georg</v>
      </c>
    </row>
    <row r="57" spans="1:25" s="11" customFormat="1" ht="15.75" x14ac:dyDescent="0.2">
      <c r="A57" s="99" t="str">
        <f t="shared" si="0"/>
        <v>SP-98E</v>
      </c>
      <c r="B57" s="90" t="s">
        <v>123</v>
      </c>
      <c r="C57" s="91" t="s">
        <v>13</v>
      </c>
      <c r="D57" s="105" t="s">
        <v>140</v>
      </c>
      <c r="E57" s="93">
        <f ca="1">COUNTIF(INDIRECT("D"&amp;$A$4):D2201,INDIRECT("D"&amp;ROW()))</f>
        <v>0</v>
      </c>
      <c r="F57" s="175" t="s">
        <v>205</v>
      </c>
      <c r="G57" s="101" t="s">
        <v>36</v>
      </c>
      <c r="H57" s="102" t="s">
        <v>272</v>
      </c>
      <c r="I57" s="152"/>
      <c r="J57" s="95" t="s">
        <v>56</v>
      </c>
      <c r="K57" s="96" t="s">
        <v>56</v>
      </c>
      <c r="L57" s="96" t="s">
        <v>56</v>
      </c>
      <c r="M57" s="96" t="s">
        <v>56</v>
      </c>
      <c r="N57" s="163" t="s">
        <v>56</v>
      </c>
      <c r="O57" s="96" t="s">
        <v>56</v>
      </c>
      <c r="P57" s="172"/>
      <c r="Q57" s="88"/>
      <c r="R57" s="88" t="s">
        <v>56</v>
      </c>
      <c r="S57" s="104" t="s">
        <v>56</v>
      </c>
      <c r="T57" s="84"/>
      <c r="V57" s="190"/>
      <c r="X57" s="78" t="str">
        <f t="shared" si="1"/>
        <v>10</v>
      </c>
      <c r="Y57" s="80" t="str">
        <f t="shared" si="2"/>
        <v>Georg</v>
      </c>
    </row>
    <row r="58" spans="1:25" s="11" customFormat="1" ht="15.75" x14ac:dyDescent="0.2">
      <c r="A58" s="99" t="str">
        <f t="shared" si="0"/>
        <v>SP-98E</v>
      </c>
      <c r="B58" s="90" t="s">
        <v>123</v>
      </c>
      <c r="C58" s="91" t="s">
        <v>13</v>
      </c>
      <c r="D58" s="105" t="s">
        <v>125</v>
      </c>
      <c r="E58" s="93">
        <f ca="1">COUNTIF(INDIRECT("D"&amp;$A$4):D2201,INDIRECT("D"&amp;ROW()))</f>
        <v>0</v>
      </c>
      <c r="F58" s="175" t="s">
        <v>205</v>
      </c>
      <c r="G58" s="101" t="s">
        <v>36</v>
      </c>
      <c r="H58" s="102" t="s">
        <v>273</v>
      </c>
      <c r="I58" s="152"/>
      <c r="J58" s="95" t="s">
        <v>56</v>
      </c>
      <c r="K58" s="96" t="s">
        <v>56</v>
      </c>
      <c r="L58" s="96" t="s">
        <v>56</v>
      </c>
      <c r="M58" s="96" t="s">
        <v>56</v>
      </c>
      <c r="N58" s="163" t="s">
        <v>56</v>
      </c>
      <c r="O58" s="96" t="s">
        <v>56</v>
      </c>
      <c r="P58" s="172"/>
      <c r="Q58" s="88"/>
      <c r="R58" s="88" t="s">
        <v>56</v>
      </c>
      <c r="S58" s="104" t="s">
        <v>56</v>
      </c>
      <c r="T58" s="84"/>
      <c r="V58" s="190"/>
      <c r="X58" s="78" t="str">
        <f t="shared" si="1"/>
        <v>11</v>
      </c>
      <c r="Y58" s="80" t="str">
        <f t="shared" si="2"/>
        <v>Georg</v>
      </c>
    </row>
    <row r="59" spans="1:25" s="11" customFormat="1" ht="15.75" x14ac:dyDescent="0.2">
      <c r="A59" s="99" t="str">
        <f t="shared" si="0"/>
        <v>SP-98E</v>
      </c>
      <c r="B59" s="90" t="s">
        <v>123</v>
      </c>
      <c r="C59" s="91" t="s">
        <v>13</v>
      </c>
      <c r="D59" s="105" t="s">
        <v>141</v>
      </c>
      <c r="E59" s="93">
        <f ca="1">COUNTIF(INDIRECT("D"&amp;$A$4):D2201,INDIRECT("D"&amp;ROW()))</f>
        <v>0</v>
      </c>
      <c r="F59" s="175" t="s">
        <v>205</v>
      </c>
      <c r="G59" s="101" t="s">
        <v>36</v>
      </c>
      <c r="H59" s="102" t="s">
        <v>274</v>
      </c>
      <c r="I59" s="152"/>
      <c r="J59" s="95" t="s">
        <v>56</v>
      </c>
      <c r="K59" s="96" t="s">
        <v>56</v>
      </c>
      <c r="L59" s="96" t="s">
        <v>56</v>
      </c>
      <c r="M59" s="96" t="s">
        <v>56</v>
      </c>
      <c r="N59" s="163" t="s">
        <v>56</v>
      </c>
      <c r="O59" s="96" t="s">
        <v>56</v>
      </c>
      <c r="P59" s="172"/>
      <c r="Q59" s="88"/>
      <c r="R59" s="88" t="s">
        <v>56</v>
      </c>
      <c r="S59" s="104" t="s">
        <v>56</v>
      </c>
      <c r="T59" s="84"/>
      <c r="V59" s="190"/>
      <c r="X59" s="78" t="str">
        <f t="shared" si="1"/>
        <v>12</v>
      </c>
      <c r="Y59" s="80" t="str">
        <f t="shared" si="2"/>
        <v>Georg</v>
      </c>
    </row>
    <row r="60" spans="1:25" s="11" customFormat="1" ht="15.75" x14ac:dyDescent="0.2">
      <c r="A60" s="99" t="str">
        <f t="shared" si="0"/>
        <v>SP-98E</v>
      </c>
      <c r="B60" s="90" t="s">
        <v>123</v>
      </c>
      <c r="C60" s="91" t="s">
        <v>13</v>
      </c>
      <c r="D60" s="105" t="s">
        <v>142</v>
      </c>
      <c r="E60" s="93">
        <f ca="1">COUNTIF(INDIRECT("D"&amp;$A$4):D2201,INDIRECT("D"&amp;ROW()))</f>
        <v>1</v>
      </c>
      <c r="F60" s="175" t="s">
        <v>205</v>
      </c>
      <c r="G60" s="101" t="s">
        <v>36</v>
      </c>
      <c r="H60" s="102" t="s">
        <v>275</v>
      </c>
      <c r="I60" s="152"/>
      <c r="J60" s="95" t="s">
        <v>56</v>
      </c>
      <c r="K60" s="96" t="s">
        <v>56</v>
      </c>
      <c r="L60" s="96" t="s">
        <v>56</v>
      </c>
      <c r="M60" s="96" t="s">
        <v>56</v>
      </c>
      <c r="N60" s="163" t="s">
        <v>56</v>
      </c>
      <c r="O60" s="96" t="s">
        <v>56</v>
      </c>
      <c r="P60" s="172"/>
      <c r="Q60" s="88"/>
      <c r="R60" s="88" t="s">
        <v>56</v>
      </c>
      <c r="S60" s="104" t="s">
        <v>56</v>
      </c>
      <c r="T60" s="84"/>
      <c r="V60" s="190"/>
      <c r="X60" s="78" t="str">
        <f t="shared" si="1"/>
        <v>13</v>
      </c>
      <c r="Y60" s="80" t="str">
        <f t="shared" si="2"/>
        <v>Georg</v>
      </c>
    </row>
    <row r="61" spans="1:25" s="11" customFormat="1" ht="15.75" x14ac:dyDescent="0.2">
      <c r="A61" s="99" t="str">
        <f t="shared" si="0"/>
        <v>SP-98E</v>
      </c>
      <c r="B61" s="90" t="s">
        <v>123</v>
      </c>
      <c r="C61" s="91" t="s">
        <v>13</v>
      </c>
      <c r="D61" s="105" t="s">
        <v>143</v>
      </c>
      <c r="E61" s="93">
        <f ca="1">COUNTIF(INDIRECT("D"&amp;$A$4):D2201,INDIRECT("D"&amp;ROW()))</f>
        <v>1</v>
      </c>
      <c r="F61" s="175" t="s">
        <v>205</v>
      </c>
      <c r="G61" s="101" t="s">
        <v>36</v>
      </c>
      <c r="H61" s="102" t="s">
        <v>200</v>
      </c>
      <c r="I61" s="152"/>
      <c r="J61" s="95" t="s">
        <v>56</v>
      </c>
      <c r="K61" s="96" t="s">
        <v>56</v>
      </c>
      <c r="L61" s="96" t="s">
        <v>56</v>
      </c>
      <c r="M61" s="96" t="s">
        <v>56</v>
      </c>
      <c r="N61" s="163" t="s">
        <v>56</v>
      </c>
      <c r="O61" s="96" t="s">
        <v>56</v>
      </c>
      <c r="P61" s="172"/>
      <c r="Q61" s="88"/>
      <c r="R61" s="88" t="s">
        <v>56</v>
      </c>
      <c r="S61" s="104" t="s">
        <v>56</v>
      </c>
      <c r="T61" s="84"/>
      <c r="V61" s="190"/>
      <c r="X61" s="78" t="str">
        <f t="shared" si="1"/>
        <v>14</v>
      </c>
      <c r="Y61" s="80" t="str">
        <f t="shared" si="2"/>
        <v>Georg</v>
      </c>
    </row>
    <row r="62" spans="1:25" s="11" customFormat="1" ht="15.75" x14ac:dyDescent="0.2">
      <c r="A62" s="99" t="str">
        <f t="shared" si="0"/>
        <v>SP-98E</v>
      </c>
      <c r="B62" s="90" t="s">
        <v>123</v>
      </c>
      <c r="C62" s="91" t="s">
        <v>13</v>
      </c>
      <c r="D62" s="105" t="s">
        <v>126</v>
      </c>
      <c r="E62" s="93">
        <f ca="1">COUNTIF(INDIRECT("D"&amp;$A$4):D2201,INDIRECT("D"&amp;ROW()))</f>
        <v>3</v>
      </c>
      <c r="F62" s="175" t="s">
        <v>205</v>
      </c>
      <c r="G62" s="101" t="s">
        <v>36</v>
      </c>
      <c r="H62" s="102" t="s">
        <v>276</v>
      </c>
      <c r="I62" s="152"/>
      <c r="J62" s="95" t="s">
        <v>56</v>
      </c>
      <c r="K62" s="96" t="s">
        <v>56</v>
      </c>
      <c r="L62" s="96" t="s">
        <v>56</v>
      </c>
      <c r="M62" s="96" t="s">
        <v>56</v>
      </c>
      <c r="N62" s="163" t="s">
        <v>56</v>
      </c>
      <c r="O62" s="96" t="s">
        <v>56</v>
      </c>
      <c r="P62" s="172"/>
      <c r="Q62" s="88"/>
      <c r="R62" s="88" t="s">
        <v>56</v>
      </c>
      <c r="S62" s="104" t="s">
        <v>56</v>
      </c>
      <c r="T62" s="84"/>
      <c r="V62" s="190"/>
      <c r="X62" s="78" t="str">
        <f t="shared" si="1"/>
        <v>15</v>
      </c>
      <c r="Y62" s="80" t="str">
        <f t="shared" si="2"/>
        <v>Georg</v>
      </c>
    </row>
    <row r="63" spans="1:25" s="11" customFormat="1" ht="15.75" x14ac:dyDescent="0.2">
      <c r="A63" s="99" t="str">
        <f t="shared" si="0"/>
        <v>SP-98E</v>
      </c>
      <c r="B63" s="90" t="s">
        <v>123</v>
      </c>
      <c r="C63" s="91" t="s">
        <v>13</v>
      </c>
      <c r="D63" s="105" t="s">
        <v>127</v>
      </c>
      <c r="E63" s="93">
        <f ca="1">COUNTIF(INDIRECT("D"&amp;$A$4):D2201,INDIRECT("D"&amp;ROW()))</f>
        <v>24</v>
      </c>
      <c r="F63" s="175" t="s">
        <v>205</v>
      </c>
      <c r="G63" s="101" t="s">
        <v>36</v>
      </c>
      <c r="H63" s="102" t="s">
        <v>277</v>
      </c>
      <c r="I63" s="152"/>
      <c r="J63" s="95" t="s">
        <v>56</v>
      </c>
      <c r="K63" s="96" t="s">
        <v>56</v>
      </c>
      <c r="L63" s="96" t="s">
        <v>56</v>
      </c>
      <c r="M63" s="96" t="s">
        <v>56</v>
      </c>
      <c r="N63" s="163" t="s">
        <v>56</v>
      </c>
      <c r="O63" s="96" t="s">
        <v>56</v>
      </c>
      <c r="P63" s="172" t="s">
        <v>328</v>
      </c>
      <c r="Q63" s="88"/>
      <c r="R63" s="88" t="s">
        <v>56</v>
      </c>
      <c r="S63" s="104" t="s">
        <v>56</v>
      </c>
      <c r="T63" s="84"/>
      <c r="V63" s="190"/>
      <c r="X63" s="78" t="str">
        <f t="shared" si="1"/>
        <v>16</v>
      </c>
      <c r="Y63" s="80" t="str">
        <f t="shared" si="2"/>
        <v>Georg</v>
      </c>
    </row>
    <row r="64" spans="1:25" s="11" customFormat="1" ht="15.75" x14ac:dyDescent="0.2">
      <c r="A64" s="99" t="str">
        <f t="shared" si="0"/>
        <v>SP-98E</v>
      </c>
      <c r="B64" s="90" t="s">
        <v>123</v>
      </c>
      <c r="C64" s="91" t="s">
        <v>13</v>
      </c>
      <c r="D64" s="105" t="s">
        <v>144</v>
      </c>
      <c r="E64" s="93">
        <f ca="1">COUNTIF(INDIRECT("D"&amp;$A$4):D2201,INDIRECT("D"&amp;ROW()))</f>
        <v>60</v>
      </c>
      <c r="F64" s="175" t="s">
        <v>205</v>
      </c>
      <c r="G64" s="101" t="s">
        <v>36</v>
      </c>
      <c r="H64" s="102" t="s">
        <v>334</v>
      </c>
      <c r="I64" s="152"/>
      <c r="J64" s="95" t="s">
        <v>56</v>
      </c>
      <c r="K64" s="96" t="s">
        <v>56</v>
      </c>
      <c r="L64" s="96" t="s">
        <v>56</v>
      </c>
      <c r="M64" s="96" t="s">
        <v>56</v>
      </c>
      <c r="N64" s="163" t="s">
        <v>56</v>
      </c>
      <c r="O64" s="96" t="s">
        <v>56</v>
      </c>
      <c r="P64" s="172" t="s">
        <v>328</v>
      </c>
      <c r="Q64" s="88"/>
      <c r="R64" s="88" t="s">
        <v>56</v>
      </c>
      <c r="S64" s="104" t="s">
        <v>56</v>
      </c>
      <c r="T64" s="84"/>
      <c r="V64" s="190"/>
      <c r="X64" s="78" t="str">
        <f t="shared" si="1"/>
        <v>17</v>
      </c>
      <c r="Y64" s="80" t="str">
        <f t="shared" si="2"/>
        <v>Georg</v>
      </c>
    </row>
    <row r="65" spans="1:25" s="11" customFormat="1" ht="15.75" x14ac:dyDescent="0.2">
      <c r="A65" s="99" t="str">
        <f t="shared" si="0"/>
        <v>SP-98E</v>
      </c>
      <c r="B65" s="90" t="s">
        <v>123</v>
      </c>
      <c r="C65" s="91" t="s">
        <v>13</v>
      </c>
      <c r="D65" s="105" t="s">
        <v>145</v>
      </c>
      <c r="E65" s="93">
        <f ca="1">COUNTIF(INDIRECT("D"&amp;$A$4):D2201,INDIRECT("D"&amp;ROW()))</f>
        <v>0</v>
      </c>
      <c r="F65" s="175" t="s">
        <v>205</v>
      </c>
      <c r="G65" s="101" t="s">
        <v>36</v>
      </c>
      <c r="H65" s="102" t="s">
        <v>316</v>
      </c>
      <c r="I65" s="152"/>
      <c r="J65" s="95" t="s">
        <v>56</v>
      </c>
      <c r="K65" s="96" t="s">
        <v>56</v>
      </c>
      <c r="L65" s="96" t="s">
        <v>56</v>
      </c>
      <c r="M65" s="96" t="s">
        <v>56</v>
      </c>
      <c r="N65" s="163" t="s">
        <v>56</v>
      </c>
      <c r="O65" s="96" t="s">
        <v>56</v>
      </c>
      <c r="P65" s="172" t="s">
        <v>328</v>
      </c>
      <c r="Q65" s="88"/>
      <c r="R65" s="88" t="s">
        <v>56</v>
      </c>
      <c r="S65" s="104" t="s">
        <v>56</v>
      </c>
      <c r="T65" s="84"/>
      <c r="V65" s="190"/>
      <c r="X65" s="78" t="str">
        <f t="shared" si="1"/>
        <v>18</v>
      </c>
      <c r="Y65" s="80" t="str">
        <f t="shared" si="2"/>
        <v>Georg</v>
      </c>
    </row>
    <row r="66" spans="1:25" s="11" customFormat="1" ht="15.75" x14ac:dyDescent="0.2">
      <c r="A66" s="99" t="str">
        <f t="shared" si="0"/>
        <v>SP-98E</v>
      </c>
      <c r="B66" s="90" t="s">
        <v>123</v>
      </c>
      <c r="C66" s="91" t="s">
        <v>13</v>
      </c>
      <c r="D66" s="105" t="s">
        <v>303</v>
      </c>
      <c r="E66" s="93">
        <f ca="1">COUNTIF(INDIRECT("D"&amp;$A$4):D2201,INDIRECT("D"&amp;ROW()))</f>
        <v>3</v>
      </c>
      <c r="F66" s="175" t="s">
        <v>205</v>
      </c>
      <c r="G66" s="101" t="s">
        <v>36</v>
      </c>
      <c r="H66" s="102" t="s">
        <v>310</v>
      </c>
      <c r="I66" s="152"/>
      <c r="J66" s="95" t="s">
        <v>56</v>
      </c>
      <c r="K66" s="96" t="s">
        <v>56</v>
      </c>
      <c r="L66" s="96" t="s">
        <v>56</v>
      </c>
      <c r="M66" s="96" t="s">
        <v>56</v>
      </c>
      <c r="N66" s="163" t="s">
        <v>56</v>
      </c>
      <c r="O66" s="96" t="s">
        <v>56</v>
      </c>
      <c r="P66" s="172" t="s">
        <v>328</v>
      </c>
      <c r="Q66" s="88"/>
      <c r="R66" s="88" t="s">
        <v>56</v>
      </c>
      <c r="S66" s="104" t="s">
        <v>56</v>
      </c>
      <c r="T66" s="84"/>
      <c r="V66" s="190"/>
      <c r="X66" s="78" t="str">
        <f t="shared" si="1"/>
        <v>18.1</v>
      </c>
      <c r="Y66" s="80" t="str">
        <f t="shared" si="2"/>
        <v>Georg</v>
      </c>
    </row>
    <row r="67" spans="1:25" s="11" customFormat="1" ht="15.75" x14ac:dyDescent="0.2">
      <c r="A67" s="99" t="str">
        <f t="shared" si="0"/>
        <v>SP-98E</v>
      </c>
      <c r="B67" s="90" t="s">
        <v>123</v>
      </c>
      <c r="C67" s="91" t="s">
        <v>13</v>
      </c>
      <c r="D67" s="105" t="s">
        <v>304</v>
      </c>
      <c r="E67" s="93">
        <f ca="1">COUNTIF(INDIRECT("D"&amp;$A$4):D2201,INDIRECT("D"&amp;ROW()))</f>
        <v>13</v>
      </c>
      <c r="F67" s="175" t="s">
        <v>205</v>
      </c>
      <c r="G67" s="101" t="s">
        <v>36</v>
      </c>
      <c r="H67" s="102" t="s">
        <v>311</v>
      </c>
      <c r="I67" s="152"/>
      <c r="J67" s="95" t="s">
        <v>56</v>
      </c>
      <c r="K67" s="96" t="s">
        <v>56</v>
      </c>
      <c r="L67" s="96" t="s">
        <v>56</v>
      </c>
      <c r="M67" s="96" t="s">
        <v>56</v>
      </c>
      <c r="N67" s="163" t="s">
        <v>56</v>
      </c>
      <c r="O67" s="96" t="s">
        <v>56</v>
      </c>
      <c r="P67" s="172" t="s">
        <v>328</v>
      </c>
      <c r="Q67" s="88"/>
      <c r="R67" s="88" t="s">
        <v>56</v>
      </c>
      <c r="S67" s="104" t="s">
        <v>56</v>
      </c>
      <c r="T67" s="84"/>
      <c r="V67" s="190"/>
      <c r="X67" s="78" t="str">
        <f t="shared" si="1"/>
        <v>18.2</v>
      </c>
      <c r="Y67" s="80" t="str">
        <f t="shared" si="2"/>
        <v>Georg</v>
      </c>
    </row>
    <row r="68" spans="1:25" s="11" customFormat="1" ht="31.5" x14ac:dyDescent="0.2">
      <c r="A68" s="99" t="str">
        <f t="shared" si="0"/>
        <v>SP-98E</v>
      </c>
      <c r="B68" s="90" t="s">
        <v>123</v>
      </c>
      <c r="C68" s="91" t="s">
        <v>13</v>
      </c>
      <c r="D68" s="105" t="s">
        <v>305</v>
      </c>
      <c r="E68" s="93">
        <f ca="1">COUNTIF(INDIRECT("D"&amp;$A$4):D2201,INDIRECT("D"&amp;ROW()))</f>
        <v>1</v>
      </c>
      <c r="F68" s="175" t="s">
        <v>205</v>
      </c>
      <c r="G68" s="101" t="s">
        <v>36</v>
      </c>
      <c r="H68" s="102" t="s">
        <v>312</v>
      </c>
      <c r="I68" s="152"/>
      <c r="J68" s="95" t="s">
        <v>56</v>
      </c>
      <c r="K68" s="96" t="s">
        <v>56</v>
      </c>
      <c r="L68" s="96" t="s">
        <v>56</v>
      </c>
      <c r="M68" s="96" t="s">
        <v>56</v>
      </c>
      <c r="N68" s="163" t="s">
        <v>56</v>
      </c>
      <c r="O68" s="96" t="s">
        <v>56</v>
      </c>
      <c r="P68" s="172" t="s">
        <v>328</v>
      </c>
      <c r="Q68" s="88"/>
      <c r="R68" s="88" t="s">
        <v>56</v>
      </c>
      <c r="S68" s="104" t="s">
        <v>56</v>
      </c>
      <c r="T68" s="84"/>
      <c r="V68" s="190"/>
      <c r="X68" s="78" t="str">
        <f t="shared" si="1"/>
        <v>18.3</v>
      </c>
      <c r="Y68" s="80" t="str">
        <f t="shared" si="2"/>
        <v>Georg</v>
      </c>
    </row>
    <row r="69" spans="1:25" s="11" customFormat="1" ht="15.75" x14ac:dyDescent="0.2">
      <c r="A69" s="99" t="str">
        <f t="shared" si="0"/>
        <v>SP-98E</v>
      </c>
      <c r="B69" s="90" t="s">
        <v>123</v>
      </c>
      <c r="C69" s="91" t="s">
        <v>13</v>
      </c>
      <c r="D69" s="105" t="s">
        <v>306</v>
      </c>
      <c r="E69" s="93">
        <f ca="1">COUNTIF(INDIRECT("D"&amp;$A$4):D2201,INDIRECT("D"&amp;ROW()))</f>
        <v>4</v>
      </c>
      <c r="F69" s="175" t="s">
        <v>205</v>
      </c>
      <c r="G69" s="101" t="s">
        <v>36</v>
      </c>
      <c r="H69" s="102" t="s">
        <v>313</v>
      </c>
      <c r="I69" s="152"/>
      <c r="J69" s="95" t="s">
        <v>56</v>
      </c>
      <c r="K69" s="96" t="s">
        <v>56</v>
      </c>
      <c r="L69" s="96" t="s">
        <v>56</v>
      </c>
      <c r="M69" s="96" t="s">
        <v>56</v>
      </c>
      <c r="N69" s="163" t="s">
        <v>56</v>
      </c>
      <c r="O69" s="96" t="s">
        <v>56</v>
      </c>
      <c r="P69" s="172" t="s">
        <v>328</v>
      </c>
      <c r="Q69" s="88"/>
      <c r="R69" s="88" t="s">
        <v>56</v>
      </c>
      <c r="S69" s="104" t="s">
        <v>56</v>
      </c>
      <c r="T69" s="84"/>
      <c r="V69" s="190"/>
      <c r="X69" s="78" t="str">
        <f t="shared" si="1"/>
        <v>18.4</v>
      </c>
      <c r="Y69" s="80" t="str">
        <f t="shared" si="2"/>
        <v>Georg</v>
      </c>
    </row>
    <row r="70" spans="1:25" s="11" customFormat="1" ht="15.75" x14ac:dyDescent="0.2">
      <c r="A70" s="99" t="str">
        <f t="shared" si="0"/>
        <v>SP-98E</v>
      </c>
      <c r="B70" s="90" t="s">
        <v>123</v>
      </c>
      <c r="C70" s="91" t="s">
        <v>13</v>
      </c>
      <c r="D70" s="105" t="s">
        <v>307</v>
      </c>
      <c r="E70" s="93">
        <f ca="1">COUNTIF(INDIRECT("D"&amp;$A$4):D2201,INDIRECT("D"&amp;ROW()))</f>
        <v>11</v>
      </c>
      <c r="F70" s="175" t="s">
        <v>205</v>
      </c>
      <c r="G70" s="101" t="s">
        <v>36</v>
      </c>
      <c r="H70" s="102" t="s">
        <v>314</v>
      </c>
      <c r="I70" s="152"/>
      <c r="J70" s="95" t="s">
        <v>56</v>
      </c>
      <c r="K70" s="96" t="s">
        <v>56</v>
      </c>
      <c r="L70" s="96" t="s">
        <v>56</v>
      </c>
      <c r="M70" s="96" t="s">
        <v>56</v>
      </c>
      <c r="N70" s="163" t="s">
        <v>56</v>
      </c>
      <c r="O70" s="96" t="s">
        <v>56</v>
      </c>
      <c r="P70" s="172" t="s">
        <v>328</v>
      </c>
      <c r="Q70" s="88"/>
      <c r="R70" s="88" t="s">
        <v>56</v>
      </c>
      <c r="S70" s="104" t="s">
        <v>56</v>
      </c>
      <c r="T70" s="84"/>
      <c r="V70" s="190"/>
      <c r="X70" s="78" t="str">
        <f t="shared" si="1"/>
        <v>18.5</v>
      </c>
      <c r="Y70" s="80" t="str">
        <f t="shared" si="2"/>
        <v>Georg</v>
      </c>
    </row>
    <row r="71" spans="1:25" s="11" customFormat="1" ht="15.75" x14ac:dyDescent="0.2">
      <c r="A71" s="99" t="str">
        <f t="shared" si="0"/>
        <v>SP-98E</v>
      </c>
      <c r="B71" s="90" t="s">
        <v>123</v>
      </c>
      <c r="C71" s="91" t="s">
        <v>13</v>
      </c>
      <c r="D71" s="105" t="s">
        <v>308</v>
      </c>
      <c r="E71" s="93">
        <f ca="1">COUNTIF(INDIRECT("D"&amp;$A$4):D2201,INDIRECT("D"&amp;ROW()))</f>
        <v>12</v>
      </c>
      <c r="F71" s="175" t="s">
        <v>205</v>
      </c>
      <c r="G71" s="101" t="s">
        <v>36</v>
      </c>
      <c r="H71" s="102" t="s">
        <v>315</v>
      </c>
      <c r="I71" s="152"/>
      <c r="J71" s="95" t="s">
        <v>56</v>
      </c>
      <c r="K71" s="96" t="s">
        <v>56</v>
      </c>
      <c r="L71" s="96" t="s">
        <v>56</v>
      </c>
      <c r="M71" s="96" t="s">
        <v>56</v>
      </c>
      <c r="N71" s="163" t="s">
        <v>56</v>
      </c>
      <c r="O71" s="96" t="s">
        <v>56</v>
      </c>
      <c r="P71" s="172" t="s">
        <v>328</v>
      </c>
      <c r="Q71" s="88"/>
      <c r="R71" s="88" t="s">
        <v>56</v>
      </c>
      <c r="S71" s="104" t="s">
        <v>56</v>
      </c>
      <c r="T71" s="84"/>
      <c r="V71" s="190"/>
      <c r="X71" s="78" t="str">
        <f t="shared" si="1"/>
        <v>18.6</v>
      </c>
      <c r="Y71" s="80" t="str">
        <f t="shared" si="2"/>
        <v>Georg</v>
      </c>
    </row>
    <row r="72" spans="1:25" s="11" customFormat="1" ht="15.75" x14ac:dyDescent="0.2">
      <c r="A72" s="99" t="str">
        <f t="shared" si="0"/>
        <v>SP-98E</v>
      </c>
      <c r="B72" s="90" t="s">
        <v>123</v>
      </c>
      <c r="C72" s="91" t="s">
        <v>13</v>
      </c>
      <c r="D72" s="105" t="s">
        <v>146</v>
      </c>
      <c r="E72" s="93">
        <f ca="1">COUNTIF(INDIRECT("D"&amp;$A$4):D2201,INDIRECT("D"&amp;ROW()))</f>
        <v>1</v>
      </c>
      <c r="F72" s="175" t="s">
        <v>205</v>
      </c>
      <c r="G72" s="101" t="s">
        <v>36</v>
      </c>
      <c r="H72" s="102" t="s">
        <v>995</v>
      </c>
      <c r="I72" s="152"/>
      <c r="J72" s="95" t="s">
        <v>56</v>
      </c>
      <c r="K72" s="96" t="s">
        <v>56</v>
      </c>
      <c r="L72" s="96" t="s">
        <v>56</v>
      </c>
      <c r="M72" s="96" t="s">
        <v>56</v>
      </c>
      <c r="N72" s="163" t="s">
        <v>56</v>
      </c>
      <c r="O72" s="96" t="s">
        <v>56</v>
      </c>
      <c r="P72" s="172" t="s">
        <v>328</v>
      </c>
      <c r="Q72" s="88"/>
      <c r="R72" s="88" t="s">
        <v>56</v>
      </c>
      <c r="S72" s="104" t="s">
        <v>56</v>
      </c>
      <c r="T72" s="84"/>
      <c r="V72" s="190"/>
      <c r="X72" s="78" t="str">
        <f t="shared" si="1"/>
        <v>19</v>
      </c>
      <c r="Y72" s="80" t="str">
        <f t="shared" si="2"/>
        <v>Georg</v>
      </c>
    </row>
    <row r="73" spans="1:25" s="11" customFormat="1" ht="15.75" x14ac:dyDescent="0.2">
      <c r="A73" s="99" t="str">
        <f t="shared" si="0"/>
        <v>SP-98E</v>
      </c>
      <c r="B73" s="90" t="s">
        <v>123</v>
      </c>
      <c r="C73" s="91" t="s">
        <v>13</v>
      </c>
      <c r="D73" s="105" t="s">
        <v>147</v>
      </c>
      <c r="E73" s="93">
        <f ca="1">COUNTIF(INDIRECT("D"&amp;$A$4):D2201,INDIRECT("D"&amp;ROW()))</f>
        <v>5</v>
      </c>
      <c r="F73" s="175" t="s">
        <v>205</v>
      </c>
      <c r="G73" s="101" t="s">
        <v>36</v>
      </c>
      <c r="H73" s="102" t="s">
        <v>996</v>
      </c>
      <c r="I73" s="152"/>
      <c r="J73" s="95" t="s">
        <v>56</v>
      </c>
      <c r="K73" s="96" t="s">
        <v>56</v>
      </c>
      <c r="L73" s="96" t="s">
        <v>56</v>
      </c>
      <c r="M73" s="96" t="s">
        <v>56</v>
      </c>
      <c r="N73" s="163" t="s">
        <v>56</v>
      </c>
      <c r="O73" s="96" t="s">
        <v>56</v>
      </c>
      <c r="P73" s="172" t="s">
        <v>328</v>
      </c>
      <c r="Q73" s="88"/>
      <c r="R73" s="88" t="s">
        <v>56</v>
      </c>
      <c r="S73" s="104" t="s">
        <v>56</v>
      </c>
      <c r="T73" s="84"/>
      <c r="V73" s="190"/>
      <c r="X73" s="78" t="str">
        <f t="shared" si="1"/>
        <v>20</v>
      </c>
      <c r="Y73" s="80" t="str">
        <f t="shared" si="2"/>
        <v>Georg</v>
      </c>
    </row>
    <row r="74" spans="1:25" s="11" customFormat="1" ht="31.5" x14ac:dyDescent="0.2">
      <c r="A74" s="99" t="str">
        <f t="shared" si="0"/>
        <v>SP-98E</v>
      </c>
      <c r="B74" s="90" t="s">
        <v>123</v>
      </c>
      <c r="C74" s="91" t="s">
        <v>13</v>
      </c>
      <c r="D74" s="105" t="s">
        <v>122</v>
      </c>
      <c r="E74" s="93">
        <f ca="1">COUNTIF(INDIRECT("D"&amp;$A$4):D2201,INDIRECT("D"&amp;ROW()))</f>
        <v>0</v>
      </c>
      <c r="F74" s="175" t="s">
        <v>205</v>
      </c>
      <c r="G74" s="101" t="s">
        <v>36</v>
      </c>
      <c r="H74" s="102" t="s">
        <v>296</v>
      </c>
      <c r="I74" s="152"/>
      <c r="J74" s="95" t="s">
        <v>56</v>
      </c>
      <c r="K74" s="96" t="s">
        <v>56</v>
      </c>
      <c r="L74" s="96" t="s">
        <v>56</v>
      </c>
      <c r="M74" s="96" t="s">
        <v>56</v>
      </c>
      <c r="N74" s="163" t="s">
        <v>56</v>
      </c>
      <c r="O74" s="96" t="s">
        <v>56</v>
      </c>
      <c r="P74" s="172"/>
      <c r="Q74" s="88"/>
      <c r="R74" s="88" t="s">
        <v>56</v>
      </c>
      <c r="S74" s="104" t="s">
        <v>56</v>
      </c>
      <c r="T74" s="84"/>
      <c r="V74" s="190"/>
      <c r="X74" s="78" t="str">
        <f t="shared" si="1"/>
        <v>21</v>
      </c>
      <c r="Y74" s="80" t="str">
        <f t="shared" si="2"/>
        <v>Georg</v>
      </c>
    </row>
    <row r="75" spans="1:25" s="11" customFormat="1" ht="31.5" x14ac:dyDescent="0.2">
      <c r="A75" s="99" t="str">
        <f t="shared" ref="A75:A101" si="3">A74</f>
        <v>SP-98E</v>
      </c>
      <c r="B75" s="90" t="s">
        <v>123</v>
      </c>
      <c r="C75" s="91" t="s">
        <v>13</v>
      </c>
      <c r="D75" s="105" t="s">
        <v>981</v>
      </c>
      <c r="E75" s="93">
        <f ca="1">COUNTIF(INDIRECT("D"&amp;$A$4):D2201,INDIRECT("D"&amp;ROW()))</f>
        <v>0</v>
      </c>
      <c r="F75" s="175" t="s">
        <v>205</v>
      </c>
      <c r="G75" s="101" t="s">
        <v>36</v>
      </c>
      <c r="H75" s="102" t="s">
        <v>352</v>
      </c>
      <c r="I75" s="152"/>
      <c r="J75" s="95" t="s">
        <v>56</v>
      </c>
      <c r="K75" s="96" t="s">
        <v>56</v>
      </c>
      <c r="L75" s="96" t="s">
        <v>56</v>
      </c>
      <c r="M75" s="96" t="s">
        <v>56</v>
      </c>
      <c r="N75" s="163" t="s">
        <v>56</v>
      </c>
      <c r="O75" s="96" t="s">
        <v>56</v>
      </c>
      <c r="P75" s="172" t="s">
        <v>329</v>
      </c>
      <c r="Q75" s="88"/>
      <c r="R75" s="88" t="s">
        <v>56</v>
      </c>
      <c r="S75" s="104" t="s">
        <v>56</v>
      </c>
      <c r="T75" s="84"/>
      <c r="V75" s="190"/>
      <c r="X75" s="78" t="str">
        <f t="shared" ref="X75:X139" si="4">IF(ISNONTEXT(D75),"" &amp; D75 &amp;"",T(D75))</f>
        <v>21.1</v>
      </c>
      <c r="Y75" s="80" t="str">
        <f t="shared" ref="Y75:Y102" si="5">F75</f>
        <v>Georg</v>
      </c>
    </row>
    <row r="76" spans="1:25" s="11" customFormat="1" ht="31.5" x14ac:dyDescent="0.2">
      <c r="A76" s="99" t="str">
        <f t="shared" si="3"/>
        <v>SP-98E</v>
      </c>
      <c r="B76" s="90" t="s">
        <v>123</v>
      </c>
      <c r="C76" s="91" t="s">
        <v>13</v>
      </c>
      <c r="D76" s="105" t="s">
        <v>982</v>
      </c>
      <c r="E76" s="93">
        <f ca="1">COUNTIF(INDIRECT("D"&amp;$A$4):D2201,INDIRECT("D"&amp;ROW()))</f>
        <v>0</v>
      </c>
      <c r="F76" s="175" t="s">
        <v>205</v>
      </c>
      <c r="G76" s="101" t="s">
        <v>36</v>
      </c>
      <c r="H76" s="102" t="s">
        <v>353</v>
      </c>
      <c r="I76" s="152"/>
      <c r="J76" s="95" t="s">
        <v>56</v>
      </c>
      <c r="K76" s="96" t="s">
        <v>56</v>
      </c>
      <c r="L76" s="96" t="s">
        <v>56</v>
      </c>
      <c r="M76" s="96" t="s">
        <v>56</v>
      </c>
      <c r="N76" s="163" t="s">
        <v>56</v>
      </c>
      <c r="O76" s="96" t="s">
        <v>56</v>
      </c>
      <c r="P76" s="172" t="s">
        <v>329</v>
      </c>
      <c r="Q76" s="88"/>
      <c r="R76" s="88" t="s">
        <v>56</v>
      </c>
      <c r="S76" s="104" t="s">
        <v>56</v>
      </c>
      <c r="T76" s="84"/>
      <c r="V76" s="190"/>
      <c r="X76" s="78" t="str">
        <f t="shared" si="4"/>
        <v>21.2</v>
      </c>
      <c r="Y76" s="80" t="str">
        <f t="shared" si="5"/>
        <v>Georg</v>
      </c>
    </row>
    <row r="77" spans="1:25" s="11" customFormat="1" ht="15.75" x14ac:dyDescent="0.2">
      <c r="A77" s="99" t="str">
        <f t="shared" si="3"/>
        <v>SP-98E</v>
      </c>
      <c r="B77" s="90" t="s">
        <v>123</v>
      </c>
      <c r="C77" s="91" t="s">
        <v>13</v>
      </c>
      <c r="D77" s="105" t="s">
        <v>983</v>
      </c>
      <c r="E77" s="93">
        <f ca="1">COUNTIF(INDIRECT("D"&amp;$A$4):D2201,INDIRECT("D"&amp;ROW()))</f>
        <v>2</v>
      </c>
      <c r="F77" s="175" t="s">
        <v>205</v>
      </c>
      <c r="G77" s="101" t="s">
        <v>36</v>
      </c>
      <c r="H77" s="102" t="s">
        <v>134</v>
      </c>
      <c r="I77" s="152"/>
      <c r="J77" s="95" t="s">
        <v>56</v>
      </c>
      <c r="K77" s="96" t="s">
        <v>56</v>
      </c>
      <c r="L77" s="96" t="s">
        <v>56</v>
      </c>
      <c r="M77" s="96" t="s">
        <v>56</v>
      </c>
      <c r="N77" s="163" t="s">
        <v>56</v>
      </c>
      <c r="O77" s="96" t="s">
        <v>56</v>
      </c>
      <c r="P77" s="172" t="s">
        <v>329</v>
      </c>
      <c r="Q77" s="88"/>
      <c r="R77" s="88" t="s">
        <v>56</v>
      </c>
      <c r="S77" s="104" t="s">
        <v>56</v>
      </c>
      <c r="T77" s="84"/>
      <c r="V77" s="190"/>
      <c r="X77" s="78" t="str">
        <f t="shared" si="4"/>
        <v>21.3</v>
      </c>
      <c r="Y77" s="80" t="str">
        <f t="shared" si="5"/>
        <v>Georg</v>
      </c>
    </row>
    <row r="78" spans="1:25" s="11" customFormat="1" ht="15.75" x14ac:dyDescent="0.2">
      <c r="A78" s="99" t="str">
        <f t="shared" si="3"/>
        <v>SP-98E</v>
      </c>
      <c r="B78" s="90" t="s">
        <v>123</v>
      </c>
      <c r="C78" s="91" t="s">
        <v>13</v>
      </c>
      <c r="D78" s="105" t="s">
        <v>984</v>
      </c>
      <c r="E78" s="93">
        <f ca="1">COUNTIF(INDIRECT("D"&amp;$A$4):D2201,INDIRECT("D"&amp;ROW()))</f>
        <v>0</v>
      </c>
      <c r="F78" s="175" t="s">
        <v>205</v>
      </c>
      <c r="G78" s="101" t="s">
        <v>36</v>
      </c>
      <c r="H78" s="102" t="s">
        <v>135</v>
      </c>
      <c r="I78" s="152"/>
      <c r="J78" s="95" t="s">
        <v>56</v>
      </c>
      <c r="K78" s="96" t="s">
        <v>56</v>
      </c>
      <c r="L78" s="96" t="s">
        <v>56</v>
      </c>
      <c r="M78" s="96" t="s">
        <v>56</v>
      </c>
      <c r="N78" s="163" t="s">
        <v>56</v>
      </c>
      <c r="O78" s="96" t="s">
        <v>56</v>
      </c>
      <c r="P78" s="172" t="s">
        <v>329</v>
      </c>
      <c r="Q78" s="88"/>
      <c r="R78" s="88" t="s">
        <v>56</v>
      </c>
      <c r="S78" s="104" t="s">
        <v>56</v>
      </c>
      <c r="T78" s="84"/>
      <c r="V78" s="190"/>
      <c r="X78" s="78" t="str">
        <f t="shared" si="4"/>
        <v>21.4</v>
      </c>
      <c r="Y78" s="80" t="str">
        <f t="shared" si="5"/>
        <v>Georg</v>
      </c>
    </row>
    <row r="79" spans="1:25" s="11" customFormat="1" ht="31.5" x14ac:dyDescent="0.2">
      <c r="A79" s="99" t="str">
        <f t="shared" si="3"/>
        <v>SP-98E</v>
      </c>
      <c r="B79" s="90" t="s">
        <v>123</v>
      </c>
      <c r="C79" s="91" t="s">
        <v>13</v>
      </c>
      <c r="D79" s="105" t="s">
        <v>985</v>
      </c>
      <c r="E79" s="93">
        <f ca="1">COUNTIF(INDIRECT("D"&amp;$A$4):D2201,INDIRECT("D"&amp;ROW()))</f>
        <v>3</v>
      </c>
      <c r="F79" s="175" t="s">
        <v>205</v>
      </c>
      <c r="G79" s="101" t="s">
        <v>36</v>
      </c>
      <c r="H79" s="102" t="s">
        <v>278</v>
      </c>
      <c r="I79" s="152"/>
      <c r="J79" s="95" t="s">
        <v>56</v>
      </c>
      <c r="K79" s="96" t="s">
        <v>56</v>
      </c>
      <c r="L79" s="96" t="s">
        <v>56</v>
      </c>
      <c r="M79" s="96" t="s">
        <v>56</v>
      </c>
      <c r="N79" s="163" t="s">
        <v>56</v>
      </c>
      <c r="O79" s="96" t="s">
        <v>56</v>
      </c>
      <c r="P79" s="172" t="s">
        <v>329</v>
      </c>
      <c r="Q79" s="88"/>
      <c r="R79" s="88" t="s">
        <v>56</v>
      </c>
      <c r="S79" s="104" t="s">
        <v>56</v>
      </c>
      <c r="T79" s="84"/>
      <c r="V79" s="190"/>
      <c r="X79" s="78" t="str">
        <f t="shared" si="4"/>
        <v>21.5</v>
      </c>
      <c r="Y79" s="80" t="str">
        <f t="shared" si="5"/>
        <v>Georg</v>
      </c>
    </row>
    <row r="80" spans="1:25" s="11" customFormat="1" ht="63" x14ac:dyDescent="0.2">
      <c r="A80" s="99" t="str">
        <f t="shared" si="3"/>
        <v>SP-98E</v>
      </c>
      <c r="B80" s="90" t="s">
        <v>123</v>
      </c>
      <c r="C80" s="91" t="s">
        <v>13</v>
      </c>
      <c r="D80" s="105" t="s">
        <v>986</v>
      </c>
      <c r="E80" s="93">
        <f ca="1">COUNTIF(INDIRECT("D"&amp;$A$4):D2201,INDIRECT("D"&amp;ROW()))</f>
        <v>2</v>
      </c>
      <c r="F80" s="175" t="s">
        <v>205</v>
      </c>
      <c r="G80" s="101" t="s">
        <v>36</v>
      </c>
      <c r="H80" s="102" t="s">
        <v>297</v>
      </c>
      <c r="I80" s="152"/>
      <c r="J80" s="95" t="s">
        <v>56</v>
      </c>
      <c r="K80" s="96" t="s">
        <v>56</v>
      </c>
      <c r="L80" s="96" t="s">
        <v>56</v>
      </c>
      <c r="M80" s="96" t="s">
        <v>56</v>
      </c>
      <c r="N80" s="163" t="s">
        <v>56</v>
      </c>
      <c r="O80" s="96" t="s">
        <v>56</v>
      </c>
      <c r="P80" s="172"/>
      <c r="Q80" s="88"/>
      <c r="R80" s="88" t="s">
        <v>56</v>
      </c>
      <c r="S80" s="104" t="s">
        <v>56</v>
      </c>
      <c r="T80" s="84"/>
      <c r="V80" s="190"/>
      <c r="X80" s="78" t="str">
        <f t="shared" si="4"/>
        <v>21.6</v>
      </c>
      <c r="Y80" s="80" t="str">
        <f t="shared" si="5"/>
        <v>Georg</v>
      </c>
    </row>
    <row r="81" spans="1:25" ht="15.75" x14ac:dyDescent="0.2">
      <c r="A81" s="99" t="str">
        <f t="shared" si="3"/>
        <v>SP-98E</v>
      </c>
      <c r="B81" s="90" t="s">
        <v>123</v>
      </c>
      <c r="C81" s="91" t="s">
        <v>13</v>
      </c>
      <c r="D81" s="105" t="s">
        <v>987</v>
      </c>
      <c r="E81" s="93">
        <f ca="1">COUNTIF(INDIRECT("D"&amp;$A$4):D2201,INDIRECT("D"&amp;ROW()))</f>
        <v>1</v>
      </c>
      <c r="F81" s="175" t="s">
        <v>205</v>
      </c>
      <c r="G81" s="101" t="s">
        <v>36</v>
      </c>
      <c r="H81" s="102" t="s">
        <v>136</v>
      </c>
      <c r="I81" s="152"/>
      <c r="J81" s="95" t="s">
        <v>56</v>
      </c>
      <c r="K81" s="96" t="s">
        <v>56</v>
      </c>
      <c r="L81" s="96" t="s">
        <v>56</v>
      </c>
      <c r="M81" s="96" t="s">
        <v>56</v>
      </c>
      <c r="N81" s="163" t="s">
        <v>56</v>
      </c>
      <c r="O81" s="96" t="s">
        <v>56</v>
      </c>
      <c r="P81" s="172"/>
      <c r="Q81" s="97"/>
      <c r="R81" s="88" t="s">
        <v>56</v>
      </c>
      <c r="S81" s="104" t="s">
        <v>56</v>
      </c>
      <c r="T81" s="84"/>
      <c r="U81" s="11"/>
      <c r="V81" s="190"/>
      <c r="W81" s="11"/>
      <c r="X81" s="78" t="str">
        <f t="shared" si="4"/>
        <v>21.7</v>
      </c>
      <c r="Y81" s="80" t="str">
        <f t="shared" si="5"/>
        <v>Georg</v>
      </c>
    </row>
    <row r="82" spans="1:25" s="11" customFormat="1" ht="15.75" x14ac:dyDescent="0.2">
      <c r="A82" s="99" t="str">
        <f t="shared" si="3"/>
        <v>SP-98E</v>
      </c>
      <c r="B82" s="90" t="s">
        <v>123</v>
      </c>
      <c r="C82" s="91" t="s">
        <v>13</v>
      </c>
      <c r="D82" s="105" t="s">
        <v>988</v>
      </c>
      <c r="E82" s="93">
        <f ca="1">COUNTIF(INDIRECT("D"&amp;$A$4):D2201,INDIRECT("D"&amp;ROW()))</f>
        <v>0</v>
      </c>
      <c r="F82" s="175" t="s">
        <v>205</v>
      </c>
      <c r="G82" s="101" t="s">
        <v>36</v>
      </c>
      <c r="H82" s="102" t="s">
        <v>254</v>
      </c>
      <c r="I82" s="152"/>
      <c r="J82" s="95" t="s">
        <v>56</v>
      </c>
      <c r="K82" s="96" t="s">
        <v>56</v>
      </c>
      <c r="L82" s="96" t="s">
        <v>56</v>
      </c>
      <c r="M82" s="96" t="s">
        <v>56</v>
      </c>
      <c r="N82" s="163" t="s">
        <v>56</v>
      </c>
      <c r="O82" s="96" t="s">
        <v>56</v>
      </c>
      <c r="P82" s="172"/>
      <c r="Q82" s="88"/>
      <c r="R82" s="88" t="s">
        <v>56</v>
      </c>
      <c r="S82" s="104" t="s">
        <v>56</v>
      </c>
      <c r="T82" s="84"/>
      <c r="V82" s="190"/>
      <c r="X82" s="78" t="str">
        <f t="shared" si="4"/>
        <v>21.8</v>
      </c>
      <c r="Y82" s="80" t="str">
        <f t="shared" si="5"/>
        <v>Georg</v>
      </c>
    </row>
    <row r="83" spans="1:25" s="11" customFormat="1" ht="15.75" x14ac:dyDescent="0.2">
      <c r="A83" s="99" t="str">
        <f t="shared" si="3"/>
        <v>SP-98E</v>
      </c>
      <c r="B83" s="90" t="s">
        <v>123</v>
      </c>
      <c r="C83" s="91" t="s">
        <v>13</v>
      </c>
      <c r="D83" s="105" t="s">
        <v>309</v>
      </c>
      <c r="E83" s="93">
        <f ca="1">COUNTIF(INDIRECT("D"&amp;$A$4):D2201,INDIRECT("D"&amp;ROW()))</f>
        <v>0</v>
      </c>
      <c r="F83" s="175" t="s">
        <v>205</v>
      </c>
      <c r="G83" s="101" t="s">
        <v>36</v>
      </c>
      <c r="H83" s="102" t="s">
        <v>137</v>
      </c>
      <c r="I83" s="152"/>
      <c r="J83" s="95" t="s">
        <v>56</v>
      </c>
      <c r="K83" s="96" t="s">
        <v>56</v>
      </c>
      <c r="L83" s="96" t="s">
        <v>56</v>
      </c>
      <c r="M83" s="96" t="s">
        <v>56</v>
      </c>
      <c r="N83" s="163" t="s">
        <v>56</v>
      </c>
      <c r="O83" s="96" t="s">
        <v>56</v>
      </c>
      <c r="P83" s="172"/>
      <c r="Q83" s="88"/>
      <c r="R83" s="88" t="s">
        <v>56</v>
      </c>
      <c r="S83" s="104" t="s">
        <v>56</v>
      </c>
      <c r="T83" s="84"/>
      <c r="V83" s="190"/>
      <c r="X83" s="78" t="str">
        <f t="shared" si="4"/>
        <v>22</v>
      </c>
      <c r="Y83" s="80" t="str">
        <f t="shared" si="5"/>
        <v>Georg</v>
      </c>
    </row>
    <row r="84" spans="1:25" s="11" customFormat="1" ht="109.5" customHeight="1" x14ac:dyDescent="0.2">
      <c r="A84" s="99" t="str">
        <f t="shared" si="3"/>
        <v>SP-98E</v>
      </c>
      <c r="B84" s="90" t="s">
        <v>123</v>
      </c>
      <c r="C84" s="91" t="s">
        <v>13</v>
      </c>
      <c r="D84" s="105" t="s">
        <v>989</v>
      </c>
      <c r="E84" s="93">
        <f ca="1">COUNTIF(INDIRECT("D"&amp;$A$4):D2201,INDIRECT("D"&amp;ROW()))</f>
        <v>0</v>
      </c>
      <c r="F84" s="175" t="s">
        <v>205</v>
      </c>
      <c r="G84" s="101" t="s">
        <v>36</v>
      </c>
      <c r="H84" s="102" t="s">
        <v>138</v>
      </c>
      <c r="I84" s="152" t="s">
        <v>1708</v>
      </c>
      <c r="J84" s="95" t="s">
        <v>56</v>
      </c>
      <c r="K84" s="96" t="s">
        <v>56</v>
      </c>
      <c r="L84" s="96" t="s">
        <v>56</v>
      </c>
      <c r="M84" s="96" t="s">
        <v>56</v>
      </c>
      <c r="N84" s="163" t="s">
        <v>56</v>
      </c>
      <c r="O84" s="96" t="s">
        <v>56</v>
      </c>
      <c r="P84" s="172"/>
      <c r="Q84" s="88"/>
      <c r="R84" s="88" t="s">
        <v>56</v>
      </c>
      <c r="S84" s="104" t="s">
        <v>56</v>
      </c>
      <c r="T84" s="84"/>
      <c r="V84" s="190"/>
      <c r="X84" s="78" t="str">
        <f t="shared" si="4"/>
        <v>23</v>
      </c>
      <c r="Y84" s="80" t="str">
        <f t="shared" si="5"/>
        <v>Georg</v>
      </c>
    </row>
    <row r="85" spans="1:25" s="11" customFormat="1" ht="15.75" x14ac:dyDescent="0.2">
      <c r="A85" s="99" t="str">
        <f t="shared" si="3"/>
        <v>SP-98E</v>
      </c>
      <c r="B85" s="90" t="s">
        <v>123</v>
      </c>
      <c r="C85" s="91" t="s">
        <v>13</v>
      </c>
      <c r="D85" s="105" t="s">
        <v>19</v>
      </c>
      <c r="E85" s="93">
        <f ca="1">COUNTIF(INDIRECT("D"&amp;$A$4):D2201,INDIRECT("D"&amp;ROW()))</f>
        <v>0</v>
      </c>
      <c r="F85" s="175" t="s">
        <v>205</v>
      </c>
      <c r="G85" s="101" t="s">
        <v>36</v>
      </c>
      <c r="H85" s="102" t="s">
        <v>13</v>
      </c>
      <c r="I85" s="152"/>
      <c r="J85" s="95" t="s">
        <v>56</v>
      </c>
      <c r="K85" s="96" t="s">
        <v>56</v>
      </c>
      <c r="L85" s="96" t="s">
        <v>56</v>
      </c>
      <c r="M85" s="96" t="s">
        <v>56</v>
      </c>
      <c r="N85" s="163" t="s">
        <v>56</v>
      </c>
      <c r="O85" s="96" t="s">
        <v>56</v>
      </c>
      <c r="P85" s="172"/>
      <c r="Q85" s="88"/>
      <c r="R85" s="88" t="s">
        <v>56</v>
      </c>
      <c r="S85" s="104" t="s">
        <v>56</v>
      </c>
      <c r="T85" s="84"/>
      <c r="V85" s="190"/>
      <c r="X85" s="78" t="str">
        <f t="shared" si="4"/>
        <v>--</v>
      </c>
      <c r="Y85" s="80" t="str">
        <f t="shared" si="5"/>
        <v>Georg</v>
      </c>
    </row>
    <row r="86" spans="1:25" s="11" customFormat="1" ht="15.75" x14ac:dyDescent="0.2">
      <c r="A86" s="99" t="str">
        <f t="shared" si="3"/>
        <v>SP-98E</v>
      </c>
      <c r="B86" s="90" t="s">
        <v>123</v>
      </c>
      <c r="C86" s="91" t="s">
        <v>13</v>
      </c>
      <c r="D86" s="105" t="s">
        <v>19</v>
      </c>
      <c r="E86" s="93">
        <f ca="1">COUNTIF(INDIRECT("D"&amp;$A$4):D2201,INDIRECT("D"&amp;ROW()))</f>
        <v>0</v>
      </c>
      <c r="F86" s="175" t="s">
        <v>205</v>
      </c>
      <c r="G86" s="101" t="s">
        <v>36</v>
      </c>
      <c r="H86" s="102" t="s">
        <v>13</v>
      </c>
      <c r="I86" s="152"/>
      <c r="J86" s="95" t="s">
        <v>56</v>
      </c>
      <c r="K86" s="96" t="s">
        <v>56</v>
      </c>
      <c r="L86" s="96" t="s">
        <v>56</v>
      </c>
      <c r="M86" s="96" t="s">
        <v>56</v>
      </c>
      <c r="N86" s="163" t="s">
        <v>56</v>
      </c>
      <c r="O86" s="96" t="s">
        <v>56</v>
      </c>
      <c r="P86" s="172"/>
      <c r="Q86" s="88"/>
      <c r="R86" s="88" t="s">
        <v>56</v>
      </c>
      <c r="S86" s="104" t="s">
        <v>56</v>
      </c>
      <c r="T86" s="84"/>
      <c r="V86" s="190"/>
      <c r="X86" s="78" t="str">
        <f t="shared" si="4"/>
        <v>--</v>
      </c>
      <c r="Y86" s="80" t="str">
        <f t="shared" si="5"/>
        <v>Georg</v>
      </c>
    </row>
    <row r="87" spans="1:25" s="11" customFormat="1" ht="15.75" x14ac:dyDescent="0.2">
      <c r="A87" s="99" t="str">
        <f t="shared" si="3"/>
        <v>SP-98E</v>
      </c>
      <c r="B87" s="90" t="s">
        <v>123</v>
      </c>
      <c r="C87" s="91" t="s">
        <v>13</v>
      </c>
      <c r="D87" s="105" t="s">
        <v>19</v>
      </c>
      <c r="E87" s="93">
        <f ca="1">COUNTIF(INDIRECT("D"&amp;$A$4):D2201,INDIRECT("D"&amp;ROW()))</f>
        <v>0</v>
      </c>
      <c r="F87" s="175" t="s">
        <v>205</v>
      </c>
      <c r="G87" s="101" t="s">
        <v>36</v>
      </c>
      <c r="H87" s="102" t="s">
        <v>13</v>
      </c>
      <c r="I87" s="152"/>
      <c r="J87" s="95" t="s">
        <v>56</v>
      </c>
      <c r="K87" s="96" t="s">
        <v>56</v>
      </c>
      <c r="L87" s="96" t="s">
        <v>56</v>
      </c>
      <c r="M87" s="96" t="s">
        <v>56</v>
      </c>
      <c r="N87" s="163" t="s">
        <v>56</v>
      </c>
      <c r="O87" s="96" t="s">
        <v>56</v>
      </c>
      <c r="P87" s="172"/>
      <c r="Q87" s="88"/>
      <c r="R87" s="88" t="s">
        <v>56</v>
      </c>
      <c r="S87" s="104" t="s">
        <v>56</v>
      </c>
      <c r="T87" s="84"/>
      <c r="V87" s="190"/>
      <c r="X87" s="78" t="str">
        <f t="shared" si="4"/>
        <v>--</v>
      </c>
      <c r="Y87" s="80" t="str">
        <f t="shared" si="5"/>
        <v>Georg</v>
      </c>
    </row>
    <row r="88" spans="1:25" s="11" customFormat="1" ht="15.75" x14ac:dyDescent="0.2">
      <c r="A88" s="99" t="str">
        <f t="shared" si="3"/>
        <v>SP-98E</v>
      </c>
      <c r="B88" s="90" t="s">
        <v>123</v>
      </c>
      <c r="C88" s="91" t="s">
        <v>13</v>
      </c>
      <c r="D88" s="105" t="s">
        <v>19</v>
      </c>
      <c r="E88" s="93">
        <f ca="1">COUNTIF(INDIRECT("D"&amp;$A$4):D2201,INDIRECT("D"&amp;ROW()))</f>
        <v>0</v>
      </c>
      <c r="F88" s="175" t="s">
        <v>205</v>
      </c>
      <c r="G88" s="101" t="s">
        <v>36</v>
      </c>
      <c r="H88" s="102" t="s">
        <v>13</v>
      </c>
      <c r="I88" s="152"/>
      <c r="J88" s="95" t="s">
        <v>56</v>
      </c>
      <c r="K88" s="96" t="s">
        <v>56</v>
      </c>
      <c r="L88" s="96" t="s">
        <v>56</v>
      </c>
      <c r="M88" s="96" t="s">
        <v>56</v>
      </c>
      <c r="N88" s="163" t="s">
        <v>56</v>
      </c>
      <c r="O88" s="96" t="s">
        <v>56</v>
      </c>
      <c r="P88" s="172"/>
      <c r="Q88" s="88"/>
      <c r="R88" s="88" t="s">
        <v>56</v>
      </c>
      <c r="S88" s="104" t="s">
        <v>56</v>
      </c>
      <c r="T88" s="84"/>
      <c r="V88" s="190"/>
      <c r="X88" s="78" t="str">
        <f t="shared" si="4"/>
        <v>--</v>
      </c>
      <c r="Y88" s="80" t="str">
        <f t="shared" si="5"/>
        <v>Georg</v>
      </c>
    </row>
    <row r="89" spans="1:25" s="11" customFormat="1" ht="15.75" x14ac:dyDescent="0.2">
      <c r="A89" s="99" t="str">
        <f t="shared" si="3"/>
        <v>SP-98E</v>
      </c>
      <c r="B89" s="90" t="s">
        <v>123</v>
      </c>
      <c r="C89" s="91" t="s">
        <v>13</v>
      </c>
      <c r="D89" s="105" t="s">
        <v>19</v>
      </c>
      <c r="E89" s="93">
        <f ca="1">COUNTIF(INDIRECT("D"&amp;$A$4):D2201,INDIRECT("D"&amp;ROW()))</f>
        <v>0</v>
      </c>
      <c r="F89" s="175" t="s">
        <v>205</v>
      </c>
      <c r="G89" s="101" t="s">
        <v>36</v>
      </c>
      <c r="H89" s="102" t="s">
        <v>13</v>
      </c>
      <c r="I89" s="152"/>
      <c r="J89" s="95" t="s">
        <v>56</v>
      </c>
      <c r="K89" s="96" t="s">
        <v>56</v>
      </c>
      <c r="L89" s="96" t="s">
        <v>56</v>
      </c>
      <c r="M89" s="96" t="s">
        <v>56</v>
      </c>
      <c r="N89" s="163" t="s">
        <v>56</v>
      </c>
      <c r="O89" s="96" t="s">
        <v>56</v>
      </c>
      <c r="P89" s="172"/>
      <c r="Q89" s="88"/>
      <c r="R89" s="88" t="s">
        <v>56</v>
      </c>
      <c r="S89" s="104" t="s">
        <v>56</v>
      </c>
      <c r="T89" s="84"/>
      <c r="V89" s="190"/>
      <c r="X89" s="78" t="str">
        <f t="shared" si="4"/>
        <v>--</v>
      </c>
      <c r="Y89" s="80" t="str">
        <f t="shared" si="5"/>
        <v>Georg</v>
      </c>
    </row>
    <row r="90" spans="1:25" s="11" customFormat="1" ht="15.75" x14ac:dyDescent="0.2">
      <c r="A90" s="99" t="str">
        <f t="shared" si="3"/>
        <v>SP-98E</v>
      </c>
      <c r="B90" s="90" t="s">
        <v>123</v>
      </c>
      <c r="C90" s="91" t="s">
        <v>13</v>
      </c>
      <c r="D90" s="105" t="s">
        <v>19</v>
      </c>
      <c r="E90" s="93">
        <f ca="1">COUNTIF(INDIRECT("D"&amp;$A$4):D2201,INDIRECT("D"&amp;ROW()))</f>
        <v>0</v>
      </c>
      <c r="F90" s="175" t="s">
        <v>205</v>
      </c>
      <c r="G90" s="101" t="s">
        <v>36</v>
      </c>
      <c r="H90" s="102" t="s">
        <v>13</v>
      </c>
      <c r="I90" s="152"/>
      <c r="J90" s="95" t="s">
        <v>56</v>
      </c>
      <c r="K90" s="96" t="s">
        <v>56</v>
      </c>
      <c r="L90" s="96" t="s">
        <v>56</v>
      </c>
      <c r="M90" s="96" t="s">
        <v>56</v>
      </c>
      <c r="N90" s="163" t="s">
        <v>56</v>
      </c>
      <c r="O90" s="96" t="s">
        <v>56</v>
      </c>
      <c r="P90" s="172"/>
      <c r="Q90" s="88"/>
      <c r="R90" s="88" t="s">
        <v>56</v>
      </c>
      <c r="S90" s="104" t="s">
        <v>56</v>
      </c>
      <c r="T90" s="84"/>
      <c r="V90" s="190"/>
      <c r="X90" s="78" t="str">
        <f t="shared" si="4"/>
        <v>--</v>
      </c>
      <c r="Y90" s="80" t="str">
        <f t="shared" si="5"/>
        <v>Georg</v>
      </c>
    </row>
    <row r="91" spans="1:25" s="11" customFormat="1" ht="15.75" x14ac:dyDescent="0.2">
      <c r="A91" s="99" t="str">
        <f t="shared" si="3"/>
        <v>SP-98E</v>
      </c>
      <c r="B91" s="90" t="s">
        <v>123</v>
      </c>
      <c r="C91" s="91" t="s">
        <v>13</v>
      </c>
      <c r="D91" s="105" t="s">
        <v>19</v>
      </c>
      <c r="E91" s="93">
        <f ca="1">COUNTIF(INDIRECT("D"&amp;$A$4):D2201,INDIRECT("D"&amp;ROW()))</f>
        <v>0</v>
      </c>
      <c r="F91" s="175" t="s">
        <v>205</v>
      </c>
      <c r="G91" s="101" t="s">
        <v>36</v>
      </c>
      <c r="H91" s="102" t="s">
        <v>13</v>
      </c>
      <c r="I91" s="152"/>
      <c r="J91" s="95" t="s">
        <v>56</v>
      </c>
      <c r="K91" s="96" t="s">
        <v>56</v>
      </c>
      <c r="L91" s="96" t="s">
        <v>56</v>
      </c>
      <c r="M91" s="96" t="s">
        <v>56</v>
      </c>
      <c r="N91" s="163" t="s">
        <v>56</v>
      </c>
      <c r="O91" s="96" t="s">
        <v>56</v>
      </c>
      <c r="P91" s="172"/>
      <c r="Q91" s="88"/>
      <c r="R91" s="88" t="s">
        <v>56</v>
      </c>
      <c r="S91" s="104" t="s">
        <v>56</v>
      </c>
      <c r="T91" s="84"/>
      <c r="V91" s="190"/>
      <c r="X91" s="78" t="str">
        <f t="shared" si="4"/>
        <v>--</v>
      </c>
      <c r="Y91" s="80" t="str">
        <f t="shared" si="5"/>
        <v>Georg</v>
      </c>
    </row>
    <row r="92" spans="1:25" s="11" customFormat="1" ht="15.75" x14ac:dyDescent="0.2">
      <c r="A92" s="99" t="str">
        <f t="shared" si="3"/>
        <v>SP-98E</v>
      </c>
      <c r="B92" s="90" t="s">
        <v>123</v>
      </c>
      <c r="C92" s="91" t="s">
        <v>13</v>
      </c>
      <c r="D92" s="105" t="s">
        <v>19</v>
      </c>
      <c r="E92" s="93">
        <f ca="1">COUNTIF(INDIRECT("D"&amp;$A$4):D2201,INDIRECT("D"&amp;ROW()))</f>
        <v>0</v>
      </c>
      <c r="F92" s="175" t="s">
        <v>205</v>
      </c>
      <c r="G92" s="101" t="s">
        <v>36</v>
      </c>
      <c r="H92" s="102" t="s">
        <v>13</v>
      </c>
      <c r="I92" s="152"/>
      <c r="J92" s="95" t="s">
        <v>56</v>
      </c>
      <c r="K92" s="96" t="s">
        <v>56</v>
      </c>
      <c r="L92" s="96" t="s">
        <v>56</v>
      </c>
      <c r="M92" s="96" t="s">
        <v>56</v>
      </c>
      <c r="N92" s="163" t="s">
        <v>56</v>
      </c>
      <c r="O92" s="96" t="s">
        <v>56</v>
      </c>
      <c r="P92" s="172"/>
      <c r="Q92" s="88"/>
      <c r="R92" s="88" t="s">
        <v>56</v>
      </c>
      <c r="S92" s="104" t="s">
        <v>56</v>
      </c>
      <c r="T92" s="84"/>
      <c r="V92" s="190"/>
      <c r="X92" s="78" t="str">
        <f t="shared" si="4"/>
        <v>--</v>
      </c>
      <c r="Y92" s="80" t="str">
        <f t="shared" si="5"/>
        <v>Georg</v>
      </c>
    </row>
    <row r="93" spans="1:25" s="11" customFormat="1" ht="15.75" x14ac:dyDescent="0.2">
      <c r="A93" s="99" t="str">
        <f t="shared" si="3"/>
        <v>SP-98E</v>
      </c>
      <c r="B93" s="90" t="s">
        <v>123</v>
      </c>
      <c r="C93" s="91" t="s">
        <v>13</v>
      </c>
      <c r="D93" s="105" t="s">
        <v>19</v>
      </c>
      <c r="E93" s="93">
        <f ca="1">COUNTIF(INDIRECT("D"&amp;$A$4):D2201,INDIRECT("D"&amp;ROW()))</f>
        <v>0</v>
      </c>
      <c r="F93" s="175" t="s">
        <v>205</v>
      </c>
      <c r="G93" s="101" t="s">
        <v>36</v>
      </c>
      <c r="H93" s="102" t="s">
        <v>13</v>
      </c>
      <c r="I93" s="152"/>
      <c r="J93" s="95" t="s">
        <v>56</v>
      </c>
      <c r="K93" s="96" t="s">
        <v>56</v>
      </c>
      <c r="L93" s="96" t="s">
        <v>56</v>
      </c>
      <c r="M93" s="96" t="s">
        <v>56</v>
      </c>
      <c r="N93" s="163" t="s">
        <v>56</v>
      </c>
      <c r="O93" s="96" t="s">
        <v>56</v>
      </c>
      <c r="P93" s="172"/>
      <c r="Q93" s="88"/>
      <c r="R93" s="88" t="s">
        <v>56</v>
      </c>
      <c r="S93" s="104" t="s">
        <v>56</v>
      </c>
      <c r="T93" s="84"/>
      <c r="V93" s="190"/>
      <c r="X93" s="78" t="str">
        <f t="shared" si="4"/>
        <v>--</v>
      </c>
      <c r="Y93" s="80" t="str">
        <f t="shared" si="5"/>
        <v>Georg</v>
      </c>
    </row>
    <row r="94" spans="1:25" s="11" customFormat="1" ht="15.75" x14ac:dyDescent="0.2">
      <c r="A94" s="99" t="str">
        <f t="shared" si="3"/>
        <v>SP-98E</v>
      </c>
      <c r="B94" s="90" t="s">
        <v>123</v>
      </c>
      <c r="C94" s="91" t="s">
        <v>13</v>
      </c>
      <c r="D94" s="105" t="s">
        <v>19</v>
      </c>
      <c r="E94" s="93">
        <f ca="1">COUNTIF(INDIRECT("D"&amp;$A$4):D2201,INDIRECT("D"&amp;ROW()))</f>
        <v>0</v>
      </c>
      <c r="F94" s="175" t="s">
        <v>205</v>
      </c>
      <c r="G94" s="101" t="s">
        <v>36</v>
      </c>
      <c r="H94" s="102" t="s">
        <v>13</v>
      </c>
      <c r="I94" s="152"/>
      <c r="J94" s="95" t="s">
        <v>56</v>
      </c>
      <c r="K94" s="96" t="s">
        <v>56</v>
      </c>
      <c r="L94" s="96" t="s">
        <v>56</v>
      </c>
      <c r="M94" s="96" t="s">
        <v>56</v>
      </c>
      <c r="N94" s="163" t="s">
        <v>56</v>
      </c>
      <c r="O94" s="96" t="s">
        <v>56</v>
      </c>
      <c r="P94" s="172"/>
      <c r="Q94" s="88"/>
      <c r="R94" s="88" t="s">
        <v>56</v>
      </c>
      <c r="S94" s="104" t="s">
        <v>56</v>
      </c>
      <c r="T94" s="84"/>
      <c r="V94" s="190"/>
      <c r="X94" s="78" t="str">
        <f t="shared" si="4"/>
        <v>--</v>
      </c>
      <c r="Y94" s="80" t="str">
        <f t="shared" si="5"/>
        <v>Georg</v>
      </c>
    </row>
    <row r="95" spans="1:25" s="11" customFormat="1" ht="15.75" x14ac:dyDescent="0.2">
      <c r="A95" s="99" t="str">
        <f t="shared" si="3"/>
        <v>SP-98E</v>
      </c>
      <c r="B95" s="90" t="s">
        <v>123</v>
      </c>
      <c r="C95" s="91" t="s">
        <v>13</v>
      </c>
      <c r="D95" s="105" t="s">
        <v>19</v>
      </c>
      <c r="E95" s="93">
        <f ca="1">COUNTIF(INDIRECT("D"&amp;$A$4):D2201,INDIRECT("D"&amp;ROW()))</f>
        <v>0</v>
      </c>
      <c r="F95" s="175" t="s">
        <v>205</v>
      </c>
      <c r="G95" s="101" t="s">
        <v>36</v>
      </c>
      <c r="H95" s="102" t="s">
        <v>13</v>
      </c>
      <c r="I95" s="152"/>
      <c r="J95" s="95" t="s">
        <v>56</v>
      </c>
      <c r="K95" s="96" t="s">
        <v>56</v>
      </c>
      <c r="L95" s="96" t="s">
        <v>56</v>
      </c>
      <c r="M95" s="96" t="s">
        <v>56</v>
      </c>
      <c r="N95" s="163" t="s">
        <v>56</v>
      </c>
      <c r="O95" s="96" t="s">
        <v>56</v>
      </c>
      <c r="P95" s="172"/>
      <c r="Q95" s="88"/>
      <c r="R95" s="88" t="s">
        <v>56</v>
      </c>
      <c r="S95" s="104" t="s">
        <v>56</v>
      </c>
      <c r="T95" s="84"/>
      <c r="V95" s="190"/>
      <c r="X95" s="78" t="str">
        <f t="shared" si="4"/>
        <v>--</v>
      </c>
      <c r="Y95" s="80" t="str">
        <f t="shared" si="5"/>
        <v>Georg</v>
      </c>
    </row>
    <row r="96" spans="1:25" s="11" customFormat="1" ht="15.75" x14ac:dyDescent="0.2">
      <c r="A96" s="99" t="str">
        <f t="shared" si="3"/>
        <v>SP-98E</v>
      </c>
      <c r="B96" s="90" t="s">
        <v>123</v>
      </c>
      <c r="C96" s="91" t="s">
        <v>13</v>
      </c>
      <c r="D96" s="105" t="s">
        <v>19</v>
      </c>
      <c r="E96" s="93">
        <f ca="1">COUNTIF(INDIRECT("D"&amp;$A$4):D2201,INDIRECT("D"&amp;ROW()))</f>
        <v>0</v>
      </c>
      <c r="F96" s="175" t="s">
        <v>13</v>
      </c>
      <c r="G96" s="101" t="s">
        <v>36</v>
      </c>
      <c r="H96" s="102" t="s">
        <v>13</v>
      </c>
      <c r="I96" s="152"/>
      <c r="J96" s="95" t="s">
        <v>56</v>
      </c>
      <c r="K96" s="96" t="s">
        <v>56</v>
      </c>
      <c r="L96" s="96" t="s">
        <v>56</v>
      </c>
      <c r="M96" s="96" t="s">
        <v>56</v>
      </c>
      <c r="N96" s="163" t="s">
        <v>56</v>
      </c>
      <c r="O96" s="96" t="s">
        <v>56</v>
      </c>
      <c r="P96" s="172"/>
      <c r="Q96" s="88"/>
      <c r="R96" s="88" t="s">
        <v>56</v>
      </c>
      <c r="S96" s="104" t="s">
        <v>56</v>
      </c>
      <c r="T96" s="84"/>
      <c r="V96" s="190"/>
      <c r="X96" s="78" t="str">
        <f t="shared" si="4"/>
        <v>--</v>
      </c>
      <c r="Y96" s="80" t="str">
        <f t="shared" si="5"/>
        <v>---</v>
      </c>
    </row>
    <row r="97" spans="1:25" s="11" customFormat="1" ht="15.75" x14ac:dyDescent="0.2">
      <c r="A97" s="99" t="str">
        <f t="shared" si="3"/>
        <v>SP-98E</v>
      </c>
      <c r="B97" s="90" t="s">
        <v>123</v>
      </c>
      <c r="C97" s="91" t="s">
        <v>13</v>
      </c>
      <c r="D97" s="105" t="s">
        <v>19</v>
      </c>
      <c r="E97" s="93">
        <f ca="1">COUNTIF(INDIRECT("D"&amp;$A$4):D2201,INDIRECT("D"&amp;ROW()))</f>
        <v>0</v>
      </c>
      <c r="F97" s="175" t="s">
        <v>13</v>
      </c>
      <c r="G97" s="101" t="s">
        <v>36</v>
      </c>
      <c r="H97" s="102" t="s">
        <v>13</v>
      </c>
      <c r="I97" s="152"/>
      <c r="J97" s="95" t="s">
        <v>56</v>
      </c>
      <c r="K97" s="96" t="s">
        <v>56</v>
      </c>
      <c r="L97" s="96" t="s">
        <v>56</v>
      </c>
      <c r="M97" s="96" t="s">
        <v>56</v>
      </c>
      <c r="N97" s="163" t="s">
        <v>56</v>
      </c>
      <c r="O97" s="96" t="s">
        <v>56</v>
      </c>
      <c r="P97" s="172"/>
      <c r="Q97" s="88"/>
      <c r="R97" s="88" t="s">
        <v>56</v>
      </c>
      <c r="S97" s="104" t="s">
        <v>56</v>
      </c>
      <c r="T97" s="84"/>
      <c r="V97" s="190"/>
      <c r="X97" s="78" t="str">
        <f t="shared" si="4"/>
        <v>--</v>
      </c>
      <c r="Y97" s="80" t="str">
        <f t="shared" si="5"/>
        <v>---</v>
      </c>
    </row>
    <row r="98" spans="1:25" s="11" customFormat="1" ht="15.75" x14ac:dyDescent="0.2">
      <c r="A98" s="99" t="str">
        <f t="shared" si="3"/>
        <v>SP-98E</v>
      </c>
      <c r="B98" s="90" t="s">
        <v>123</v>
      </c>
      <c r="C98" s="91" t="s">
        <v>13</v>
      </c>
      <c r="D98" s="105" t="s">
        <v>19</v>
      </c>
      <c r="E98" s="93">
        <f ca="1">COUNTIF(INDIRECT("D"&amp;$A$4):D2201,INDIRECT("D"&amp;ROW()))</f>
        <v>0</v>
      </c>
      <c r="F98" s="175" t="s">
        <v>13</v>
      </c>
      <c r="G98" s="101" t="s">
        <v>36</v>
      </c>
      <c r="H98" s="102" t="s">
        <v>13</v>
      </c>
      <c r="I98" s="152"/>
      <c r="J98" s="95" t="s">
        <v>56</v>
      </c>
      <c r="K98" s="96" t="s">
        <v>56</v>
      </c>
      <c r="L98" s="96" t="s">
        <v>56</v>
      </c>
      <c r="M98" s="96" t="s">
        <v>56</v>
      </c>
      <c r="N98" s="163" t="s">
        <v>56</v>
      </c>
      <c r="O98" s="96" t="s">
        <v>56</v>
      </c>
      <c r="P98" s="172"/>
      <c r="Q98" s="88"/>
      <c r="R98" s="88" t="s">
        <v>56</v>
      </c>
      <c r="S98" s="104" t="s">
        <v>56</v>
      </c>
      <c r="T98" s="84"/>
      <c r="V98" s="190"/>
      <c r="X98" s="78" t="str">
        <f t="shared" si="4"/>
        <v>--</v>
      </c>
      <c r="Y98" s="80" t="str">
        <f t="shared" si="5"/>
        <v>---</v>
      </c>
    </row>
    <row r="99" spans="1:25" s="11" customFormat="1" ht="15.75" x14ac:dyDescent="0.2">
      <c r="A99" s="99" t="str">
        <f>A97</f>
        <v>SP-98E</v>
      </c>
      <c r="B99" s="90" t="s">
        <v>123</v>
      </c>
      <c r="C99" s="91" t="s">
        <v>13</v>
      </c>
      <c r="D99" s="105" t="s">
        <v>19</v>
      </c>
      <c r="E99" s="93">
        <f ca="1">COUNTIF(INDIRECT("D"&amp;$A$4):D2201,INDIRECT("D"&amp;ROW()))</f>
        <v>0</v>
      </c>
      <c r="F99" s="175" t="s">
        <v>13</v>
      </c>
      <c r="G99" s="101" t="s">
        <v>36</v>
      </c>
      <c r="H99" s="102" t="s">
        <v>13</v>
      </c>
      <c r="I99" s="152"/>
      <c r="J99" s="95" t="s">
        <v>56</v>
      </c>
      <c r="K99" s="96" t="s">
        <v>56</v>
      </c>
      <c r="L99" s="96" t="s">
        <v>56</v>
      </c>
      <c r="M99" s="96" t="s">
        <v>56</v>
      </c>
      <c r="N99" s="163" t="s">
        <v>56</v>
      </c>
      <c r="O99" s="96" t="s">
        <v>56</v>
      </c>
      <c r="P99" s="172"/>
      <c r="Q99" s="88"/>
      <c r="R99" s="88" t="s">
        <v>56</v>
      </c>
      <c r="S99" s="104" t="s">
        <v>56</v>
      </c>
      <c r="T99" s="84"/>
      <c r="V99" s="190"/>
      <c r="X99" s="78" t="str">
        <f t="shared" si="4"/>
        <v>--</v>
      </c>
      <c r="Y99" s="80" t="str">
        <f t="shared" si="5"/>
        <v>---</v>
      </c>
    </row>
    <row r="100" spans="1:25" s="11" customFormat="1" ht="15.75" x14ac:dyDescent="0.2">
      <c r="A100" s="99" t="str">
        <f>A98</f>
        <v>SP-98E</v>
      </c>
      <c r="B100" s="90" t="s">
        <v>123</v>
      </c>
      <c r="C100" s="91" t="s">
        <v>13</v>
      </c>
      <c r="D100" s="105" t="s">
        <v>19</v>
      </c>
      <c r="E100" s="93">
        <f ca="1">COUNTIF(INDIRECT("D"&amp;$A$4):D2201,INDIRECT("D"&amp;ROW()))</f>
        <v>0</v>
      </c>
      <c r="F100" s="175" t="s">
        <v>13</v>
      </c>
      <c r="G100" s="101" t="s">
        <v>36</v>
      </c>
      <c r="H100" s="102" t="s">
        <v>13</v>
      </c>
      <c r="I100" s="152"/>
      <c r="J100" s="95" t="s">
        <v>56</v>
      </c>
      <c r="K100" s="96" t="s">
        <v>56</v>
      </c>
      <c r="L100" s="96" t="s">
        <v>56</v>
      </c>
      <c r="M100" s="96" t="s">
        <v>56</v>
      </c>
      <c r="N100" s="163" t="s">
        <v>56</v>
      </c>
      <c r="O100" s="96" t="s">
        <v>56</v>
      </c>
      <c r="P100" s="172"/>
      <c r="Q100" s="88"/>
      <c r="R100" s="88" t="s">
        <v>56</v>
      </c>
      <c r="S100" s="104" t="s">
        <v>56</v>
      </c>
      <c r="T100" s="84"/>
      <c r="V100" s="190"/>
      <c r="X100" s="78" t="str">
        <f t="shared" si="4"/>
        <v>--</v>
      </c>
      <c r="Y100" s="80" t="str">
        <f t="shared" si="5"/>
        <v>---</v>
      </c>
    </row>
    <row r="101" spans="1:25" s="11" customFormat="1" ht="16.5" thickBot="1" x14ac:dyDescent="0.25">
      <c r="A101" s="99" t="str">
        <f t="shared" si="3"/>
        <v>SP-98E</v>
      </c>
      <c r="B101" s="90" t="s">
        <v>123</v>
      </c>
      <c r="C101" s="91" t="s">
        <v>13</v>
      </c>
      <c r="D101" s="100" t="s">
        <v>60</v>
      </c>
      <c r="E101" s="93">
        <f ca="1">COUNTIF(INDIRECT("D"&amp;$A$4):D2201,INDIRECT("D"&amp;ROW()))</f>
        <v>7</v>
      </c>
      <c r="F101" s="175" t="s">
        <v>57</v>
      </c>
      <c r="G101" s="101" t="s">
        <v>36</v>
      </c>
      <c r="H101" s="102" t="s">
        <v>148</v>
      </c>
      <c r="I101" s="103"/>
      <c r="J101" s="95" t="s">
        <v>56</v>
      </c>
      <c r="K101" s="96" t="s">
        <v>56</v>
      </c>
      <c r="L101" s="96" t="s">
        <v>56</v>
      </c>
      <c r="M101" s="96" t="s">
        <v>56</v>
      </c>
      <c r="N101" s="163" t="s">
        <v>56</v>
      </c>
      <c r="O101" s="96" t="s">
        <v>56</v>
      </c>
      <c r="P101" s="172"/>
      <c r="Q101" s="88"/>
      <c r="R101" s="88" t="s">
        <v>56</v>
      </c>
      <c r="S101" s="104" t="s">
        <v>56</v>
      </c>
      <c r="T101" s="84"/>
      <c r="V101" s="190"/>
      <c r="X101" s="78" t="str">
        <f t="shared" si="4"/>
        <v>99</v>
      </c>
      <c r="Y101" s="80" t="str">
        <f t="shared" si="5"/>
        <v>Withdrawn</v>
      </c>
    </row>
    <row r="102" spans="1:25" ht="16.5" customHeight="1" thickBot="1" x14ac:dyDescent="0.25">
      <c r="A102" s="109" t="s">
        <v>116</v>
      </c>
      <c r="B102" s="110" t="s">
        <v>16</v>
      </c>
      <c r="C102" s="110" t="s">
        <v>116</v>
      </c>
      <c r="D102" s="111" t="s">
        <v>146</v>
      </c>
      <c r="E102" s="111" t="s">
        <v>149</v>
      </c>
      <c r="F102" s="111" t="s">
        <v>40</v>
      </c>
      <c r="G102" s="111" t="s">
        <v>18</v>
      </c>
      <c r="H102" s="111" t="s">
        <v>41</v>
      </c>
      <c r="I102" s="111" t="s">
        <v>42</v>
      </c>
      <c r="J102" s="111" t="s">
        <v>43</v>
      </c>
      <c r="K102" s="111" t="s">
        <v>44</v>
      </c>
      <c r="L102" s="111" t="s">
        <v>45</v>
      </c>
      <c r="M102" s="111" t="s">
        <v>46</v>
      </c>
      <c r="N102" s="164" t="s">
        <v>47</v>
      </c>
      <c r="O102" s="170" t="s">
        <v>48</v>
      </c>
      <c r="P102" s="168" t="s">
        <v>49</v>
      </c>
      <c r="Q102" s="111" t="s">
        <v>20</v>
      </c>
      <c r="R102" s="110" t="s">
        <v>35</v>
      </c>
      <c r="S102" s="110" t="s">
        <v>55</v>
      </c>
      <c r="T102" s="110" t="s">
        <v>164</v>
      </c>
      <c r="U102" s="72"/>
      <c r="V102" s="190"/>
      <c r="W102" s="11"/>
      <c r="X102" s="78" t="str">
        <f t="shared" si="4"/>
        <v>19</v>
      </c>
      <c r="Y102" s="80" t="str">
        <f t="shared" si="5"/>
        <v>Type</v>
      </c>
    </row>
    <row r="103" spans="1:25" ht="30" customHeight="1" x14ac:dyDescent="0.2">
      <c r="A103" s="129" t="s">
        <v>168</v>
      </c>
      <c r="B103" s="182" t="s">
        <v>56</v>
      </c>
      <c r="C103" s="32" t="s">
        <v>11</v>
      </c>
      <c r="D103" s="66" t="s">
        <v>209</v>
      </c>
      <c r="E103" s="63" t="s">
        <v>1234</v>
      </c>
      <c r="F103" s="173" t="s">
        <v>183</v>
      </c>
      <c r="G103" s="33" t="s">
        <v>52</v>
      </c>
      <c r="H103" s="33" t="s">
        <v>2418</v>
      </c>
      <c r="I103" s="34" t="s">
        <v>336</v>
      </c>
      <c r="J103" s="44"/>
      <c r="K103" s="35"/>
      <c r="L103" s="44"/>
      <c r="M103" s="35"/>
      <c r="N103" s="165"/>
      <c r="O103" s="145"/>
      <c r="P103" s="44"/>
      <c r="Q103" s="38" t="s">
        <v>354</v>
      </c>
      <c r="R103" s="38" t="s">
        <v>2390</v>
      </c>
      <c r="S103" s="36" t="s">
        <v>8</v>
      </c>
      <c r="T103" s="83" t="s">
        <v>154</v>
      </c>
      <c r="U103" s="72"/>
      <c r="V103" s="190"/>
      <c r="W103" s="87" t="str">
        <f>VLOOKUP(TRIM(X103),X10:Y101,2,FALSE)</f>
        <v>Georg</v>
      </c>
      <c r="X103" s="78" t="str">
        <f t="shared" si="4"/>
        <v>1.4</v>
      </c>
      <c r="Y103" s="65"/>
    </row>
    <row r="104" spans="1:25" ht="30" customHeight="1" x14ac:dyDescent="0.2">
      <c r="A104" s="130" t="s">
        <v>168</v>
      </c>
      <c r="B104" s="182" t="s">
        <v>56</v>
      </c>
      <c r="C104" s="32" t="s">
        <v>11</v>
      </c>
      <c r="D104" s="66" t="s">
        <v>210</v>
      </c>
      <c r="E104" s="63" t="s">
        <v>1235</v>
      </c>
      <c r="F104" s="173" t="s">
        <v>34</v>
      </c>
      <c r="G104" s="33" t="s">
        <v>52</v>
      </c>
      <c r="H104" s="33" t="s">
        <v>2419</v>
      </c>
      <c r="I104" s="34" t="s">
        <v>128</v>
      </c>
      <c r="J104" s="44"/>
      <c r="K104" s="35"/>
      <c r="L104" s="44"/>
      <c r="M104" s="35"/>
      <c r="N104" s="165"/>
      <c r="O104" s="145"/>
      <c r="P104" s="44"/>
      <c r="Q104" s="38" t="s">
        <v>1704</v>
      </c>
      <c r="R104" s="38" t="s">
        <v>2391</v>
      </c>
      <c r="S104" s="36" t="s">
        <v>8</v>
      </c>
      <c r="T104" s="83" t="s">
        <v>113</v>
      </c>
      <c r="U104" s="72"/>
      <c r="V104" s="190"/>
      <c r="W104" s="87" t="str">
        <f>VLOOKUP(TRIM(X104),X10:Y101,2,FALSE)</f>
        <v>Georg</v>
      </c>
      <c r="X104" s="78" t="str">
        <f t="shared" si="4"/>
        <v>1.5</v>
      </c>
      <c r="Y104" s="65"/>
    </row>
    <row r="105" spans="1:25" ht="30" customHeight="1" x14ac:dyDescent="0.2">
      <c r="A105" s="130" t="s">
        <v>168</v>
      </c>
      <c r="B105" s="182" t="s">
        <v>1733</v>
      </c>
      <c r="C105" s="32" t="s">
        <v>11</v>
      </c>
      <c r="D105" s="66" t="s">
        <v>213</v>
      </c>
      <c r="E105" s="63" t="s">
        <v>1236</v>
      </c>
      <c r="F105" s="173" t="s">
        <v>22</v>
      </c>
      <c r="G105" s="33" t="s">
        <v>23</v>
      </c>
      <c r="H105" s="33" t="s">
        <v>1750</v>
      </c>
      <c r="I105" s="34" t="s">
        <v>1751</v>
      </c>
      <c r="J105" s="44"/>
      <c r="K105" s="35"/>
      <c r="L105" s="44"/>
      <c r="M105" s="35"/>
      <c r="N105" s="165"/>
      <c r="O105" s="145"/>
      <c r="P105" s="44"/>
      <c r="Q105" s="38" t="s">
        <v>1713</v>
      </c>
      <c r="R105" s="38" t="s">
        <v>2554</v>
      </c>
      <c r="S105" s="36" t="s">
        <v>68</v>
      </c>
      <c r="T105" s="83" t="s">
        <v>1752</v>
      </c>
      <c r="U105" s="72"/>
      <c r="V105" s="190"/>
      <c r="W105" s="87" t="str">
        <f>VLOOKUP(TRIM(X105),X10:Y101,2,FALSE)</f>
        <v>Georg</v>
      </c>
      <c r="X105" s="78" t="str">
        <f t="shared" si="4"/>
        <v>2.2</v>
      </c>
      <c r="Y105" s="65"/>
    </row>
    <row r="106" spans="1:25" ht="30" customHeight="1" x14ac:dyDescent="0.2">
      <c r="A106" s="130" t="s">
        <v>168</v>
      </c>
      <c r="B106" s="182" t="s">
        <v>1734</v>
      </c>
      <c r="C106" s="32" t="s">
        <v>11</v>
      </c>
      <c r="D106" s="66" t="s">
        <v>212</v>
      </c>
      <c r="E106" s="63" t="s">
        <v>1237</v>
      </c>
      <c r="F106" s="173" t="s">
        <v>22</v>
      </c>
      <c r="G106" s="33" t="s">
        <v>25</v>
      </c>
      <c r="H106" s="33" t="s">
        <v>1753</v>
      </c>
      <c r="I106" s="34" t="s">
        <v>1754</v>
      </c>
      <c r="J106" s="44"/>
      <c r="K106" s="35"/>
      <c r="L106" s="44"/>
      <c r="M106" s="35"/>
      <c r="N106" s="165"/>
      <c r="O106" s="145"/>
      <c r="P106" s="44"/>
      <c r="Q106" s="38" t="s">
        <v>1714</v>
      </c>
      <c r="R106" s="38" t="s">
        <v>2468</v>
      </c>
      <c r="S106" s="36" t="s">
        <v>29</v>
      </c>
      <c r="T106" s="83" t="s">
        <v>1752</v>
      </c>
      <c r="U106" s="72"/>
      <c r="V106" s="190"/>
      <c r="W106" s="87" t="str">
        <f>VLOOKUP(TRIM(X106),X10:Y101,2,FALSE)</f>
        <v>Georg</v>
      </c>
      <c r="X106" s="78" t="str">
        <f t="shared" si="4"/>
        <v>2.1</v>
      </c>
      <c r="Y106" s="65"/>
    </row>
    <row r="107" spans="1:25" ht="30" customHeight="1" x14ac:dyDescent="0.2">
      <c r="A107" s="130" t="s">
        <v>168</v>
      </c>
      <c r="B107" s="182" t="s">
        <v>1023</v>
      </c>
      <c r="C107" s="32" t="s">
        <v>11</v>
      </c>
      <c r="D107" s="66" t="s">
        <v>212</v>
      </c>
      <c r="E107" s="63" t="s">
        <v>1238</v>
      </c>
      <c r="F107" s="173" t="s">
        <v>22</v>
      </c>
      <c r="G107" s="33" t="s">
        <v>23</v>
      </c>
      <c r="H107" s="33" t="s">
        <v>1755</v>
      </c>
      <c r="I107" s="34" t="s">
        <v>1756</v>
      </c>
      <c r="J107" s="44"/>
      <c r="K107" s="35"/>
      <c r="L107" s="44"/>
      <c r="M107" s="35"/>
      <c r="N107" s="165"/>
      <c r="O107" s="145"/>
      <c r="P107" s="44"/>
      <c r="Q107" s="38" t="s">
        <v>1715</v>
      </c>
      <c r="R107" s="38" t="s">
        <v>2468</v>
      </c>
      <c r="S107" s="36" t="s">
        <v>29</v>
      </c>
      <c r="T107" s="83" t="s">
        <v>1757</v>
      </c>
      <c r="U107" s="72"/>
      <c r="V107" s="190"/>
      <c r="W107" s="87" t="str">
        <f>VLOOKUP(TRIM(X107),X10:Y101,2,FALSE)</f>
        <v>Georg</v>
      </c>
      <c r="X107" s="78" t="str">
        <f t="shared" si="4"/>
        <v>2.1</v>
      </c>
      <c r="Y107" s="65"/>
    </row>
    <row r="108" spans="1:25" ht="30" customHeight="1" x14ac:dyDescent="0.2">
      <c r="A108" s="130" t="s">
        <v>168</v>
      </c>
      <c r="B108" s="182" t="s">
        <v>1735</v>
      </c>
      <c r="C108" s="32" t="s">
        <v>11</v>
      </c>
      <c r="D108" s="66" t="s">
        <v>213</v>
      </c>
      <c r="E108" s="63" t="s">
        <v>1239</v>
      </c>
      <c r="F108" s="173" t="s">
        <v>22</v>
      </c>
      <c r="G108" s="33" t="s">
        <v>25</v>
      </c>
      <c r="H108" s="33" t="s">
        <v>1758</v>
      </c>
      <c r="I108" s="34" t="s">
        <v>1759</v>
      </c>
      <c r="J108" s="44"/>
      <c r="K108" s="35"/>
      <c r="L108" s="44"/>
      <c r="M108" s="35"/>
      <c r="N108" s="165"/>
      <c r="O108" s="145"/>
      <c r="P108" s="44"/>
      <c r="Q108" s="38" t="s">
        <v>1716</v>
      </c>
      <c r="R108" s="38" t="s">
        <v>1474</v>
      </c>
      <c r="S108" s="36" t="s">
        <v>29</v>
      </c>
      <c r="T108" s="83" t="s">
        <v>1063</v>
      </c>
      <c r="U108" s="72"/>
      <c r="V108" s="190"/>
      <c r="W108" s="87" t="str">
        <f>VLOOKUP(TRIM(X108),X10:Y101,2,FALSE)</f>
        <v>Georg</v>
      </c>
      <c r="X108" s="78" t="str">
        <f t="shared" si="4"/>
        <v>2.2</v>
      </c>
      <c r="Y108" s="65"/>
    </row>
    <row r="109" spans="1:25" ht="30" customHeight="1" x14ac:dyDescent="0.2">
      <c r="A109" s="130" t="s">
        <v>168</v>
      </c>
      <c r="B109" s="182" t="s">
        <v>1736</v>
      </c>
      <c r="C109" s="32" t="s">
        <v>11</v>
      </c>
      <c r="D109" s="66" t="s">
        <v>212</v>
      </c>
      <c r="E109" s="63" t="s">
        <v>1240</v>
      </c>
      <c r="F109" s="173" t="s">
        <v>22</v>
      </c>
      <c r="G109" s="33" t="s">
        <v>25</v>
      </c>
      <c r="H109" s="33" t="s">
        <v>1760</v>
      </c>
      <c r="I109" s="34" t="s">
        <v>1761</v>
      </c>
      <c r="J109" s="44" t="s">
        <v>1762</v>
      </c>
      <c r="K109" s="35"/>
      <c r="L109" s="44"/>
      <c r="M109" s="35"/>
      <c r="N109" s="165"/>
      <c r="O109" s="145"/>
      <c r="P109" s="44"/>
      <c r="Q109" s="38" t="s">
        <v>1717</v>
      </c>
      <c r="R109" s="38" t="s">
        <v>2468</v>
      </c>
      <c r="S109" s="36" t="s">
        <v>29</v>
      </c>
      <c r="T109" s="83" t="s">
        <v>1377</v>
      </c>
      <c r="U109" s="72"/>
      <c r="V109" s="190"/>
      <c r="W109" s="87" t="str">
        <f>VLOOKUP(TRIM(X109),X10:Y101,2,FALSE)</f>
        <v>Georg</v>
      </c>
      <c r="X109" s="78" t="str">
        <f t="shared" si="4"/>
        <v>2.1</v>
      </c>
      <c r="Y109" s="65"/>
    </row>
    <row r="110" spans="1:25" ht="30" customHeight="1" x14ac:dyDescent="0.2">
      <c r="A110" s="130" t="s">
        <v>168</v>
      </c>
      <c r="B110" s="182" t="s">
        <v>1737</v>
      </c>
      <c r="C110" s="32" t="s">
        <v>11</v>
      </c>
      <c r="D110" s="66" t="s">
        <v>213</v>
      </c>
      <c r="E110" s="63" t="s">
        <v>1241</v>
      </c>
      <c r="F110" s="173" t="s">
        <v>22</v>
      </c>
      <c r="G110" s="33" t="s">
        <v>25</v>
      </c>
      <c r="H110" s="33" t="s">
        <v>1763</v>
      </c>
      <c r="I110" s="34" t="s">
        <v>1764</v>
      </c>
      <c r="J110" s="44"/>
      <c r="K110" s="35"/>
      <c r="L110" s="44"/>
      <c r="M110" s="35"/>
      <c r="N110" s="165"/>
      <c r="O110" s="145"/>
      <c r="P110" s="44"/>
      <c r="Q110" s="38" t="s">
        <v>1718</v>
      </c>
      <c r="R110" s="38" t="s">
        <v>1474</v>
      </c>
      <c r="S110" s="36" t="s">
        <v>29</v>
      </c>
      <c r="T110" s="83" t="s">
        <v>1380</v>
      </c>
      <c r="U110" s="72"/>
      <c r="V110" s="190"/>
      <c r="W110" s="87" t="str">
        <f>VLOOKUP(TRIM(X110),X10:Y101,2,FALSE)</f>
        <v>Georg</v>
      </c>
      <c r="X110" s="78" t="str">
        <f t="shared" si="4"/>
        <v>2.2</v>
      </c>
      <c r="Y110" s="65"/>
    </row>
    <row r="111" spans="1:25" ht="30" customHeight="1" x14ac:dyDescent="0.2">
      <c r="A111" s="130" t="s">
        <v>168</v>
      </c>
      <c r="B111" s="182" t="s">
        <v>1738</v>
      </c>
      <c r="C111" s="32" t="s">
        <v>11</v>
      </c>
      <c r="D111" s="66" t="s">
        <v>212</v>
      </c>
      <c r="E111" s="63" t="s">
        <v>1242</v>
      </c>
      <c r="F111" s="173" t="s">
        <v>22</v>
      </c>
      <c r="G111" s="33" t="s">
        <v>25</v>
      </c>
      <c r="H111" s="33" t="s">
        <v>1765</v>
      </c>
      <c r="I111" s="34" t="s">
        <v>1766</v>
      </c>
      <c r="J111" s="44"/>
      <c r="K111" s="35"/>
      <c r="L111" s="44"/>
      <c r="M111" s="35"/>
      <c r="N111" s="165"/>
      <c r="O111" s="145"/>
      <c r="P111" s="44"/>
      <c r="Q111" s="38" t="s">
        <v>1719</v>
      </c>
      <c r="R111" s="38" t="s">
        <v>2468</v>
      </c>
      <c r="S111" s="36" t="s">
        <v>29</v>
      </c>
      <c r="T111" s="83" t="s">
        <v>1767</v>
      </c>
      <c r="U111" s="72"/>
      <c r="V111" s="190"/>
      <c r="W111" s="87" t="str">
        <f>VLOOKUP(TRIM(X111),X10:Y101,2,FALSE)</f>
        <v>Georg</v>
      </c>
      <c r="X111" s="78" t="str">
        <f t="shared" si="4"/>
        <v>2.1</v>
      </c>
      <c r="Y111" s="65"/>
    </row>
    <row r="112" spans="1:25" ht="30" customHeight="1" x14ac:dyDescent="0.2">
      <c r="A112" s="130" t="s">
        <v>168</v>
      </c>
      <c r="B112" s="182" t="s">
        <v>1023</v>
      </c>
      <c r="C112" s="32" t="s">
        <v>11</v>
      </c>
      <c r="D112" s="66" t="s">
        <v>212</v>
      </c>
      <c r="E112" s="63" t="s">
        <v>1243</v>
      </c>
      <c r="F112" s="173" t="s">
        <v>22</v>
      </c>
      <c r="G112" s="33" t="s">
        <v>25</v>
      </c>
      <c r="H112" s="33" t="s">
        <v>1768</v>
      </c>
      <c r="I112" s="34" t="s">
        <v>1769</v>
      </c>
      <c r="J112" s="44"/>
      <c r="K112" s="35"/>
      <c r="L112" s="44"/>
      <c r="M112" s="35"/>
      <c r="N112" s="165"/>
      <c r="O112" s="145"/>
      <c r="P112" s="44"/>
      <c r="Q112" s="38" t="s">
        <v>1720</v>
      </c>
      <c r="R112" s="38" t="s">
        <v>2468</v>
      </c>
      <c r="S112" s="36" t="s">
        <v>29</v>
      </c>
      <c r="T112" s="83" t="s">
        <v>335</v>
      </c>
      <c r="U112" s="72"/>
      <c r="V112" s="190"/>
      <c r="W112" s="87" t="str">
        <f>VLOOKUP(TRIM(X112),X10:Y101,2,FALSE)</f>
        <v>Georg</v>
      </c>
      <c r="X112" s="78" t="str">
        <f t="shared" si="4"/>
        <v>2.1</v>
      </c>
      <c r="Y112" s="65"/>
    </row>
    <row r="113" spans="1:25" ht="30" customHeight="1" x14ac:dyDescent="0.2">
      <c r="A113" s="130" t="s">
        <v>168</v>
      </c>
      <c r="B113" s="182" t="s">
        <v>1739</v>
      </c>
      <c r="C113" s="32" t="s">
        <v>11</v>
      </c>
      <c r="D113" s="66" t="s">
        <v>212</v>
      </c>
      <c r="E113" s="63" t="s">
        <v>1244</v>
      </c>
      <c r="F113" s="173" t="s">
        <v>22</v>
      </c>
      <c r="G113" s="33" t="s">
        <v>25</v>
      </c>
      <c r="H113" s="33" t="s">
        <v>1721</v>
      </c>
      <c r="I113" s="34" t="s">
        <v>1770</v>
      </c>
      <c r="J113" s="44"/>
      <c r="K113" s="35"/>
      <c r="L113" s="44"/>
      <c r="M113" s="35"/>
      <c r="N113" s="165"/>
      <c r="O113" s="145"/>
      <c r="P113" s="44"/>
      <c r="Q113" s="38" t="s">
        <v>1722</v>
      </c>
      <c r="R113" s="38" t="s">
        <v>2468</v>
      </c>
      <c r="S113" s="36" t="s">
        <v>29</v>
      </c>
      <c r="T113" s="83" t="s">
        <v>1771</v>
      </c>
      <c r="U113" s="72"/>
      <c r="V113" s="190"/>
      <c r="W113" s="87" t="str">
        <f>VLOOKUP(TRIM(X113),X10:Y101,2,FALSE)</f>
        <v>Georg</v>
      </c>
      <c r="X113" s="78" t="str">
        <f t="shared" si="4"/>
        <v>2.1</v>
      </c>
      <c r="Y113" s="65"/>
    </row>
    <row r="114" spans="1:25" ht="30" customHeight="1" x14ac:dyDescent="0.2">
      <c r="A114" s="130" t="s">
        <v>168</v>
      </c>
      <c r="B114" s="182" t="s">
        <v>1740</v>
      </c>
      <c r="C114" s="32" t="s">
        <v>11</v>
      </c>
      <c r="D114" s="66" t="s">
        <v>213</v>
      </c>
      <c r="E114" s="63" t="s">
        <v>1245</v>
      </c>
      <c r="F114" s="173" t="s">
        <v>22</v>
      </c>
      <c r="G114" s="33" t="s">
        <v>23</v>
      </c>
      <c r="H114" s="33" t="s">
        <v>1772</v>
      </c>
      <c r="I114" s="34" t="s">
        <v>1773</v>
      </c>
      <c r="J114" s="44"/>
      <c r="K114" s="35"/>
      <c r="L114" s="44"/>
      <c r="M114" s="35"/>
      <c r="N114" s="165"/>
      <c r="O114" s="145" t="s">
        <v>280</v>
      </c>
      <c r="P114" s="44"/>
      <c r="Q114" s="38" t="s">
        <v>1723</v>
      </c>
      <c r="R114" s="38" t="s">
        <v>2469</v>
      </c>
      <c r="S114" s="36" t="s">
        <v>29</v>
      </c>
      <c r="T114" s="83" t="s">
        <v>1774</v>
      </c>
      <c r="U114" s="72"/>
      <c r="V114" s="190"/>
      <c r="W114" s="87" t="str">
        <f>VLOOKUP(TRIM(X114),X10:Y101,2,FALSE)</f>
        <v>Georg</v>
      </c>
      <c r="X114" s="78" t="str">
        <f t="shared" si="4"/>
        <v>2.2</v>
      </c>
      <c r="Y114" s="65"/>
    </row>
    <row r="115" spans="1:25" ht="30" customHeight="1" x14ac:dyDescent="0.2">
      <c r="A115" s="130" t="s">
        <v>168</v>
      </c>
      <c r="B115" s="182" t="s">
        <v>1741</v>
      </c>
      <c r="C115" s="32" t="s">
        <v>11</v>
      </c>
      <c r="D115" s="66" t="s">
        <v>212</v>
      </c>
      <c r="E115" s="63" t="s">
        <v>1246</v>
      </c>
      <c r="F115" s="173" t="s">
        <v>22</v>
      </c>
      <c r="G115" s="33" t="s">
        <v>25</v>
      </c>
      <c r="H115" s="33" t="s">
        <v>1775</v>
      </c>
      <c r="I115" s="34" t="s">
        <v>1776</v>
      </c>
      <c r="J115" s="44"/>
      <c r="K115" s="35"/>
      <c r="L115" s="44"/>
      <c r="M115" s="35"/>
      <c r="N115" s="165"/>
      <c r="O115" s="145" t="s">
        <v>280</v>
      </c>
      <c r="P115" s="44" t="s">
        <v>1777</v>
      </c>
      <c r="Q115" s="38" t="s">
        <v>1724</v>
      </c>
      <c r="R115" s="38" t="s">
        <v>2468</v>
      </c>
      <c r="S115" s="36" t="s">
        <v>29</v>
      </c>
      <c r="T115" s="83" t="s">
        <v>1022</v>
      </c>
      <c r="U115" s="72"/>
      <c r="V115" s="190"/>
      <c r="W115" s="87" t="str">
        <f>VLOOKUP(TRIM(X115),X10:Y101,2,FALSE)</f>
        <v>Georg</v>
      </c>
      <c r="X115" s="78" t="str">
        <f t="shared" si="4"/>
        <v>2.1</v>
      </c>
      <c r="Y115" s="65"/>
    </row>
    <row r="116" spans="1:25" ht="30" customHeight="1" x14ac:dyDescent="0.2">
      <c r="A116" s="130" t="s">
        <v>168</v>
      </c>
      <c r="B116" s="182" t="s">
        <v>1742</v>
      </c>
      <c r="C116" s="32" t="s">
        <v>11</v>
      </c>
      <c r="D116" s="66" t="s">
        <v>213</v>
      </c>
      <c r="E116" s="63" t="s">
        <v>1247</v>
      </c>
      <c r="F116" s="173" t="s">
        <v>22</v>
      </c>
      <c r="G116" s="33" t="s">
        <v>23</v>
      </c>
      <c r="H116" s="33" t="s">
        <v>1778</v>
      </c>
      <c r="I116" s="34" t="s">
        <v>1779</v>
      </c>
      <c r="J116" s="44"/>
      <c r="K116" s="35"/>
      <c r="L116" s="44"/>
      <c r="M116" s="35"/>
      <c r="N116" s="165"/>
      <c r="O116" s="145" t="s">
        <v>280</v>
      </c>
      <c r="P116" s="44" t="s">
        <v>1780</v>
      </c>
      <c r="Q116" s="38" t="s">
        <v>1725</v>
      </c>
      <c r="R116" s="38" t="s">
        <v>2469</v>
      </c>
      <c r="S116" s="36" t="s">
        <v>29</v>
      </c>
      <c r="T116" s="83" t="s">
        <v>356</v>
      </c>
      <c r="U116" s="72"/>
      <c r="V116" s="190"/>
      <c r="W116" s="87" t="str">
        <f>VLOOKUP(TRIM(X116),X10:Y101,2,FALSE)</f>
        <v>Georg</v>
      </c>
      <c r="X116" s="78" t="str">
        <f t="shared" si="4"/>
        <v>2.2</v>
      </c>
      <c r="Y116" s="65"/>
    </row>
    <row r="117" spans="1:25" ht="30" customHeight="1" x14ac:dyDescent="0.2">
      <c r="A117" s="130" t="s">
        <v>168</v>
      </c>
      <c r="B117" s="182" t="s">
        <v>1743</v>
      </c>
      <c r="C117" s="32" t="s">
        <v>11</v>
      </c>
      <c r="D117" s="66" t="s">
        <v>213</v>
      </c>
      <c r="E117" s="63" t="s">
        <v>1248</v>
      </c>
      <c r="F117" s="173" t="s">
        <v>22</v>
      </c>
      <c r="G117" s="33" t="s">
        <v>23</v>
      </c>
      <c r="H117" s="33" t="s">
        <v>1781</v>
      </c>
      <c r="I117" s="34" t="s">
        <v>1782</v>
      </c>
      <c r="J117" s="44"/>
      <c r="K117" s="35"/>
      <c r="L117" s="44"/>
      <c r="M117" s="35"/>
      <c r="N117" s="165"/>
      <c r="O117" s="145" t="s">
        <v>280</v>
      </c>
      <c r="P117" s="44" t="s">
        <v>1026</v>
      </c>
      <c r="Q117" s="38" t="s">
        <v>1726</v>
      </c>
      <c r="R117" s="38" t="s">
        <v>2392</v>
      </c>
      <c r="S117" s="36" t="s">
        <v>29</v>
      </c>
      <c r="T117" s="83" t="s">
        <v>1783</v>
      </c>
      <c r="U117" s="72"/>
      <c r="V117" s="190"/>
      <c r="W117" s="87" t="str">
        <f>VLOOKUP(TRIM(X117),X10:Y101,2,FALSE)</f>
        <v>Georg</v>
      </c>
      <c r="X117" s="78" t="str">
        <f t="shared" si="4"/>
        <v>2.2</v>
      </c>
      <c r="Y117" s="65"/>
    </row>
    <row r="118" spans="1:25" ht="30" customHeight="1" x14ac:dyDescent="0.2">
      <c r="A118" s="130" t="s">
        <v>168</v>
      </c>
      <c r="B118" s="182" t="s">
        <v>1744</v>
      </c>
      <c r="C118" s="32" t="s">
        <v>11</v>
      </c>
      <c r="D118" s="66" t="s">
        <v>212</v>
      </c>
      <c r="E118" s="63" t="s">
        <v>1249</v>
      </c>
      <c r="F118" s="173" t="s">
        <v>22</v>
      </c>
      <c r="G118" s="33" t="s">
        <v>25</v>
      </c>
      <c r="H118" s="33" t="s">
        <v>1784</v>
      </c>
      <c r="I118" s="34" t="s">
        <v>1785</v>
      </c>
      <c r="J118" s="44"/>
      <c r="K118" s="35"/>
      <c r="L118" s="44"/>
      <c r="M118" s="35"/>
      <c r="N118" s="165"/>
      <c r="O118" s="145" t="s">
        <v>280</v>
      </c>
      <c r="P118" s="44"/>
      <c r="Q118" s="38" t="s">
        <v>1727</v>
      </c>
      <c r="R118" s="38" t="s">
        <v>2468</v>
      </c>
      <c r="S118" s="36" t="s">
        <v>29</v>
      </c>
      <c r="T118" s="83" t="s">
        <v>967</v>
      </c>
      <c r="U118" s="72"/>
      <c r="V118" s="190"/>
      <c r="W118" s="87" t="str">
        <f>VLOOKUP(TRIM(X118),X10:Y101,2,FALSE)</f>
        <v>Georg</v>
      </c>
      <c r="X118" s="78" t="str">
        <f t="shared" si="4"/>
        <v>2.1</v>
      </c>
      <c r="Y118" s="65"/>
    </row>
    <row r="119" spans="1:25" ht="30" customHeight="1" x14ac:dyDescent="0.2">
      <c r="A119" s="130" t="s">
        <v>168</v>
      </c>
      <c r="B119" s="182" t="s">
        <v>1745</v>
      </c>
      <c r="C119" s="32" t="s">
        <v>11</v>
      </c>
      <c r="D119" s="66" t="s">
        <v>212</v>
      </c>
      <c r="E119" s="63" t="s">
        <v>1250</v>
      </c>
      <c r="F119" s="173" t="s">
        <v>22</v>
      </c>
      <c r="G119" s="33" t="s">
        <v>25</v>
      </c>
      <c r="H119" s="33" t="s">
        <v>1786</v>
      </c>
      <c r="I119" s="34" t="s">
        <v>1787</v>
      </c>
      <c r="J119" s="44"/>
      <c r="K119" s="35"/>
      <c r="L119" s="44"/>
      <c r="M119" s="35"/>
      <c r="N119" s="165"/>
      <c r="O119" s="145" t="s">
        <v>280</v>
      </c>
      <c r="P119" s="44"/>
      <c r="Q119" s="38" t="s">
        <v>1728</v>
      </c>
      <c r="R119" s="38" t="s">
        <v>2468</v>
      </c>
      <c r="S119" s="36" t="s">
        <v>29</v>
      </c>
      <c r="T119" s="83" t="s">
        <v>997</v>
      </c>
      <c r="U119" s="72"/>
      <c r="V119" s="190"/>
      <c r="W119" s="87" t="str">
        <f>VLOOKUP(TRIM(X119),X10:Y101,2,FALSE)</f>
        <v>Georg</v>
      </c>
      <c r="X119" s="78" t="str">
        <f t="shared" si="4"/>
        <v>2.1</v>
      </c>
      <c r="Y119" s="65"/>
    </row>
    <row r="120" spans="1:25" ht="30" customHeight="1" x14ac:dyDescent="0.2">
      <c r="A120" s="130" t="s">
        <v>168</v>
      </c>
      <c r="B120" s="182" t="s">
        <v>1746</v>
      </c>
      <c r="C120" s="32" t="s">
        <v>11</v>
      </c>
      <c r="D120" s="66" t="s">
        <v>212</v>
      </c>
      <c r="E120" s="63" t="s">
        <v>1251</v>
      </c>
      <c r="F120" s="173" t="s">
        <v>22</v>
      </c>
      <c r="G120" s="33" t="s">
        <v>25</v>
      </c>
      <c r="H120" s="33" t="s">
        <v>1788</v>
      </c>
      <c r="I120" s="34" t="s">
        <v>1789</v>
      </c>
      <c r="J120" s="44"/>
      <c r="K120" s="35"/>
      <c r="L120" s="44"/>
      <c r="M120" s="35"/>
      <c r="N120" s="165"/>
      <c r="O120" s="145" t="s">
        <v>280</v>
      </c>
      <c r="P120" s="44" t="s">
        <v>1220</v>
      </c>
      <c r="Q120" s="38" t="s">
        <v>1729</v>
      </c>
      <c r="R120" s="38" t="s">
        <v>2468</v>
      </c>
      <c r="S120" s="36" t="s">
        <v>29</v>
      </c>
      <c r="T120" s="83" t="s">
        <v>1790</v>
      </c>
      <c r="U120" s="72"/>
      <c r="V120" s="190"/>
      <c r="W120" s="87" t="str">
        <f>VLOOKUP(TRIM(X120),X10:Y101,2,FALSE)</f>
        <v>Georg</v>
      </c>
      <c r="X120" s="78" t="str">
        <f t="shared" si="4"/>
        <v>2.1</v>
      </c>
      <c r="Y120" s="65"/>
    </row>
    <row r="121" spans="1:25" ht="30" customHeight="1" x14ac:dyDescent="0.2">
      <c r="A121" s="130" t="s">
        <v>168</v>
      </c>
      <c r="B121" s="182" t="s">
        <v>1747</v>
      </c>
      <c r="C121" s="32" t="s">
        <v>11</v>
      </c>
      <c r="D121" s="66" t="s">
        <v>212</v>
      </c>
      <c r="E121" s="63" t="s">
        <v>1252</v>
      </c>
      <c r="F121" s="173" t="s">
        <v>22</v>
      </c>
      <c r="G121" s="33" t="s">
        <v>25</v>
      </c>
      <c r="H121" s="33" t="s">
        <v>1791</v>
      </c>
      <c r="I121" s="34" t="s">
        <v>1792</v>
      </c>
      <c r="J121" s="44"/>
      <c r="K121" s="35"/>
      <c r="L121" s="44"/>
      <c r="M121" s="35"/>
      <c r="N121" s="165"/>
      <c r="O121" s="145" t="s">
        <v>280</v>
      </c>
      <c r="P121" s="44" t="s">
        <v>977</v>
      </c>
      <c r="Q121" s="38" t="s">
        <v>1730</v>
      </c>
      <c r="R121" s="38" t="s">
        <v>2468</v>
      </c>
      <c r="S121" s="36" t="s">
        <v>29</v>
      </c>
      <c r="T121" s="83" t="s">
        <v>1793</v>
      </c>
      <c r="U121" s="72"/>
      <c r="V121" s="190"/>
      <c r="W121" s="87" t="str">
        <f>VLOOKUP(TRIM(X121),X10:Y101,2,FALSE)</f>
        <v>Georg</v>
      </c>
      <c r="X121" s="78" t="str">
        <f t="shared" si="4"/>
        <v>2.1</v>
      </c>
      <c r="Y121" s="65"/>
    </row>
    <row r="122" spans="1:25" ht="30" customHeight="1" x14ac:dyDescent="0.2">
      <c r="A122" s="130" t="s">
        <v>168</v>
      </c>
      <c r="B122" s="182" t="s">
        <v>1748</v>
      </c>
      <c r="C122" s="32" t="s">
        <v>11</v>
      </c>
      <c r="D122" s="66" t="s">
        <v>213</v>
      </c>
      <c r="E122" s="63" t="s">
        <v>1253</v>
      </c>
      <c r="F122" s="173" t="s">
        <v>22</v>
      </c>
      <c r="G122" s="33" t="s">
        <v>23</v>
      </c>
      <c r="H122" s="33" t="s">
        <v>1794</v>
      </c>
      <c r="I122" s="34" t="s">
        <v>1795</v>
      </c>
      <c r="J122" s="44"/>
      <c r="K122" s="35"/>
      <c r="L122" s="44"/>
      <c r="M122" s="35"/>
      <c r="N122" s="165"/>
      <c r="O122" s="145" t="s">
        <v>280</v>
      </c>
      <c r="P122" s="44" t="s">
        <v>1461</v>
      </c>
      <c r="Q122" s="38" t="s">
        <v>1731</v>
      </c>
      <c r="R122" s="38" t="s">
        <v>1474</v>
      </c>
      <c r="S122" s="36" t="s">
        <v>29</v>
      </c>
      <c r="T122" s="83" t="s">
        <v>1230</v>
      </c>
      <c r="U122" s="72"/>
      <c r="V122" s="190"/>
      <c r="W122" s="87" t="str">
        <f>VLOOKUP(TRIM(X122),X10:Y101,2,FALSE)</f>
        <v>Georg</v>
      </c>
      <c r="X122" s="78" t="str">
        <f t="shared" si="4"/>
        <v>2.2</v>
      </c>
      <c r="Y122" s="65"/>
    </row>
    <row r="123" spans="1:25" ht="30" customHeight="1" x14ac:dyDescent="0.2">
      <c r="A123" s="130" t="s">
        <v>168</v>
      </c>
      <c r="B123" s="182" t="s">
        <v>1749</v>
      </c>
      <c r="C123" s="32" t="s">
        <v>11</v>
      </c>
      <c r="D123" s="66" t="s">
        <v>212</v>
      </c>
      <c r="E123" s="63" t="s">
        <v>1254</v>
      </c>
      <c r="F123" s="173" t="s">
        <v>22</v>
      </c>
      <c r="G123" s="33" t="s">
        <v>25</v>
      </c>
      <c r="H123" s="33" t="s">
        <v>1796</v>
      </c>
      <c r="I123" s="34" t="s">
        <v>1797</v>
      </c>
      <c r="J123" s="44" t="s">
        <v>1762</v>
      </c>
      <c r="K123" s="35"/>
      <c r="L123" s="44"/>
      <c r="M123" s="35"/>
      <c r="N123" s="165"/>
      <c r="O123" s="145" t="s">
        <v>280</v>
      </c>
      <c r="P123" s="44" t="s">
        <v>977</v>
      </c>
      <c r="Q123" s="38" t="s">
        <v>1732</v>
      </c>
      <c r="R123" s="38" t="s">
        <v>2468</v>
      </c>
      <c r="S123" s="36" t="s">
        <v>29</v>
      </c>
      <c r="T123" s="83" t="s">
        <v>1793</v>
      </c>
      <c r="U123" s="72"/>
      <c r="V123" s="190"/>
      <c r="W123" s="87" t="str">
        <f>VLOOKUP(TRIM(X123),X10:Y101,2,FALSE)</f>
        <v>Georg</v>
      </c>
      <c r="X123" s="78" t="str">
        <f t="shared" si="4"/>
        <v>2.1</v>
      </c>
      <c r="Y123" s="65"/>
    </row>
    <row r="124" spans="1:25" ht="30" customHeight="1" x14ac:dyDescent="0.2">
      <c r="A124" s="130" t="s">
        <v>168</v>
      </c>
      <c r="B124" s="182" t="s">
        <v>2049</v>
      </c>
      <c r="C124" s="32" t="s">
        <v>11</v>
      </c>
      <c r="D124" s="66" t="s">
        <v>212</v>
      </c>
      <c r="E124" s="63" t="s">
        <v>1255</v>
      </c>
      <c r="F124" s="173" t="s">
        <v>22</v>
      </c>
      <c r="G124" s="33" t="s">
        <v>25</v>
      </c>
      <c r="H124" s="33" t="s">
        <v>2052</v>
      </c>
      <c r="I124" s="34" t="s">
        <v>2053</v>
      </c>
      <c r="J124" s="44"/>
      <c r="K124" s="35"/>
      <c r="L124" s="44"/>
      <c r="M124" s="35"/>
      <c r="N124" s="165"/>
      <c r="O124" s="145"/>
      <c r="P124" s="44"/>
      <c r="Q124" s="38" t="s">
        <v>2046</v>
      </c>
      <c r="R124" s="38" t="s">
        <v>2468</v>
      </c>
      <c r="S124" s="36" t="s">
        <v>29</v>
      </c>
      <c r="T124" s="83" t="s">
        <v>1381</v>
      </c>
      <c r="U124" s="72"/>
      <c r="V124" s="190"/>
      <c r="W124" s="87" t="str">
        <f>VLOOKUP(TRIM(X124),X10:Y101,2,FALSE)</f>
        <v>Georg</v>
      </c>
      <c r="X124" s="78" t="str">
        <f t="shared" si="4"/>
        <v>2.1</v>
      </c>
      <c r="Y124" s="65"/>
    </row>
    <row r="125" spans="1:25" ht="30" customHeight="1" x14ac:dyDescent="0.2">
      <c r="A125" s="130" t="s">
        <v>168</v>
      </c>
      <c r="B125" s="182" t="s">
        <v>2050</v>
      </c>
      <c r="C125" s="32" t="s">
        <v>11</v>
      </c>
      <c r="D125" s="66" t="s">
        <v>212</v>
      </c>
      <c r="E125" s="63" t="s">
        <v>1256</v>
      </c>
      <c r="F125" s="173" t="s">
        <v>22</v>
      </c>
      <c r="G125" s="33" t="s">
        <v>25</v>
      </c>
      <c r="H125" s="33" t="s">
        <v>2054</v>
      </c>
      <c r="I125" s="34" t="s">
        <v>2055</v>
      </c>
      <c r="J125" s="44"/>
      <c r="K125" s="35"/>
      <c r="L125" s="44"/>
      <c r="M125" s="35"/>
      <c r="N125" s="165"/>
      <c r="O125" s="145" t="s">
        <v>280</v>
      </c>
      <c r="P125" s="44" t="s">
        <v>1461</v>
      </c>
      <c r="Q125" s="38" t="s">
        <v>2047</v>
      </c>
      <c r="R125" s="38" t="s">
        <v>2468</v>
      </c>
      <c r="S125" s="36" t="s">
        <v>29</v>
      </c>
      <c r="T125" s="83" t="s">
        <v>2056</v>
      </c>
      <c r="U125" s="72"/>
      <c r="V125" s="190"/>
      <c r="W125" s="87" t="str">
        <f>VLOOKUP(TRIM(X125),X10:Y101,2,FALSE)</f>
        <v>Georg</v>
      </c>
      <c r="X125" s="78" t="str">
        <f t="shared" si="4"/>
        <v>2.1</v>
      </c>
      <c r="Y125" s="65"/>
    </row>
    <row r="126" spans="1:25" ht="30" customHeight="1" x14ac:dyDescent="0.2">
      <c r="A126" s="130" t="s">
        <v>168</v>
      </c>
      <c r="B126" s="182" t="s">
        <v>2051</v>
      </c>
      <c r="C126" s="32" t="s">
        <v>11</v>
      </c>
      <c r="D126" s="66" t="s">
        <v>213</v>
      </c>
      <c r="E126" s="63" t="s">
        <v>1257</v>
      </c>
      <c r="F126" s="173" t="s">
        <v>22</v>
      </c>
      <c r="G126" s="33" t="s">
        <v>23</v>
      </c>
      <c r="H126" s="33" t="s">
        <v>2057</v>
      </c>
      <c r="I126" s="34" t="s">
        <v>2058</v>
      </c>
      <c r="J126" s="44"/>
      <c r="K126" s="35"/>
      <c r="L126" s="44"/>
      <c r="M126" s="35"/>
      <c r="N126" s="165"/>
      <c r="O126" s="145" t="s">
        <v>280</v>
      </c>
      <c r="P126" s="44" t="s">
        <v>2059</v>
      </c>
      <c r="Q126" s="38" t="s">
        <v>2048</v>
      </c>
      <c r="R126" s="38" t="s">
        <v>1474</v>
      </c>
      <c r="S126" s="36" t="s">
        <v>29</v>
      </c>
      <c r="T126" s="83" t="s">
        <v>967</v>
      </c>
      <c r="U126" s="72"/>
      <c r="V126" s="190"/>
      <c r="W126" s="87" t="str">
        <f>VLOOKUP(TRIM(X126),X10:Y101,2,FALSE)</f>
        <v>Georg</v>
      </c>
      <c r="X126" s="78" t="str">
        <f t="shared" si="4"/>
        <v>2.2</v>
      </c>
      <c r="Y126" s="65"/>
    </row>
    <row r="127" spans="1:25" ht="30" customHeight="1" x14ac:dyDescent="0.2">
      <c r="A127" s="130" t="s">
        <v>168</v>
      </c>
      <c r="B127" s="182" t="s">
        <v>2062</v>
      </c>
      <c r="C127" s="32" t="s">
        <v>11</v>
      </c>
      <c r="D127" s="66" t="s">
        <v>213</v>
      </c>
      <c r="E127" s="63" t="s">
        <v>1258</v>
      </c>
      <c r="F127" s="173" t="s">
        <v>22</v>
      </c>
      <c r="G127" s="33" t="s">
        <v>23</v>
      </c>
      <c r="H127" s="33" t="s">
        <v>2063</v>
      </c>
      <c r="I127" s="34" t="s">
        <v>2064</v>
      </c>
      <c r="J127" s="44"/>
      <c r="K127" s="35"/>
      <c r="L127" s="44"/>
      <c r="M127" s="35"/>
      <c r="N127" s="165"/>
      <c r="O127" s="145"/>
      <c r="P127" s="44"/>
      <c r="Q127" s="38" t="s">
        <v>2060</v>
      </c>
      <c r="R127" s="38" t="s">
        <v>2492</v>
      </c>
      <c r="S127" s="36" t="s">
        <v>959</v>
      </c>
      <c r="T127" s="83" t="s">
        <v>2065</v>
      </c>
      <c r="U127" s="72"/>
      <c r="V127" s="190"/>
      <c r="W127" s="87" t="str">
        <f>VLOOKUP(TRIM(X127),X10:Y101,2,FALSE)</f>
        <v>Georg</v>
      </c>
      <c r="X127" s="78" t="str">
        <f t="shared" si="4"/>
        <v>2.2</v>
      </c>
      <c r="Y127" s="65"/>
    </row>
    <row r="128" spans="1:25" ht="30" customHeight="1" x14ac:dyDescent="0.2">
      <c r="A128" s="130" t="s">
        <v>168</v>
      </c>
      <c r="B128" s="182" t="s">
        <v>1435</v>
      </c>
      <c r="C128" s="32" t="s">
        <v>11</v>
      </c>
      <c r="D128" s="66" t="s">
        <v>213</v>
      </c>
      <c r="E128" s="63" t="s">
        <v>1259</v>
      </c>
      <c r="F128" s="173" t="s">
        <v>22</v>
      </c>
      <c r="G128" s="33" t="s">
        <v>23</v>
      </c>
      <c r="H128" s="33" t="s">
        <v>1378</v>
      </c>
      <c r="I128" s="34" t="s">
        <v>1379</v>
      </c>
      <c r="J128" s="44"/>
      <c r="K128" s="35"/>
      <c r="L128" s="44"/>
      <c r="M128" s="35"/>
      <c r="N128" s="165"/>
      <c r="O128" s="145"/>
      <c r="P128" s="44"/>
      <c r="Q128" s="38" t="s">
        <v>1375</v>
      </c>
      <c r="R128" s="38" t="s">
        <v>2493</v>
      </c>
      <c r="S128" s="36" t="s">
        <v>959</v>
      </c>
      <c r="T128" s="83" t="s">
        <v>1377</v>
      </c>
      <c r="U128" s="72"/>
      <c r="V128" s="190"/>
      <c r="W128" s="87" t="str">
        <f>VLOOKUP(TRIM(X128),X10:Y101,2,FALSE)</f>
        <v>Georg</v>
      </c>
      <c r="X128" s="78" t="str">
        <f t="shared" si="4"/>
        <v>2.2</v>
      </c>
      <c r="Y128" s="65"/>
    </row>
    <row r="129" spans="1:25" ht="30" customHeight="1" x14ac:dyDescent="0.2">
      <c r="A129" s="130" t="s">
        <v>168</v>
      </c>
      <c r="B129" s="182" t="s">
        <v>56</v>
      </c>
      <c r="C129" s="32" t="s">
        <v>11</v>
      </c>
      <c r="D129" s="66" t="s">
        <v>127</v>
      </c>
      <c r="E129" s="63" t="s">
        <v>1260</v>
      </c>
      <c r="F129" s="173" t="s">
        <v>161</v>
      </c>
      <c r="G129" s="33" t="s">
        <v>52</v>
      </c>
      <c r="H129" s="33" t="s">
        <v>279</v>
      </c>
      <c r="I129" s="34" t="s">
        <v>185</v>
      </c>
      <c r="J129" s="44"/>
      <c r="K129" s="35"/>
      <c r="L129" s="44"/>
      <c r="M129" s="35"/>
      <c r="N129" s="165"/>
      <c r="O129" s="145" t="s">
        <v>182</v>
      </c>
      <c r="P129" s="44" t="s">
        <v>259</v>
      </c>
      <c r="Q129" s="38" t="s">
        <v>2195</v>
      </c>
      <c r="R129" s="38" t="s">
        <v>2470</v>
      </c>
      <c r="S129" s="36" t="s">
        <v>8</v>
      </c>
      <c r="T129" s="83" t="s">
        <v>165</v>
      </c>
      <c r="U129" s="72"/>
      <c r="V129" s="190"/>
      <c r="W129" s="87" t="str">
        <f>VLOOKUP(TRIM(X129),X10:Y101,2,FALSE)</f>
        <v>Georg</v>
      </c>
      <c r="X129" s="78" t="str">
        <f t="shared" si="4"/>
        <v>16</v>
      </c>
      <c r="Y129" s="65"/>
    </row>
    <row r="130" spans="1:25" ht="30" customHeight="1" x14ac:dyDescent="0.2">
      <c r="A130" s="130" t="s">
        <v>168</v>
      </c>
      <c r="B130" s="182" t="s">
        <v>56</v>
      </c>
      <c r="C130" s="32" t="s">
        <v>11</v>
      </c>
      <c r="D130" s="66" t="s">
        <v>144</v>
      </c>
      <c r="E130" s="63" t="s">
        <v>1261</v>
      </c>
      <c r="F130" s="173" t="s">
        <v>161</v>
      </c>
      <c r="G130" s="33" t="s">
        <v>52</v>
      </c>
      <c r="H130" s="33" t="s">
        <v>358</v>
      </c>
      <c r="I130" s="34" t="s">
        <v>185</v>
      </c>
      <c r="J130" s="44"/>
      <c r="K130" s="35"/>
      <c r="L130" s="44"/>
      <c r="M130" s="35"/>
      <c r="N130" s="165"/>
      <c r="O130" s="145" t="s">
        <v>198</v>
      </c>
      <c r="P130" s="44" t="s">
        <v>359</v>
      </c>
      <c r="Q130" s="38" t="s">
        <v>2196</v>
      </c>
      <c r="R130" s="38" t="s">
        <v>2470</v>
      </c>
      <c r="S130" s="36" t="s">
        <v>8</v>
      </c>
      <c r="T130" s="83" t="s">
        <v>165</v>
      </c>
      <c r="U130" s="72"/>
      <c r="V130" s="190"/>
      <c r="W130" s="87" t="str">
        <f>VLOOKUP(TRIM(X130),X10:Y101,2,FALSE)</f>
        <v>Georg</v>
      </c>
      <c r="X130" s="78" t="str">
        <f t="shared" si="4"/>
        <v>17</v>
      </c>
      <c r="Y130" s="65"/>
    </row>
    <row r="131" spans="1:25" ht="30" customHeight="1" x14ac:dyDescent="0.2">
      <c r="A131" s="130" t="s">
        <v>168</v>
      </c>
      <c r="B131" s="182" t="s">
        <v>56</v>
      </c>
      <c r="C131" s="32" t="s">
        <v>11</v>
      </c>
      <c r="D131" s="66" t="s">
        <v>305</v>
      </c>
      <c r="E131" s="63" t="s">
        <v>1262</v>
      </c>
      <c r="F131" s="173" t="s">
        <v>161</v>
      </c>
      <c r="G131" s="33" t="s">
        <v>52</v>
      </c>
      <c r="H131" s="33" t="s">
        <v>1202</v>
      </c>
      <c r="I131" s="34" t="s">
        <v>185</v>
      </c>
      <c r="J131" s="44"/>
      <c r="K131" s="35"/>
      <c r="L131" s="44"/>
      <c r="M131" s="35"/>
      <c r="N131" s="165"/>
      <c r="O131" s="145" t="s">
        <v>280</v>
      </c>
      <c r="P131" s="44" t="s">
        <v>1203</v>
      </c>
      <c r="Q131" s="38" t="s">
        <v>2197</v>
      </c>
      <c r="R131" s="38" t="s">
        <v>2470</v>
      </c>
      <c r="S131" s="36" t="s">
        <v>8</v>
      </c>
      <c r="T131" s="83" t="s">
        <v>165</v>
      </c>
      <c r="U131" s="72"/>
      <c r="V131" s="190"/>
      <c r="W131" s="87" t="str">
        <f>VLOOKUP(TRIM(X131),X10:Y101,2,FALSE)</f>
        <v>Georg</v>
      </c>
      <c r="X131" s="78" t="str">
        <f t="shared" si="4"/>
        <v>18.3</v>
      </c>
      <c r="Y131" s="65"/>
    </row>
    <row r="132" spans="1:25" ht="30" customHeight="1" x14ac:dyDescent="0.2">
      <c r="A132" s="130" t="s">
        <v>168</v>
      </c>
      <c r="B132" s="182" t="s">
        <v>56</v>
      </c>
      <c r="C132" s="32" t="s">
        <v>11</v>
      </c>
      <c r="D132" s="66" t="s">
        <v>228</v>
      </c>
      <c r="E132" s="63" t="s">
        <v>1263</v>
      </c>
      <c r="F132" s="173" t="s">
        <v>163</v>
      </c>
      <c r="G132" s="33" t="s">
        <v>52</v>
      </c>
      <c r="H132" s="33" t="s">
        <v>2420</v>
      </c>
      <c r="I132" s="34" t="s">
        <v>130</v>
      </c>
      <c r="J132" s="44"/>
      <c r="K132" s="35"/>
      <c r="L132" s="44"/>
      <c r="M132" s="35"/>
      <c r="N132" s="165"/>
      <c r="O132" s="145" t="s">
        <v>280</v>
      </c>
      <c r="P132" s="44" t="s">
        <v>1052</v>
      </c>
      <c r="Q132" s="38" t="s">
        <v>2198</v>
      </c>
      <c r="R132" s="38" t="s">
        <v>2470</v>
      </c>
      <c r="S132" s="36" t="s">
        <v>8</v>
      </c>
      <c r="T132" s="83" t="s">
        <v>1798</v>
      </c>
      <c r="U132" s="72"/>
      <c r="V132" s="190"/>
      <c r="W132" s="87" t="str">
        <f>VLOOKUP(TRIM(X132),X10:Y101,2,FALSE)</f>
        <v>Georg</v>
      </c>
      <c r="X132" s="78" t="str">
        <f t="shared" si="4"/>
        <v>6.3</v>
      </c>
      <c r="Y132" s="65"/>
    </row>
    <row r="133" spans="1:25" ht="30" customHeight="1" x14ac:dyDescent="0.2">
      <c r="A133" s="130" t="s">
        <v>168</v>
      </c>
      <c r="B133" s="182" t="s">
        <v>56</v>
      </c>
      <c r="C133" s="32" t="s">
        <v>11</v>
      </c>
      <c r="D133" s="66" t="s">
        <v>227</v>
      </c>
      <c r="E133" s="63" t="s">
        <v>1264</v>
      </c>
      <c r="F133" s="173" t="s">
        <v>159</v>
      </c>
      <c r="G133" s="33" t="s">
        <v>52</v>
      </c>
      <c r="H133" s="33" t="s">
        <v>1799</v>
      </c>
      <c r="I133" s="34" t="s">
        <v>130</v>
      </c>
      <c r="J133" s="44"/>
      <c r="K133" s="35"/>
      <c r="L133" s="44"/>
      <c r="M133" s="35"/>
      <c r="N133" s="165"/>
      <c r="O133" s="145" t="s">
        <v>280</v>
      </c>
      <c r="P133" s="44"/>
      <c r="Q133" s="38" t="s">
        <v>1916</v>
      </c>
      <c r="R133" s="38" t="s">
        <v>2470</v>
      </c>
      <c r="S133" s="36" t="s">
        <v>8</v>
      </c>
      <c r="T133" s="83" t="s">
        <v>1798</v>
      </c>
      <c r="U133" s="72"/>
      <c r="V133" s="190"/>
      <c r="W133" s="87" t="str">
        <f>VLOOKUP(TRIM(X133),X10:Y101,2,FALSE)</f>
        <v>Georg</v>
      </c>
      <c r="X133" s="78" t="str">
        <f t="shared" si="4"/>
        <v>6.2</v>
      </c>
      <c r="Y133" s="65"/>
    </row>
    <row r="134" spans="1:25" ht="30" customHeight="1" x14ac:dyDescent="0.2">
      <c r="A134" s="130" t="s">
        <v>168</v>
      </c>
      <c r="B134" s="182" t="s">
        <v>56</v>
      </c>
      <c r="C134" s="32" t="s">
        <v>11</v>
      </c>
      <c r="D134" s="66" t="s">
        <v>227</v>
      </c>
      <c r="E134" s="63" t="s">
        <v>1265</v>
      </c>
      <c r="F134" s="173" t="s">
        <v>159</v>
      </c>
      <c r="G134" s="33" t="s">
        <v>52</v>
      </c>
      <c r="H134" s="33" t="s">
        <v>1800</v>
      </c>
      <c r="I134" s="34" t="s">
        <v>130</v>
      </c>
      <c r="J134" s="44"/>
      <c r="K134" s="35"/>
      <c r="L134" s="44"/>
      <c r="M134" s="35"/>
      <c r="N134" s="165"/>
      <c r="O134" s="145" t="s">
        <v>280</v>
      </c>
      <c r="P134" s="44"/>
      <c r="Q134" s="38" t="s">
        <v>1917</v>
      </c>
      <c r="R134" s="38" t="s">
        <v>2555</v>
      </c>
      <c r="S134" s="36" t="s">
        <v>192</v>
      </c>
      <c r="T134" s="83" t="s">
        <v>1798</v>
      </c>
      <c r="U134" s="72"/>
      <c r="V134" s="190"/>
      <c r="W134" s="87" t="str">
        <f>VLOOKUP(TRIM(X134),X10:Y101,2,FALSE)</f>
        <v>Georg</v>
      </c>
      <c r="X134" s="78" t="str">
        <f t="shared" si="4"/>
        <v>6.2</v>
      </c>
      <c r="Y134" s="65"/>
    </row>
    <row r="135" spans="1:25" ht="30" customHeight="1" x14ac:dyDescent="0.2">
      <c r="A135" s="130" t="s">
        <v>168</v>
      </c>
      <c r="B135" s="182" t="s">
        <v>56</v>
      </c>
      <c r="C135" s="32" t="s">
        <v>11</v>
      </c>
      <c r="D135" s="66" t="s">
        <v>230</v>
      </c>
      <c r="E135" s="63" t="s">
        <v>1266</v>
      </c>
      <c r="F135" s="173" t="s">
        <v>160</v>
      </c>
      <c r="G135" s="33" t="s">
        <v>52</v>
      </c>
      <c r="H135" s="33" t="s">
        <v>1801</v>
      </c>
      <c r="I135" s="34" t="s">
        <v>130</v>
      </c>
      <c r="J135" s="44"/>
      <c r="K135" s="35"/>
      <c r="L135" s="44"/>
      <c r="M135" s="35"/>
      <c r="N135" s="165"/>
      <c r="O135" s="145" t="s">
        <v>980</v>
      </c>
      <c r="P135" s="44"/>
      <c r="Q135" s="38" t="s">
        <v>1918</v>
      </c>
      <c r="R135" s="38" t="s">
        <v>2494</v>
      </c>
      <c r="S135" s="36" t="s">
        <v>192</v>
      </c>
      <c r="T135" s="83" t="s">
        <v>1798</v>
      </c>
      <c r="U135" s="72"/>
      <c r="V135" s="190"/>
      <c r="W135" s="87" t="str">
        <f>VLOOKUP(TRIM(X135),X10:Y101,2,FALSE)</f>
        <v>Georg</v>
      </c>
      <c r="X135" s="78" t="str">
        <f t="shared" si="4"/>
        <v>6.5</v>
      </c>
      <c r="Y135" s="65"/>
    </row>
    <row r="136" spans="1:25" ht="30" customHeight="1" x14ac:dyDescent="0.2">
      <c r="A136" s="130" t="s">
        <v>168</v>
      </c>
      <c r="B136" s="182" t="s">
        <v>56</v>
      </c>
      <c r="C136" s="32" t="s">
        <v>11</v>
      </c>
      <c r="D136" s="66" t="s">
        <v>265</v>
      </c>
      <c r="E136" s="63" t="s">
        <v>1267</v>
      </c>
      <c r="F136" s="173" t="s">
        <v>162</v>
      </c>
      <c r="G136" s="33" t="s">
        <v>52</v>
      </c>
      <c r="H136" s="33" t="s">
        <v>1802</v>
      </c>
      <c r="I136" s="34" t="s">
        <v>130</v>
      </c>
      <c r="J136" s="44" t="s">
        <v>1384</v>
      </c>
      <c r="K136" s="35"/>
      <c r="L136" s="44"/>
      <c r="M136" s="35"/>
      <c r="N136" s="165" t="s">
        <v>158</v>
      </c>
      <c r="O136" s="145" t="s">
        <v>280</v>
      </c>
      <c r="P136" s="44" t="s">
        <v>1385</v>
      </c>
      <c r="Q136" s="38" t="s">
        <v>1919</v>
      </c>
      <c r="R136" s="38" t="s">
        <v>2470</v>
      </c>
      <c r="S136" s="36" t="s">
        <v>8</v>
      </c>
      <c r="T136" s="83" t="s">
        <v>1798</v>
      </c>
      <c r="U136" s="72"/>
      <c r="V136" s="190"/>
      <c r="W136" s="87" t="str">
        <f>VLOOKUP(TRIM(X136),X10:Y101,2,FALSE)</f>
        <v>Georg</v>
      </c>
      <c r="X136" s="78" t="str">
        <f t="shared" si="4"/>
        <v>6.8</v>
      </c>
      <c r="Y136" s="65"/>
    </row>
    <row r="137" spans="1:25" ht="30" customHeight="1" x14ac:dyDescent="0.2">
      <c r="A137" s="130" t="s">
        <v>168</v>
      </c>
      <c r="B137" s="182" t="s">
        <v>56</v>
      </c>
      <c r="C137" s="32" t="s">
        <v>11</v>
      </c>
      <c r="D137" s="66" t="s">
        <v>232</v>
      </c>
      <c r="E137" s="63" t="s">
        <v>1268</v>
      </c>
      <c r="F137" s="173" t="s">
        <v>162</v>
      </c>
      <c r="G137" s="33" t="s">
        <v>25</v>
      </c>
      <c r="H137" s="33" t="s">
        <v>1803</v>
      </c>
      <c r="I137" s="34" t="s">
        <v>130</v>
      </c>
      <c r="J137" s="44" t="s">
        <v>1804</v>
      </c>
      <c r="K137" s="35"/>
      <c r="L137" s="44"/>
      <c r="M137" s="35"/>
      <c r="N137" s="165" t="s">
        <v>157</v>
      </c>
      <c r="O137" s="145" t="s">
        <v>280</v>
      </c>
      <c r="P137" s="44" t="s">
        <v>360</v>
      </c>
      <c r="Q137" s="38" t="s">
        <v>2039</v>
      </c>
      <c r="R137" s="38" t="s">
        <v>2468</v>
      </c>
      <c r="S137" s="36" t="s">
        <v>29</v>
      </c>
      <c r="T137" s="83" t="s">
        <v>1798</v>
      </c>
      <c r="U137" s="72"/>
      <c r="V137" s="190"/>
      <c r="W137" s="87" t="str">
        <f>VLOOKUP(TRIM(X137),X10:Y101,2,FALSE)</f>
        <v>Georg</v>
      </c>
      <c r="X137" s="78" t="str">
        <f t="shared" si="4"/>
        <v>6.7</v>
      </c>
      <c r="Y137" s="65"/>
    </row>
    <row r="138" spans="1:25" ht="30" customHeight="1" x14ac:dyDescent="0.2">
      <c r="A138" s="130" t="s">
        <v>168</v>
      </c>
      <c r="B138" s="182" t="s">
        <v>56</v>
      </c>
      <c r="C138" s="32" t="s">
        <v>11</v>
      </c>
      <c r="D138" s="66" t="s">
        <v>220</v>
      </c>
      <c r="E138" s="63" t="s">
        <v>1269</v>
      </c>
      <c r="F138" s="173" t="s">
        <v>167</v>
      </c>
      <c r="G138" s="33" t="s">
        <v>25</v>
      </c>
      <c r="H138" s="33" t="s">
        <v>2421</v>
      </c>
      <c r="I138" s="34" t="s">
        <v>130</v>
      </c>
      <c r="J138" s="44"/>
      <c r="K138" s="35"/>
      <c r="L138" s="44"/>
      <c r="M138" s="35"/>
      <c r="N138" s="165"/>
      <c r="O138" s="145" t="s">
        <v>280</v>
      </c>
      <c r="P138" s="44"/>
      <c r="Q138" s="38" t="s">
        <v>2040</v>
      </c>
      <c r="R138" s="38" t="s">
        <v>2471</v>
      </c>
      <c r="S138" s="36" t="s">
        <v>29</v>
      </c>
      <c r="T138" s="83" t="s">
        <v>1798</v>
      </c>
      <c r="U138" s="72"/>
      <c r="V138" s="190"/>
      <c r="W138" s="87" t="str">
        <f>VLOOKUP(TRIM(X138),X10:Y101,2,FALSE)</f>
        <v>Georg</v>
      </c>
      <c r="X138" s="78" t="str">
        <f t="shared" si="4"/>
        <v>4.4</v>
      </c>
      <c r="Y138" s="65"/>
    </row>
    <row r="139" spans="1:25" ht="30" customHeight="1" x14ac:dyDescent="0.2">
      <c r="A139" s="130" t="s">
        <v>168</v>
      </c>
      <c r="B139" s="182" t="s">
        <v>56</v>
      </c>
      <c r="C139" s="32" t="s">
        <v>11</v>
      </c>
      <c r="D139" s="66" t="s">
        <v>127</v>
      </c>
      <c r="E139" s="63" t="s">
        <v>1270</v>
      </c>
      <c r="F139" s="173" t="s">
        <v>161</v>
      </c>
      <c r="G139" s="33" t="s">
        <v>52</v>
      </c>
      <c r="H139" s="33" t="s">
        <v>1805</v>
      </c>
      <c r="I139" s="34" t="s">
        <v>130</v>
      </c>
      <c r="J139" s="44"/>
      <c r="K139" s="35"/>
      <c r="L139" s="44"/>
      <c r="M139" s="35"/>
      <c r="N139" s="165"/>
      <c r="O139" s="145" t="s">
        <v>182</v>
      </c>
      <c r="P139" s="44" t="s">
        <v>1806</v>
      </c>
      <c r="Q139" s="38" t="s">
        <v>1920</v>
      </c>
      <c r="R139" s="38" t="s">
        <v>2470</v>
      </c>
      <c r="S139" s="36" t="s">
        <v>8</v>
      </c>
      <c r="T139" s="83" t="s">
        <v>1798</v>
      </c>
      <c r="U139" s="72"/>
      <c r="V139" s="190"/>
      <c r="W139" s="87" t="str">
        <f>VLOOKUP(TRIM(X139),X10:Y101,2,FALSE)</f>
        <v>Georg</v>
      </c>
      <c r="X139" s="78" t="str">
        <f t="shared" si="4"/>
        <v>16</v>
      </c>
      <c r="Y139" s="65"/>
    </row>
    <row r="140" spans="1:25" ht="30" customHeight="1" x14ac:dyDescent="0.2">
      <c r="A140" s="130" t="s">
        <v>168</v>
      </c>
      <c r="B140" s="182" t="s">
        <v>56</v>
      </c>
      <c r="C140" s="32" t="s">
        <v>11</v>
      </c>
      <c r="D140" s="66" t="s">
        <v>127</v>
      </c>
      <c r="E140" s="63" t="s">
        <v>1271</v>
      </c>
      <c r="F140" s="173" t="s">
        <v>161</v>
      </c>
      <c r="G140" s="33" t="s">
        <v>52</v>
      </c>
      <c r="H140" s="33" t="s">
        <v>1807</v>
      </c>
      <c r="I140" s="34" t="s">
        <v>130</v>
      </c>
      <c r="J140" s="44"/>
      <c r="K140" s="35"/>
      <c r="L140" s="44"/>
      <c r="M140" s="35"/>
      <c r="N140" s="165"/>
      <c r="O140" s="145" t="s">
        <v>182</v>
      </c>
      <c r="P140" s="44" t="s">
        <v>191</v>
      </c>
      <c r="Q140" s="38" t="s">
        <v>1921</v>
      </c>
      <c r="R140" s="38" t="s">
        <v>2470</v>
      </c>
      <c r="S140" s="36" t="s">
        <v>8</v>
      </c>
      <c r="T140" s="83" t="s">
        <v>1798</v>
      </c>
      <c r="U140" s="72"/>
      <c r="V140" s="190"/>
      <c r="W140" s="87" t="str">
        <f>VLOOKUP(TRIM(X140),X10:Y101,2,FALSE)</f>
        <v>Georg</v>
      </c>
      <c r="X140" s="78" t="str">
        <f t="shared" ref="X140:X203" si="6">IF(ISNONTEXT(D140),"" &amp; D140 &amp;"",T(D140))</f>
        <v>16</v>
      </c>
      <c r="Y140" s="65"/>
    </row>
    <row r="141" spans="1:25" ht="30" customHeight="1" x14ac:dyDescent="0.2">
      <c r="A141" s="130" t="s">
        <v>168</v>
      </c>
      <c r="B141" s="182" t="s">
        <v>56</v>
      </c>
      <c r="C141" s="32" t="s">
        <v>11</v>
      </c>
      <c r="D141" s="66" t="s">
        <v>127</v>
      </c>
      <c r="E141" s="63" t="s">
        <v>1272</v>
      </c>
      <c r="F141" s="173" t="s">
        <v>161</v>
      </c>
      <c r="G141" s="33" t="s">
        <v>52</v>
      </c>
      <c r="H141" s="33" t="s">
        <v>1808</v>
      </c>
      <c r="I141" s="34" t="s">
        <v>130</v>
      </c>
      <c r="J141" s="44"/>
      <c r="K141" s="35"/>
      <c r="L141" s="44"/>
      <c r="M141" s="35"/>
      <c r="N141" s="165"/>
      <c r="O141" s="145" t="s">
        <v>182</v>
      </c>
      <c r="P141" s="44" t="s">
        <v>1809</v>
      </c>
      <c r="Q141" s="38" t="s">
        <v>1922</v>
      </c>
      <c r="R141" s="38" t="s">
        <v>2470</v>
      </c>
      <c r="S141" s="36" t="s">
        <v>8</v>
      </c>
      <c r="T141" s="83" t="s">
        <v>1798</v>
      </c>
      <c r="U141" s="72"/>
      <c r="V141" s="190"/>
      <c r="W141" s="87" t="str">
        <f>VLOOKUP(TRIM(X141),X10:Y101,2,FALSE)</f>
        <v>Georg</v>
      </c>
      <c r="X141" s="78" t="str">
        <f t="shared" si="6"/>
        <v>16</v>
      </c>
      <c r="Y141" s="65"/>
    </row>
    <row r="142" spans="1:25" ht="30" customHeight="1" x14ac:dyDescent="0.2">
      <c r="A142" s="130" t="s">
        <v>168</v>
      </c>
      <c r="B142" s="182" t="s">
        <v>56</v>
      </c>
      <c r="C142" s="32" t="s">
        <v>11</v>
      </c>
      <c r="D142" s="66" t="s">
        <v>127</v>
      </c>
      <c r="E142" s="63" t="s">
        <v>1273</v>
      </c>
      <c r="F142" s="173" t="s">
        <v>161</v>
      </c>
      <c r="G142" s="33" t="s">
        <v>52</v>
      </c>
      <c r="H142" s="33" t="s">
        <v>1810</v>
      </c>
      <c r="I142" s="34" t="s">
        <v>130</v>
      </c>
      <c r="J142" s="44"/>
      <c r="K142" s="35"/>
      <c r="L142" s="44"/>
      <c r="M142" s="35"/>
      <c r="N142" s="165"/>
      <c r="O142" s="145" t="s">
        <v>182</v>
      </c>
      <c r="P142" s="44" t="s">
        <v>1233</v>
      </c>
      <c r="Q142" s="38" t="s">
        <v>1923</v>
      </c>
      <c r="R142" s="38" t="s">
        <v>2470</v>
      </c>
      <c r="S142" s="36" t="s">
        <v>8</v>
      </c>
      <c r="T142" s="83" t="s">
        <v>1798</v>
      </c>
      <c r="U142" s="72"/>
      <c r="V142" s="190"/>
      <c r="W142" s="87" t="str">
        <f>VLOOKUP(TRIM(X142),X10:Y101,2,FALSE)</f>
        <v>Georg</v>
      </c>
      <c r="X142" s="78" t="str">
        <f t="shared" si="6"/>
        <v>16</v>
      </c>
      <c r="Y142" s="65"/>
    </row>
    <row r="143" spans="1:25" ht="30" customHeight="1" x14ac:dyDescent="0.2">
      <c r="A143" s="130" t="s">
        <v>168</v>
      </c>
      <c r="B143" s="182" t="s">
        <v>56</v>
      </c>
      <c r="C143" s="32" t="s">
        <v>11</v>
      </c>
      <c r="D143" s="66" t="s">
        <v>144</v>
      </c>
      <c r="E143" s="63" t="s">
        <v>1274</v>
      </c>
      <c r="F143" s="173" t="s">
        <v>161</v>
      </c>
      <c r="G143" s="33" t="s">
        <v>52</v>
      </c>
      <c r="H143" s="33" t="s">
        <v>1810</v>
      </c>
      <c r="I143" s="34" t="s">
        <v>130</v>
      </c>
      <c r="J143" s="44"/>
      <c r="K143" s="35"/>
      <c r="L143" s="44"/>
      <c r="M143" s="35"/>
      <c r="N143" s="165"/>
      <c r="O143" s="145" t="s">
        <v>198</v>
      </c>
      <c r="P143" s="44"/>
      <c r="Q143" s="38" t="s">
        <v>1924</v>
      </c>
      <c r="R143" s="38" t="s">
        <v>2470</v>
      </c>
      <c r="S143" s="36" t="s">
        <v>8</v>
      </c>
      <c r="T143" s="83" t="s">
        <v>1798</v>
      </c>
      <c r="U143" s="72"/>
      <c r="V143" s="190"/>
      <c r="W143" s="87" t="str">
        <f>VLOOKUP(TRIM(X143),X10:Y101,2,FALSE)</f>
        <v>Georg</v>
      </c>
      <c r="X143" s="78" t="str">
        <f t="shared" si="6"/>
        <v>17</v>
      </c>
      <c r="Y143" s="65"/>
    </row>
    <row r="144" spans="1:25" ht="30" customHeight="1" x14ac:dyDescent="0.2">
      <c r="A144" s="130" t="s">
        <v>168</v>
      </c>
      <c r="B144" s="182" t="s">
        <v>56</v>
      </c>
      <c r="C144" s="32" t="s">
        <v>11</v>
      </c>
      <c r="D144" s="66" t="s">
        <v>144</v>
      </c>
      <c r="E144" s="63" t="s">
        <v>1275</v>
      </c>
      <c r="F144" s="173" t="s">
        <v>161</v>
      </c>
      <c r="G144" s="33" t="s">
        <v>52</v>
      </c>
      <c r="H144" s="33" t="s">
        <v>1811</v>
      </c>
      <c r="I144" s="34" t="s">
        <v>130</v>
      </c>
      <c r="J144" s="44"/>
      <c r="K144" s="35"/>
      <c r="L144" s="44"/>
      <c r="M144" s="35"/>
      <c r="N144" s="165"/>
      <c r="O144" s="145" t="s">
        <v>198</v>
      </c>
      <c r="P144" s="44" t="s">
        <v>1039</v>
      </c>
      <c r="Q144" s="38" t="s">
        <v>1925</v>
      </c>
      <c r="R144" s="38" t="s">
        <v>2422</v>
      </c>
      <c r="S144" s="36" t="s">
        <v>29</v>
      </c>
      <c r="T144" s="83" t="s">
        <v>1798</v>
      </c>
      <c r="U144" s="72"/>
      <c r="V144" s="190"/>
      <c r="W144" s="87" t="str">
        <f>VLOOKUP(TRIM(X144),X10:Y101,2,FALSE)</f>
        <v>Georg</v>
      </c>
      <c r="X144" s="78" t="str">
        <f t="shared" si="6"/>
        <v>17</v>
      </c>
      <c r="Y144" s="65"/>
    </row>
    <row r="145" spans="1:25" ht="30" customHeight="1" x14ac:dyDescent="0.2">
      <c r="A145" s="130" t="s">
        <v>168</v>
      </c>
      <c r="B145" s="182" t="s">
        <v>56</v>
      </c>
      <c r="C145" s="32" t="s">
        <v>11</v>
      </c>
      <c r="D145" s="66" t="s">
        <v>144</v>
      </c>
      <c r="E145" s="63" t="s">
        <v>1276</v>
      </c>
      <c r="F145" s="173" t="s">
        <v>161</v>
      </c>
      <c r="G145" s="33" t="s">
        <v>52</v>
      </c>
      <c r="H145" s="33" t="s">
        <v>1812</v>
      </c>
      <c r="I145" s="34" t="s">
        <v>130</v>
      </c>
      <c r="J145" s="44"/>
      <c r="K145" s="35"/>
      <c r="L145" s="44"/>
      <c r="M145" s="35"/>
      <c r="N145" s="165"/>
      <c r="O145" s="145" t="s">
        <v>198</v>
      </c>
      <c r="P145" s="44" t="s">
        <v>1008</v>
      </c>
      <c r="Q145" s="38" t="s">
        <v>1926</v>
      </c>
      <c r="R145" s="38" t="s">
        <v>2470</v>
      </c>
      <c r="S145" s="36" t="s">
        <v>8</v>
      </c>
      <c r="T145" s="83" t="s">
        <v>1798</v>
      </c>
      <c r="U145" s="72"/>
      <c r="V145" s="190"/>
      <c r="W145" s="87" t="str">
        <f>VLOOKUP(TRIM(X145),X10:Y101,2,FALSE)</f>
        <v>Georg</v>
      </c>
      <c r="X145" s="78" t="str">
        <f t="shared" si="6"/>
        <v>17</v>
      </c>
      <c r="Y145" s="65"/>
    </row>
    <row r="146" spans="1:25" ht="30" customHeight="1" x14ac:dyDescent="0.2">
      <c r="A146" s="130" t="s">
        <v>168</v>
      </c>
      <c r="B146" s="182" t="s">
        <v>56</v>
      </c>
      <c r="C146" s="32" t="s">
        <v>11</v>
      </c>
      <c r="D146" s="66" t="s">
        <v>144</v>
      </c>
      <c r="E146" s="63" t="s">
        <v>1277</v>
      </c>
      <c r="F146" s="173" t="s">
        <v>161</v>
      </c>
      <c r="G146" s="33" t="s">
        <v>52</v>
      </c>
      <c r="H146" s="33" t="s">
        <v>1813</v>
      </c>
      <c r="I146" s="34" t="s">
        <v>130</v>
      </c>
      <c r="J146" s="44"/>
      <c r="K146" s="35"/>
      <c r="L146" s="44"/>
      <c r="M146" s="35"/>
      <c r="N146" s="165"/>
      <c r="O146" s="145" t="s">
        <v>198</v>
      </c>
      <c r="P146" s="44" t="s">
        <v>1814</v>
      </c>
      <c r="Q146" s="38" t="s">
        <v>1927</v>
      </c>
      <c r="R146" s="38" t="s">
        <v>2470</v>
      </c>
      <c r="S146" s="36" t="s">
        <v>8</v>
      </c>
      <c r="T146" s="83" t="s">
        <v>1798</v>
      </c>
      <c r="U146" s="72"/>
      <c r="V146" s="190"/>
      <c r="W146" s="87" t="str">
        <f>VLOOKUP(TRIM(X146),X10:Y101,2,FALSE)</f>
        <v>Georg</v>
      </c>
      <c r="X146" s="78" t="str">
        <f t="shared" si="6"/>
        <v>17</v>
      </c>
      <c r="Y146" s="65"/>
    </row>
    <row r="147" spans="1:25" ht="30" customHeight="1" x14ac:dyDescent="0.2">
      <c r="A147" s="130" t="s">
        <v>168</v>
      </c>
      <c r="B147" s="182" t="s">
        <v>56</v>
      </c>
      <c r="C147" s="32" t="s">
        <v>11</v>
      </c>
      <c r="D147" s="66" t="s">
        <v>144</v>
      </c>
      <c r="E147" s="63" t="s">
        <v>1278</v>
      </c>
      <c r="F147" s="173" t="s">
        <v>161</v>
      </c>
      <c r="G147" s="33" t="s">
        <v>52</v>
      </c>
      <c r="H147" s="33" t="s">
        <v>1815</v>
      </c>
      <c r="I147" s="34" t="s">
        <v>130</v>
      </c>
      <c r="J147" s="44"/>
      <c r="K147" s="35"/>
      <c r="L147" s="44"/>
      <c r="M147" s="35"/>
      <c r="N147" s="165"/>
      <c r="O147" s="145" t="s">
        <v>198</v>
      </c>
      <c r="P147" s="44" t="s">
        <v>1816</v>
      </c>
      <c r="Q147" s="38" t="s">
        <v>1928</v>
      </c>
      <c r="R147" s="38" t="s">
        <v>2423</v>
      </c>
      <c r="S147" s="36" t="s">
        <v>29</v>
      </c>
      <c r="T147" s="83" t="s">
        <v>1798</v>
      </c>
      <c r="U147" s="72"/>
      <c r="V147" s="190"/>
      <c r="W147" s="87" t="str">
        <f>VLOOKUP(TRIM(X147),X10:Y101,2,FALSE)</f>
        <v>Georg</v>
      </c>
      <c r="X147" s="78" t="str">
        <f t="shared" si="6"/>
        <v>17</v>
      </c>
      <c r="Y147" s="65"/>
    </row>
    <row r="148" spans="1:25" ht="30" customHeight="1" x14ac:dyDescent="0.2">
      <c r="A148" s="130" t="s">
        <v>168</v>
      </c>
      <c r="B148" s="182" t="s">
        <v>56</v>
      </c>
      <c r="C148" s="32" t="s">
        <v>11</v>
      </c>
      <c r="D148" s="66" t="s">
        <v>306</v>
      </c>
      <c r="E148" s="63" t="s">
        <v>1279</v>
      </c>
      <c r="F148" s="173" t="s">
        <v>161</v>
      </c>
      <c r="G148" s="33" t="s">
        <v>52</v>
      </c>
      <c r="H148" s="33" t="s">
        <v>1817</v>
      </c>
      <c r="I148" s="34" t="s">
        <v>130</v>
      </c>
      <c r="J148" s="44"/>
      <c r="K148" s="35"/>
      <c r="L148" s="44"/>
      <c r="M148" s="35"/>
      <c r="N148" s="165"/>
      <c r="O148" s="145" t="s">
        <v>280</v>
      </c>
      <c r="P148" s="44" t="s">
        <v>1818</v>
      </c>
      <c r="Q148" s="38" t="s">
        <v>1929</v>
      </c>
      <c r="R148" s="38" t="s">
        <v>2470</v>
      </c>
      <c r="S148" s="36" t="s">
        <v>8</v>
      </c>
      <c r="T148" s="83" t="s">
        <v>1798</v>
      </c>
      <c r="U148" s="72"/>
      <c r="V148" s="190"/>
      <c r="W148" s="87" t="str">
        <f>VLOOKUP(TRIM(X148),X10:Y101,2,FALSE)</f>
        <v>Georg</v>
      </c>
      <c r="X148" s="78" t="str">
        <f t="shared" si="6"/>
        <v>18.4</v>
      </c>
      <c r="Y148" s="65"/>
    </row>
    <row r="149" spans="1:25" ht="30" customHeight="1" x14ac:dyDescent="0.2">
      <c r="A149" s="130" t="s">
        <v>168</v>
      </c>
      <c r="B149" s="182" t="s">
        <v>56</v>
      </c>
      <c r="C149" s="32" t="s">
        <v>11</v>
      </c>
      <c r="D149" s="66" t="s">
        <v>144</v>
      </c>
      <c r="E149" s="63" t="s">
        <v>1280</v>
      </c>
      <c r="F149" s="173" t="s">
        <v>161</v>
      </c>
      <c r="G149" s="33" t="s">
        <v>52</v>
      </c>
      <c r="H149" s="33" t="s">
        <v>1819</v>
      </c>
      <c r="I149" s="34" t="s">
        <v>130</v>
      </c>
      <c r="J149" s="44"/>
      <c r="K149" s="35"/>
      <c r="L149" s="44"/>
      <c r="M149" s="35"/>
      <c r="N149" s="165"/>
      <c r="O149" s="145" t="s">
        <v>198</v>
      </c>
      <c r="P149" s="44" t="s">
        <v>1009</v>
      </c>
      <c r="Q149" s="38" t="s">
        <v>1930</v>
      </c>
      <c r="R149" s="38" t="s">
        <v>2470</v>
      </c>
      <c r="S149" s="36" t="s">
        <v>8</v>
      </c>
      <c r="T149" s="83" t="s">
        <v>1798</v>
      </c>
      <c r="U149" s="72"/>
      <c r="V149" s="190"/>
      <c r="W149" s="87" t="str">
        <f>VLOOKUP(TRIM(X149),X10:Y101,2,FALSE)</f>
        <v>Georg</v>
      </c>
      <c r="X149" s="78" t="str">
        <f t="shared" si="6"/>
        <v>17</v>
      </c>
      <c r="Y149" s="65"/>
    </row>
    <row r="150" spans="1:25" ht="30" customHeight="1" x14ac:dyDescent="0.2">
      <c r="A150" s="130" t="s">
        <v>168</v>
      </c>
      <c r="B150" s="182" t="s">
        <v>56</v>
      </c>
      <c r="C150" s="32" t="s">
        <v>11</v>
      </c>
      <c r="D150" s="66" t="s">
        <v>147</v>
      </c>
      <c r="E150" s="63" t="s">
        <v>1281</v>
      </c>
      <c r="F150" s="173" t="s">
        <v>161</v>
      </c>
      <c r="G150" s="33" t="s">
        <v>52</v>
      </c>
      <c r="H150" s="33" t="s">
        <v>1820</v>
      </c>
      <c r="I150" s="34" t="s">
        <v>130</v>
      </c>
      <c r="J150" s="44"/>
      <c r="K150" s="35"/>
      <c r="L150" s="44"/>
      <c r="M150" s="35"/>
      <c r="N150" s="165"/>
      <c r="O150" s="145" t="s">
        <v>280</v>
      </c>
      <c r="P150" s="44" t="s">
        <v>1821</v>
      </c>
      <c r="Q150" s="38" t="s">
        <v>1931</v>
      </c>
      <c r="R150" s="38" t="s">
        <v>2470</v>
      </c>
      <c r="S150" s="36" t="s">
        <v>8</v>
      </c>
      <c r="T150" s="83" t="s">
        <v>1798</v>
      </c>
      <c r="U150" s="72"/>
      <c r="V150" s="190"/>
      <c r="W150" s="87" t="str">
        <f>VLOOKUP(TRIM(X150),X10:Y101,2,FALSE)</f>
        <v>Georg</v>
      </c>
      <c r="X150" s="78" t="str">
        <f t="shared" si="6"/>
        <v>20</v>
      </c>
      <c r="Y150" s="65"/>
    </row>
    <row r="151" spans="1:25" ht="30" customHeight="1" x14ac:dyDescent="0.2">
      <c r="A151" s="130" t="s">
        <v>168</v>
      </c>
      <c r="B151" s="182" t="s">
        <v>56</v>
      </c>
      <c r="C151" s="32" t="s">
        <v>11</v>
      </c>
      <c r="D151" s="66" t="s">
        <v>144</v>
      </c>
      <c r="E151" s="63" t="s">
        <v>1282</v>
      </c>
      <c r="F151" s="173" t="s">
        <v>161</v>
      </c>
      <c r="G151" s="33" t="s">
        <v>52</v>
      </c>
      <c r="H151" s="33" t="s">
        <v>1822</v>
      </c>
      <c r="I151" s="34" t="s">
        <v>130</v>
      </c>
      <c r="J151" s="44"/>
      <c r="K151" s="35"/>
      <c r="L151" s="44"/>
      <c r="M151" s="35"/>
      <c r="N151" s="165"/>
      <c r="O151" s="145" t="s">
        <v>198</v>
      </c>
      <c r="P151" s="44" t="s">
        <v>1010</v>
      </c>
      <c r="Q151" s="38" t="s">
        <v>1932</v>
      </c>
      <c r="R151" s="38" t="s">
        <v>2470</v>
      </c>
      <c r="S151" s="36" t="s">
        <v>8</v>
      </c>
      <c r="T151" s="83" t="s">
        <v>1798</v>
      </c>
      <c r="U151" s="72"/>
      <c r="V151" s="190"/>
      <c r="W151" s="87" t="str">
        <f>VLOOKUP(TRIM(X151),X10:Y101,2,FALSE)</f>
        <v>Georg</v>
      </c>
      <c r="X151" s="78" t="str">
        <f t="shared" si="6"/>
        <v>17</v>
      </c>
      <c r="Y151" s="65"/>
    </row>
    <row r="152" spans="1:25" ht="30" customHeight="1" x14ac:dyDescent="0.2">
      <c r="A152" s="130" t="s">
        <v>168</v>
      </c>
      <c r="B152" s="182" t="s">
        <v>56</v>
      </c>
      <c r="C152" s="32" t="s">
        <v>11</v>
      </c>
      <c r="D152" s="66" t="s">
        <v>306</v>
      </c>
      <c r="E152" s="63" t="s">
        <v>1283</v>
      </c>
      <c r="F152" s="173" t="s">
        <v>161</v>
      </c>
      <c r="G152" s="33" t="s">
        <v>52</v>
      </c>
      <c r="H152" s="33" t="s">
        <v>1823</v>
      </c>
      <c r="I152" s="34" t="s">
        <v>130</v>
      </c>
      <c r="J152" s="44"/>
      <c r="K152" s="35"/>
      <c r="L152" s="44"/>
      <c r="M152" s="35"/>
      <c r="N152" s="165"/>
      <c r="O152" s="145" t="s">
        <v>280</v>
      </c>
      <c r="P152" s="44" t="s">
        <v>1824</v>
      </c>
      <c r="Q152" s="38" t="s">
        <v>1933</v>
      </c>
      <c r="R152" s="38" t="s">
        <v>2470</v>
      </c>
      <c r="S152" s="36" t="s">
        <v>8</v>
      </c>
      <c r="T152" s="83" t="s">
        <v>1798</v>
      </c>
      <c r="U152" s="72"/>
      <c r="V152" s="190"/>
      <c r="W152" s="87" t="str">
        <f>VLOOKUP(TRIM(X152),X10:Y101,2,FALSE)</f>
        <v>Georg</v>
      </c>
      <c r="X152" s="78" t="str">
        <f t="shared" si="6"/>
        <v>18.4</v>
      </c>
      <c r="Y152" s="65"/>
    </row>
    <row r="153" spans="1:25" ht="30" customHeight="1" x14ac:dyDescent="0.2">
      <c r="A153" s="130" t="s">
        <v>168</v>
      </c>
      <c r="B153" s="182" t="s">
        <v>56</v>
      </c>
      <c r="C153" s="32" t="s">
        <v>11</v>
      </c>
      <c r="D153" s="66" t="s">
        <v>144</v>
      </c>
      <c r="E153" s="63" t="s">
        <v>1284</v>
      </c>
      <c r="F153" s="173" t="s">
        <v>161</v>
      </c>
      <c r="G153" s="33" t="s">
        <v>52</v>
      </c>
      <c r="H153" s="33" t="s">
        <v>1825</v>
      </c>
      <c r="I153" s="34" t="s">
        <v>130</v>
      </c>
      <c r="J153" s="44"/>
      <c r="K153" s="35"/>
      <c r="L153" s="44"/>
      <c r="M153" s="35"/>
      <c r="N153" s="165"/>
      <c r="O153" s="145" t="s">
        <v>198</v>
      </c>
      <c r="P153" s="44"/>
      <c r="Q153" s="38" t="s">
        <v>1934</v>
      </c>
      <c r="R153" s="38" t="s">
        <v>2470</v>
      </c>
      <c r="S153" s="36" t="s">
        <v>8</v>
      </c>
      <c r="T153" s="83" t="s">
        <v>1798</v>
      </c>
      <c r="U153" s="72"/>
      <c r="V153" s="190"/>
      <c r="W153" s="87" t="str">
        <f>VLOOKUP(TRIM(X153),X10:Y101,2,FALSE)</f>
        <v>Georg</v>
      </c>
      <c r="X153" s="78" t="str">
        <f t="shared" si="6"/>
        <v>17</v>
      </c>
      <c r="Y153" s="65"/>
    </row>
    <row r="154" spans="1:25" ht="30" customHeight="1" x14ac:dyDescent="0.2">
      <c r="A154" s="130" t="s">
        <v>168</v>
      </c>
      <c r="B154" s="182" t="s">
        <v>56</v>
      </c>
      <c r="C154" s="32" t="s">
        <v>11</v>
      </c>
      <c r="D154" s="66" t="s">
        <v>144</v>
      </c>
      <c r="E154" s="63" t="s">
        <v>1285</v>
      </c>
      <c r="F154" s="173" t="s">
        <v>161</v>
      </c>
      <c r="G154" s="33" t="s">
        <v>52</v>
      </c>
      <c r="H154" s="33" t="s">
        <v>1826</v>
      </c>
      <c r="I154" s="34" t="s">
        <v>130</v>
      </c>
      <c r="J154" s="44"/>
      <c r="K154" s="35"/>
      <c r="L154" s="44"/>
      <c r="M154" s="35"/>
      <c r="N154" s="165"/>
      <c r="O154" s="145" t="s">
        <v>198</v>
      </c>
      <c r="P154" s="44" t="s">
        <v>1827</v>
      </c>
      <c r="Q154" s="38" t="s">
        <v>1935</v>
      </c>
      <c r="R154" s="38" t="s">
        <v>2424</v>
      </c>
      <c r="S154" s="36" t="s">
        <v>193</v>
      </c>
      <c r="T154" s="83" t="s">
        <v>1798</v>
      </c>
      <c r="U154" s="72"/>
      <c r="V154" s="190"/>
      <c r="W154" s="87" t="str">
        <f>VLOOKUP(TRIM(X154),X10:Y101,2,FALSE)</f>
        <v>Georg</v>
      </c>
      <c r="X154" s="78" t="str">
        <f t="shared" si="6"/>
        <v>17</v>
      </c>
      <c r="Y154" s="65"/>
    </row>
    <row r="155" spans="1:25" ht="30" customHeight="1" x14ac:dyDescent="0.2">
      <c r="A155" s="130" t="s">
        <v>168</v>
      </c>
      <c r="B155" s="182" t="s">
        <v>56</v>
      </c>
      <c r="C155" s="32" t="s">
        <v>11</v>
      </c>
      <c r="D155" s="66" t="s">
        <v>144</v>
      </c>
      <c r="E155" s="63" t="s">
        <v>1286</v>
      </c>
      <c r="F155" s="173" t="s">
        <v>161</v>
      </c>
      <c r="G155" s="33" t="s">
        <v>52</v>
      </c>
      <c r="H155" s="33" t="s">
        <v>1828</v>
      </c>
      <c r="I155" s="34" t="s">
        <v>130</v>
      </c>
      <c r="J155" s="44"/>
      <c r="K155" s="35"/>
      <c r="L155" s="44"/>
      <c r="M155" s="35"/>
      <c r="N155" s="165"/>
      <c r="O155" s="145" t="s">
        <v>198</v>
      </c>
      <c r="P155" s="44" t="s">
        <v>301</v>
      </c>
      <c r="Q155" s="38" t="s">
        <v>1936</v>
      </c>
      <c r="R155" s="38" t="s">
        <v>2470</v>
      </c>
      <c r="S155" s="36" t="s">
        <v>8</v>
      </c>
      <c r="T155" s="83" t="s">
        <v>1798</v>
      </c>
      <c r="U155" s="72"/>
      <c r="V155" s="190"/>
      <c r="W155" s="87" t="str">
        <f>VLOOKUP(TRIM(X155),X10:Y101,2,FALSE)</f>
        <v>Georg</v>
      </c>
      <c r="X155" s="78" t="str">
        <f t="shared" si="6"/>
        <v>17</v>
      </c>
      <c r="Y155" s="65"/>
    </row>
    <row r="156" spans="1:25" ht="30" customHeight="1" x14ac:dyDescent="0.2">
      <c r="A156" s="130" t="s">
        <v>168</v>
      </c>
      <c r="B156" s="182" t="s">
        <v>56</v>
      </c>
      <c r="C156" s="32" t="s">
        <v>11</v>
      </c>
      <c r="D156" s="66" t="s">
        <v>306</v>
      </c>
      <c r="E156" s="63" t="s">
        <v>1287</v>
      </c>
      <c r="F156" s="173" t="s">
        <v>161</v>
      </c>
      <c r="G156" s="33" t="s">
        <v>52</v>
      </c>
      <c r="H156" s="33" t="s">
        <v>1829</v>
      </c>
      <c r="I156" s="34" t="s">
        <v>130</v>
      </c>
      <c r="J156" s="44"/>
      <c r="K156" s="35"/>
      <c r="L156" s="44"/>
      <c r="M156" s="35"/>
      <c r="N156" s="165"/>
      <c r="O156" s="145" t="s">
        <v>280</v>
      </c>
      <c r="P156" s="44" t="s">
        <v>1044</v>
      </c>
      <c r="Q156" s="38" t="s">
        <v>1937</v>
      </c>
      <c r="R156" s="38" t="s">
        <v>2470</v>
      </c>
      <c r="S156" s="36" t="s">
        <v>8</v>
      </c>
      <c r="T156" s="83" t="s">
        <v>1798</v>
      </c>
      <c r="U156" s="72"/>
      <c r="V156" s="190"/>
      <c r="W156" s="87" t="str">
        <f>VLOOKUP(TRIM(X156),X10:Y101,2,FALSE)</f>
        <v>Georg</v>
      </c>
      <c r="X156" s="78" t="str">
        <f t="shared" si="6"/>
        <v>18.4</v>
      </c>
      <c r="Y156" s="65"/>
    </row>
    <row r="157" spans="1:25" ht="30" customHeight="1" x14ac:dyDescent="0.2">
      <c r="A157" s="130" t="s">
        <v>168</v>
      </c>
      <c r="B157" s="182" t="s">
        <v>56</v>
      </c>
      <c r="C157" s="32" t="s">
        <v>11</v>
      </c>
      <c r="D157" s="66" t="s">
        <v>306</v>
      </c>
      <c r="E157" s="63" t="s">
        <v>1288</v>
      </c>
      <c r="F157" s="173" t="s">
        <v>161</v>
      </c>
      <c r="G157" s="33" t="s">
        <v>52</v>
      </c>
      <c r="H157" s="33" t="s">
        <v>1830</v>
      </c>
      <c r="I157" s="34" t="s">
        <v>130</v>
      </c>
      <c r="J157" s="44"/>
      <c r="K157" s="35"/>
      <c r="L157" s="44"/>
      <c r="M157" s="35"/>
      <c r="N157" s="165"/>
      <c r="O157" s="145" t="s">
        <v>980</v>
      </c>
      <c r="P157" s="44" t="s">
        <v>1831</v>
      </c>
      <c r="Q157" s="38" t="s">
        <v>1938</v>
      </c>
      <c r="R157" s="38" t="s">
        <v>2470</v>
      </c>
      <c r="S157" s="36" t="s">
        <v>8</v>
      </c>
      <c r="T157" s="83" t="s">
        <v>1798</v>
      </c>
      <c r="U157" s="72"/>
      <c r="V157" s="190"/>
      <c r="W157" s="87" t="str">
        <f>VLOOKUP(TRIM(X157),X10:Y101,2,FALSE)</f>
        <v>Georg</v>
      </c>
      <c r="X157" s="78" t="str">
        <f t="shared" si="6"/>
        <v>18.4</v>
      </c>
      <c r="Y157" s="65"/>
    </row>
    <row r="158" spans="1:25" ht="30" customHeight="1" x14ac:dyDescent="0.2">
      <c r="A158" s="130" t="s">
        <v>168</v>
      </c>
      <c r="B158" s="182" t="s">
        <v>1939</v>
      </c>
      <c r="C158" s="32" t="s">
        <v>11</v>
      </c>
      <c r="D158" s="66" t="s">
        <v>144</v>
      </c>
      <c r="E158" s="63" t="s">
        <v>1289</v>
      </c>
      <c r="F158" s="173" t="s">
        <v>53</v>
      </c>
      <c r="G158" s="33" t="s">
        <v>52</v>
      </c>
      <c r="H158" s="33" t="s">
        <v>1832</v>
      </c>
      <c r="I158" s="34" t="s">
        <v>361</v>
      </c>
      <c r="J158" s="44" t="s">
        <v>1833</v>
      </c>
      <c r="K158" s="35">
        <v>4</v>
      </c>
      <c r="L158" s="44" t="s">
        <v>4</v>
      </c>
      <c r="M158" s="35" t="s">
        <v>1834</v>
      </c>
      <c r="N158" s="165" t="s">
        <v>333</v>
      </c>
      <c r="O158" s="145" t="s">
        <v>280</v>
      </c>
      <c r="P158" s="44" t="s">
        <v>1816</v>
      </c>
      <c r="Q158" s="38" t="s">
        <v>1940</v>
      </c>
      <c r="R158" s="38" t="s">
        <v>2425</v>
      </c>
      <c r="S158" s="36" t="s">
        <v>8</v>
      </c>
      <c r="T158" s="83" t="s">
        <v>1798</v>
      </c>
      <c r="U158" s="72"/>
      <c r="V158" s="190"/>
      <c r="W158" s="87" t="str">
        <f>VLOOKUP(TRIM(X158),X10:Y101,2,FALSE)</f>
        <v>Georg</v>
      </c>
      <c r="X158" s="78" t="str">
        <f t="shared" si="6"/>
        <v>17</v>
      </c>
      <c r="Y158" s="65"/>
    </row>
    <row r="159" spans="1:25" ht="30" customHeight="1" x14ac:dyDescent="0.2">
      <c r="A159" s="130" t="s">
        <v>168</v>
      </c>
      <c r="B159" s="182" t="s">
        <v>1963</v>
      </c>
      <c r="C159" s="32" t="s">
        <v>11</v>
      </c>
      <c r="D159" s="66" t="s">
        <v>144</v>
      </c>
      <c r="E159" s="63" t="s">
        <v>1290</v>
      </c>
      <c r="F159" s="173" t="s">
        <v>53</v>
      </c>
      <c r="G159" s="33" t="s">
        <v>52</v>
      </c>
      <c r="H159" s="33" t="s">
        <v>1835</v>
      </c>
      <c r="I159" s="34" t="s">
        <v>1836</v>
      </c>
      <c r="J159" s="44" t="s">
        <v>1040</v>
      </c>
      <c r="K159" s="35">
        <v>3</v>
      </c>
      <c r="L159" s="44" t="s">
        <v>17</v>
      </c>
      <c r="M159" s="35" t="s">
        <v>5</v>
      </c>
      <c r="N159" s="165" t="s">
        <v>333</v>
      </c>
      <c r="O159" s="145" t="s">
        <v>198</v>
      </c>
      <c r="P159" s="44" t="s">
        <v>1039</v>
      </c>
      <c r="Q159" s="38" t="s">
        <v>1941</v>
      </c>
      <c r="R159" s="38" t="s">
        <v>2426</v>
      </c>
      <c r="S159" s="36" t="s">
        <v>8</v>
      </c>
      <c r="T159" s="83" t="s">
        <v>1798</v>
      </c>
      <c r="U159" s="72"/>
      <c r="V159" s="190"/>
      <c r="W159" s="87" t="str">
        <f>VLOOKUP(TRIM(X159),X10:Y101,2,FALSE)</f>
        <v>Georg</v>
      </c>
      <c r="X159" s="78" t="str">
        <f t="shared" si="6"/>
        <v>17</v>
      </c>
      <c r="Y159" s="65"/>
    </row>
    <row r="160" spans="1:25" ht="30" customHeight="1" x14ac:dyDescent="0.2">
      <c r="A160" s="130" t="s">
        <v>168</v>
      </c>
      <c r="B160" s="182" t="s">
        <v>56</v>
      </c>
      <c r="C160" s="32" t="s">
        <v>11</v>
      </c>
      <c r="D160" s="66" t="s">
        <v>118</v>
      </c>
      <c r="E160" s="63" t="s">
        <v>1291</v>
      </c>
      <c r="F160" s="173" t="s">
        <v>34</v>
      </c>
      <c r="G160" s="33" t="s">
        <v>115</v>
      </c>
      <c r="H160" s="33" t="s">
        <v>1837</v>
      </c>
      <c r="I160" s="34" t="s">
        <v>341</v>
      </c>
      <c r="J160" s="44"/>
      <c r="K160" s="35"/>
      <c r="L160" s="44"/>
      <c r="M160" s="35"/>
      <c r="N160" s="165"/>
      <c r="O160" s="145"/>
      <c r="P160" s="44"/>
      <c r="Q160" s="38" t="s">
        <v>1837</v>
      </c>
      <c r="R160" s="38" t="s">
        <v>2471</v>
      </c>
      <c r="S160" s="36" t="s">
        <v>29</v>
      </c>
      <c r="T160" s="83" t="s">
        <v>257</v>
      </c>
      <c r="U160" s="72"/>
      <c r="V160" s="190"/>
      <c r="W160" s="87" t="str">
        <f>VLOOKUP(TRIM(X160),X10:Y101,2,FALSE)</f>
        <v>Georg</v>
      </c>
      <c r="X160" s="78" t="str">
        <f t="shared" si="6"/>
        <v>4.2</v>
      </c>
      <c r="Y160" s="65"/>
    </row>
    <row r="161" spans="1:25" ht="30" customHeight="1" x14ac:dyDescent="0.2">
      <c r="A161" s="130" t="s">
        <v>168</v>
      </c>
      <c r="B161" s="182" t="s">
        <v>56</v>
      </c>
      <c r="C161" s="32" t="s">
        <v>11</v>
      </c>
      <c r="D161" s="66" t="s">
        <v>127</v>
      </c>
      <c r="E161" s="63" t="s">
        <v>1292</v>
      </c>
      <c r="F161" s="173" t="s">
        <v>161</v>
      </c>
      <c r="G161" s="33" t="s">
        <v>52</v>
      </c>
      <c r="H161" s="33" t="s">
        <v>1838</v>
      </c>
      <c r="I161" s="34" t="s">
        <v>28</v>
      </c>
      <c r="J161" s="44"/>
      <c r="K161" s="35"/>
      <c r="L161" s="44"/>
      <c r="M161" s="35"/>
      <c r="N161" s="165"/>
      <c r="O161" s="145"/>
      <c r="P161" s="44"/>
      <c r="Q161" s="38" t="s">
        <v>1942</v>
      </c>
      <c r="R161" s="38" t="s">
        <v>2470</v>
      </c>
      <c r="S161" s="36" t="s">
        <v>8</v>
      </c>
      <c r="T161" s="83" t="s">
        <v>113</v>
      </c>
      <c r="U161" s="72"/>
      <c r="V161" s="190"/>
      <c r="W161" s="87" t="str">
        <f>VLOOKUP(TRIM(X161),X10:Y101,2,FALSE)</f>
        <v>Georg</v>
      </c>
      <c r="X161" s="78" t="str">
        <f t="shared" si="6"/>
        <v>16</v>
      </c>
      <c r="Y161" s="65"/>
    </row>
    <row r="162" spans="1:25" ht="30" customHeight="1" x14ac:dyDescent="0.2">
      <c r="A162" s="130" t="s">
        <v>168</v>
      </c>
      <c r="B162" s="182" t="s">
        <v>56</v>
      </c>
      <c r="C162" s="32" t="s">
        <v>11</v>
      </c>
      <c r="D162" s="66" t="s">
        <v>127</v>
      </c>
      <c r="E162" s="63" t="s">
        <v>1293</v>
      </c>
      <c r="F162" s="173" t="s">
        <v>161</v>
      </c>
      <c r="G162" s="33" t="s">
        <v>52</v>
      </c>
      <c r="H162" s="33" t="s">
        <v>998</v>
      </c>
      <c r="I162" s="34" t="s">
        <v>28</v>
      </c>
      <c r="J162" s="44"/>
      <c r="K162" s="35"/>
      <c r="L162" s="44"/>
      <c r="M162" s="35"/>
      <c r="N162" s="165"/>
      <c r="O162" s="145"/>
      <c r="P162" s="44"/>
      <c r="Q162" s="38" t="s">
        <v>1943</v>
      </c>
      <c r="R162" s="38" t="s">
        <v>2470</v>
      </c>
      <c r="S162" s="36" t="s">
        <v>8</v>
      </c>
      <c r="T162" s="83" t="s">
        <v>113</v>
      </c>
      <c r="U162" s="72"/>
      <c r="V162" s="190"/>
      <c r="W162" s="87" t="str">
        <f>VLOOKUP(TRIM(X162),X10:Y101,2,FALSE)</f>
        <v>Georg</v>
      </c>
      <c r="X162" s="78" t="str">
        <f t="shared" si="6"/>
        <v>16</v>
      </c>
      <c r="Y162" s="65"/>
    </row>
    <row r="163" spans="1:25" ht="30" customHeight="1" x14ac:dyDescent="0.2">
      <c r="A163" s="130" t="s">
        <v>168</v>
      </c>
      <c r="B163" s="182" t="s">
        <v>56</v>
      </c>
      <c r="C163" s="32" t="s">
        <v>11</v>
      </c>
      <c r="D163" s="66" t="s">
        <v>127</v>
      </c>
      <c r="E163" s="63" t="s">
        <v>1294</v>
      </c>
      <c r="F163" s="173" t="s">
        <v>161</v>
      </c>
      <c r="G163" s="33" t="s">
        <v>52</v>
      </c>
      <c r="H163" s="33" t="s">
        <v>999</v>
      </c>
      <c r="I163" s="34" t="s">
        <v>28</v>
      </c>
      <c r="J163" s="44"/>
      <c r="K163" s="35"/>
      <c r="L163" s="44"/>
      <c r="M163" s="35"/>
      <c r="N163" s="165"/>
      <c r="O163" s="145"/>
      <c r="P163" s="44"/>
      <c r="Q163" s="38" t="s">
        <v>1944</v>
      </c>
      <c r="R163" s="38" t="s">
        <v>2470</v>
      </c>
      <c r="S163" s="36" t="s">
        <v>8</v>
      </c>
      <c r="T163" s="83" t="s">
        <v>113</v>
      </c>
      <c r="U163" s="72"/>
      <c r="V163" s="190"/>
      <c r="W163" s="87" t="str">
        <f>VLOOKUP(TRIM(X163),X10:Y101,2,FALSE)</f>
        <v>Georg</v>
      </c>
      <c r="X163" s="78" t="str">
        <f t="shared" si="6"/>
        <v>16</v>
      </c>
      <c r="Y163" s="65"/>
    </row>
    <row r="164" spans="1:25" ht="30" customHeight="1" x14ac:dyDescent="0.2">
      <c r="A164" s="130" t="s">
        <v>168</v>
      </c>
      <c r="B164" s="182" t="s">
        <v>56</v>
      </c>
      <c r="C164" s="32" t="s">
        <v>11</v>
      </c>
      <c r="D164" s="66" t="s">
        <v>144</v>
      </c>
      <c r="E164" s="63" t="s">
        <v>1295</v>
      </c>
      <c r="F164" s="173" t="s">
        <v>161</v>
      </c>
      <c r="G164" s="33" t="s">
        <v>52</v>
      </c>
      <c r="H164" s="33" t="s">
        <v>1839</v>
      </c>
      <c r="I164" s="34" t="s">
        <v>28</v>
      </c>
      <c r="J164" s="44"/>
      <c r="K164" s="35"/>
      <c r="L164" s="44"/>
      <c r="M164" s="35"/>
      <c r="N164" s="165"/>
      <c r="O164" s="145"/>
      <c r="P164" s="44"/>
      <c r="Q164" s="38" t="s">
        <v>1945</v>
      </c>
      <c r="R164" s="38" t="s">
        <v>2470</v>
      </c>
      <c r="S164" s="36" t="s">
        <v>8</v>
      </c>
      <c r="T164" s="83" t="s">
        <v>113</v>
      </c>
      <c r="U164" s="72"/>
      <c r="V164" s="190"/>
      <c r="W164" s="87" t="str">
        <f>VLOOKUP(TRIM(X164),X10:Y101,2,FALSE)</f>
        <v>Georg</v>
      </c>
      <c r="X164" s="78" t="str">
        <f t="shared" si="6"/>
        <v>17</v>
      </c>
      <c r="Y164" s="65"/>
    </row>
    <row r="165" spans="1:25" ht="30" customHeight="1" x14ac:dyDescent="0.2">
      <c r="A165" s="130" t="s">
        <v>168</v>
      </c>
      <c r="B165" s="182" t="s">
        <v>56</v>
      </c>
      <c r="C165" s="32" t="s">
        <v>11</v>
      </c>
      <c r="D165" s="66" t="s">
        <v>144</v>
      </c>
      <c r="E165" s="63" t="s">
        <v>1296</v>
      </c>
      <c r="F165" s="173" t="s">
        <v>161</v>
      </c>
      <c r="G165" s="33" t="s">
        <v>52</v>
      </c>
      <c r="H165" s="33" t="s">
        <v>1000</v>
      </c>
      <c r="I165" s="34" t="s">
        <v>28</v>
      </c>
      <c r="J165" s="44"/>
      <c r="K165" s="35"/>
      <c r="L165" s="44"/>
      <c r="M165" s="35"/>
      <c r="N165" s="165"/>
      <c r="O165" s="145"/>
      <c r="P165" s="44"/>
      <c r="Q165" s="38" t="s">
        <v>1946</v>
      </c>
      <c r="R165" s="38" t="s">
        <v>2470</v>
      </c>
      <c r="S165" s="36" t="s">
        <v>8</v>
      </c>
      <c r="T165" s="83" t="s">
        <v>113</v>
      </c>
      <c r="U165" s="72"/>
      <c r="V165" s="190"/>
      <c r="W165" s="87" t="str">
        <f>VLOOKUP(TRIM(X165),X10:Y101,2,FALSE)</f>
        <v>Georg</v>
      </c>
      <c r="X165" s="78" t="str">
        <f t="shared" si="6"/>
        <v>17</v>
      </c>
      <c r="Y165" s="65"/>
    </row>
    <row r="166" spans="1:25" ht="30" customHeight="1" x14ac:dyDescent="0.2">
      <c r="A166" s="130" t="s">
        <v>168</v>
      </c>
      <c r="B166" s="182" t="s">
        <v>56</v>
      </c>
      <c r="C166" s="32" t="s">
        <v>11</v>
      </c>
      <c r="D166" s="66" t="s">
        <v>144</v>
      </c>
      <c r="E166" s="63" t="s">
        <v>1297</v>
      </c>
      <c r="F166" s="173" t="s">
        <v>161</v>
      </c>
      <c r="G166" s="33" t="s">
        <v>52</v>
      </c>
      <c r="H166" s="33" t="s">
        <v>1840</v>
      </c>
      <c r="I166" s="34" t="s">
        <v>28</v>
      </c>
      <c r="J166" s="44"/>
      <c r="K166" s="35"/>
      <c r="L166" s="44"/>
      <c r="M166" s="35"/>
      <c r="N166" s="165"/>
      <c r="O166" s="145"/>
      <c r="P166" s="44"/>
      <c r="Q166" s="38" t="s">
        <v>1947</v>
      </c>
      <c r="R166" s="38" t="s">
        <v>2470</v>
      </c>
      <c r="S166" s="36" t="s">
        <v>8</v>
      </c>
      <c r="T166" s="83" t="s">
        <v>113</v>
      </c>
      <c r="U166" s="72"/>
      <c r="V166" s="190"/>
      <c r="W166" s="87" t="str">
        <f>VLOOKUP(TRIM(X166),X10:Y101,2,FALSE)</f>
        <v>Georg</v>
      </c>
      <c r="X166" s="78" t="str">
        <f t="shared" si="6"/>
        <v>17</v>
      </c>
      <c r="Y166" s="65"/>
    </row>
    <row r="167" spans="1:25" ht="30" customHeight="1" x14ac:dyDescent="0.2">
      <c r="A167" s="130" t="s">
        <v>168</v>
      </c>
      <c r="B167" s="182" t="s">
        <v>56</v>
      </c>
      <c r="C167" s="32" t="s">
        <v>11</v>
      </c>
      <c r="D167" s="66" t="s">
        <v>144</v>
      </c>
      <c r="E167" s="63" t="s">
        <v>1298</v>
      </c>
      <c r="F167" s="173" t="s">
        <v>161</v>
      </c>
      <c r="G167" s="33" t="s">
        <v>52</v>
      </c>
      <c r="H167" s="33" t="s">
        <v>1024</v>
      </c>
      <c r="I167" s="34" t="s">
        <v>28</v>
      </c>
      <c r="J167" s="44"/>
      <c r="K167" s="35"/>
      <c r="L167" s="44"/>
      <c r="M167" s="35"/>
      <c r="N167" s="165"/>
      <c r="O167" s="145"/>
      <c r="P167" s="44"/>
      <c r="Q167" s="38" t="s">
        <v>1948</v>
      </c>
      <c r="R167" s="38" t="s">
        <v>2470</v>
      </c>
      <c r="S167" s="36" t="s">
        <v>8</v>
      </c>
      <c r="T167" s="83" t="s">
        <v>113</v>
      </c>
      <c r="U167" s="72"/>
      <c r="V167" s="190"/>
      <c r="W167" s="87" t="str">
        <f>VLOOKUP(TRIM(X167),X10:Y101,2,FALSE)</f>
        <v>Georg</v>
      </c>
      <c r="X167" s="78" t="str">
        <f t="shared" si="6"/>
        <v>17</v>
      </c>
      <c r="Y167" s="65"/>
    </row>
    <row r="168" spans="1:25" ht="30" customHeight="1" x14ac:dyDescent="0.2">
      <c r="A168" s="130" t="s">
        <v>168</v>
      </c>
      <c r="B168" s="182" t="s">
        <v>56</v>
      </c>
      <c r="C168" s="32" t="s">
        <v>11</v>
      </c>
      <c r="D168" s="66" t="s">
        <v>144</v>
      </c>
      <c r="E168" s="63" t="s">
        <v>1299</v>
      </c>
      <c r="F168" s="173" t="s">
        <v>161</v>
      </c>
      <c r="G168" s="33" t="s">
        <v>52</v>
      </c>
      <c r="H168" s="33" t="s">
        <v>1001</v>
      </c>
      <c r="I168" s="34" t="s">
        <v>28</v>
      </c>
      <c r="J168" s="44"/>
      <c r="K168" s="35"/>
      <c r="L168" s="44"/>
      <c r="M168" s="35"/>
      <c r="N168" s="165"/>
      <c r="O168" s="145"/>
      <c r="P168" s="44"/>
      <c r="Q168" s="38" t="s">
        <v>1949</v>
      </c>
      <c r="R168" s="38" t="s">
        <v>2470</v>
      </c>
      <c r="S168" s="36" t="s">
        <v>8</v>
      </c>
      <c r="T168" s="83" t="s">
        <v>113</v>
      </c>
      <c r="U168" s="72"/>
      <c r="V168" s="190"/>
      <c r="W168" s="87" t="str">
        <f>VLOOKUP(TRIM(X168),X10:Y101,2,FALSE)</f>
        <v>Georg</v>
      </c>
      <c r="X168" s="78" t="str">
        <f t="shared" si="6"/>
        <v>17</v>
      </c>
      <c r="Y168" s="65"/>
    </row>
    <row r="169" spans="1:25" ht="30" customHeight="1" x14ac:dyDescent="0.2">
      <c r="A169" s="130" t="s">
        <v>168</v>
      </c>
      <c r="B169" s="182" t="s">
        <v>56</v>
      </c>
      <c r="C169" s="32" t="s">
        <v>11</v>
      </c>
      <c r="D169" s="66" t="s">
        <v>144</v>
      </c>
      <c r="E169" s="63" t="s">
        <v>1300</v>
      </c>
      <c r="F169" s="173" t="s">
        <v>161</v>
      </c>
      <c r="G169" s="33" t="s">
        <v>52</v>
      </c>
      <c r="H169" s="33" t="s">
        <v>1002</v>
      </c>
      <c r="I169" s="34" t="s">
        <v>28</v>
      </c>
      <c r="J169" s="44"/>
      <c r="K169" s="35"/>
      <c r="L169" s="44"/>
      <c r="M169" s="35"/>
      <c r="N169" s="165"/>
      <c r="O169" s="145"/>
      <c r="P169" s="44"/>
      <c r="Q169" s="38" t="s">
        <v>1950</v>
      </c>
      <c r="R169" s="38" t="s">
        <v>2470</v>
      </c>
      <c r="S169" s="36" t="s">
        <v>8</v>
      </c>
      <c r="T169" s="83" t="s">
        <v>113</v>
      </c>
      <c r="U169" s="72"/>
      <c r="V169" s="190"/>
      <c r="W169" s="87" t="str">
        <f>VLOOKUP(TRIM(X169),X10:Y101,2,FALSE)</f>
        <v>Georg</v>
      </c>
      <c r="X169" s="78" t="str">
        <f t="shared" si="6"/>
        <v>17</v>
      </c>
      <c r="Y169" s="65"/>
    </row>
    <row r="170" spans="1:25" ht="30" customHeight="1" x14ac:dyDescent="0.2">
      <c r="A170" s="130" t="s">
        <v>168</v>
      </c>
      <c r="B170" s="182" t="s">
        <v>56</v>
      </c>
      <c r="C170" s="32" t="s">
        <v>11</v>
      </c>
      <c r="D170" s="66" t="s">
        <v>144</v>
      </c>
      <c r="E170" s="63" t="s">
        <v>1301</v>
      </c>
      <c r="F170" s="173" t="s">
        <v>161</v>
      </c>
      <c r="G170" s="33" t="s">
        <v>52</v>
      </c>
      <c r="H170" s="33" t="s">
        <v>1003</v>
      </c>
      <c r="I170" s="34" t="s">
        <v>28</v>
      </c>
      <c r="J170" s="44"/>
      <c r="K170" s="35"/>
      <c r="L170" s="44"/>
      <c r="M170" s="35"/>
      <c r="N170" s="165"/>
      <c r="O170" s="145"/>
      <c r="P170" s="44"/>
      <c r="Q170" s="38" t="s">
        <v>1951</v>
      </c>
      <c r="R170" s="38" t="s">
        <v>2470</v>
      </c>
      <c r="S170" s="36" t="s">
        <v>8</v>
      </c>
      <c r="T170" s="83" t="s">
        <v>113</v>
      </c>
      <c r="U170" s="72"/>
      <c r="V170" s="190"/>
      <c r="W170" s="87" t="str">
        <f>VLOOKUP(TRIM(X170),X10:Y101,2,FALSE)</f>
        <v>Georg</v>
      </c>
      <c r="X170" s="78" t="str">
        <f t="shared" si="6"/>
        <v>17</v>
      </c>
      <c r="Y170" s="65"/>
    </row>
    <row r="171" spans="1:25" ht="30" customHeight="1" x14ac:dyDescent="0.2">
      <c r="A171" s="130" t="s">
        <v>168</v>
      </c>
      <c r="B171" s="182" t="s">
        <v>56</v>
      </c>
      <c r="C171" s="32" t="s">
        <v>11</v>
      </c>
      <c r="D171" s="66" t="s">
        <v>144</v>
      </c>
      <c r="E171" s="63" t="s">
        <v>1302</v>
      </c>
      <c r="F171" s="173" t="s">
        <v>161</v>
      </c>
      <c r="G171" s="33" t="s">
        <v>52</v>
      </c>
      <c r="H171" s="33" t="s">
        <v>1004</v>
      </c>
      <c r="I171" s="34" t="s">
        <v>28</v>
      </c>
      <c r="J171" s="44"/>
      <c r="K171" s="35"/>
      <c r="L171" s="44"/>
      <c r="M171" s="35"/>
      <c r="N171" s="165"/>
      <c r="O171" s="145"/>
      <c r="P171" s="44"/>
      <c r="Q171" s="38" t="s">
        <v>1952</v>
      </c>
      <c r="R171" s="38" t="s">
        <v>2470</v>
      </c>
      <c r="S171" s="36" t="s">
        <v>8</v>
      </c>
      <c r="T171" s="83" t="s">
        <v>113</v>
      </c>
      <c r="U171" s="72"/>
      <c r="V171" s="190"/>
      <c r="W171" s="87" t="str">
        <f>VLOOKUP(TRIM(X171),X10:Y101,2,FALSE)</f>
        <v>Georg</v>
      </c>
      <c r="X171" s="78" t="str">
        <f t="shared" si="6"/>
        <v>17</v>
      </c>
      <c r="Y171" s="65"/>
    </row>
    <row r="172" spans="1:25" ht="30" customHeight="1" x14ac:dyDescent="0.2">
      <c r="A172" s="130" t="s">
        <v>168</v>
      </c>
      <c r="B172" s="182" t="s">
        <v>56</v>
      </c>
      <c r="C172" s="32" t="s">
        <v>11</v>
      </c>
      <c r="D172" s="66" t="s">
        <v>144</v>
      </c>
      <c r="E172" s="63" t="s">
        <v>1303</v>
      </c>
      <c r="F172" s="173" t="s">
        <v>161</v>
      </c>
      <c r="G172" s="33" t="s">
        <v>52</v>
      </c>
      <c r="H172" s="33" t="s">
        <v>1841</v>
      </c>
      <c r="I172" s="34" t="s">
        <v>28</v>
      </c>
      <c r="J172" s="44"/>
      <c r="K172" s="35"/>
      <c r="L172" s="44"/>
      <c r="M172" s="35"/>
      <c r="N172" s="165"/>
      <c r="O172" s="145"/>
      <c r="P172" s="44"/>
      <c r="Q172" s="38" t="s">
        <v>1953</v>
      </c>
      <c r="R172" s="38" t="s">
        <v>2470</v>
      </c>
      <c r="S172" s="36" t="s">
        <v>8</v>
      </c>
      <c r="T172" s="83" t="s">
        <v>113</v>
      </c>
      <c r="U172" s="72"/>
      <c r="V172" s="190"/>
      <c r="W172" s="87" t="str">
        <f>VLOOKUP(TRIM(X172),X10:Y101,2,FALSE)</f>
        <v>Georg</v>
      </c>
      <c r="X172" s="78" t="str">
        <f t="shared" si="6"/>
        <v>17</v>
      </c>
      <c r="Y172" s="65"/>
    </row>
    <row r="173" spans="1:25" ht="30" customHeight="1" x14ac:dyDescent="0.2">
      <c r="A173" s="130" t="s">
        <v>168</v>
      </c>
      <c r="B173" s="182" t="s">
        <v>56</v>
      </c>
      <c r="C173" s="32" t="s">
        <v>11</v>
      </c>
      <c r="D173" s="66" t="s">
        <v>144</v>
      </c>
      <c r="E173" s="63" t="s">
        <v>1304</v>
      </c>
      <c r="F173" s="173" t="s">
        <v>161</v>
      </c>
      <c r="G173" s="33" t="s">
        <v>52</v>
      </c>
      <c r="H173" s="33" t="s">
        <v>1842</v>
      </c>
      <c r="I173" s="34" t="s">
        <v>28</v>
      </c>
      <c r="J173" s="44"/>
      <c r="K173" s="35"/>
      <c r="L173" s="44"/>
      <c r="M173" s="35"/>
      <c r="N173" s="165"/>
      <c r="O173" s="145"/>
      <c r="P173" s="44"/>
      <c r="Q173" s="38" t="s">
        <v>1954</v>
      </c>
      <c r="R173" s="38" t="s">
        <v>2470</v>
      </c>
      <c r="S173" s="36" t="s">
        <v>8</v>
      </c>
      <c r="T173" s="83" t="s">
        <v>113</v>
      </c>
      <c r="U173" s="72"/>
      <c r="V173" s="190"/>
      <c r="W173" s="87" t="str">
        <f>VLOOKUP(TRIM(X173),X10:Y101,2,FALSE)</f>
        <v>Georg</v>
      </c>
      <c r="X173" s="78" t="str">
        <f t="shared" si="6"/>
        <v>17</v>
      </c>
      <c r="Y173" s="65"/>
    </row>
    <row r="174" spans="1:25" ht="30" customHeight="1" x14ac:dyDescent="0.2">
      <c r="A174" s="130" t="s">
        <v>168</v>
      </c>
      <c r="B174" s="182" t="s">
        <v>56</v>
      </c>
      <c r="C174" s="32" t="s">
        <v>11</v>
      </c>
      <c r="D174" s="66" t="s">
        <v>144</v>
      </c>
      <c r="E174" s="63" t="s">
        <v>1305</v>
      </c>
      <c r="F174" s="173" t="s">
        <v>161</v>
      </c>
      <c r="G174" s="33" t="s">
        <v>52</v>
      </c>
      <c r="H174" s="33" t="s">
        <v>1843</v>
      </c>
      <c r="I174" s="34" t="s">
        <v>28</v>
      </c>
      <c r="J174" s="44"/>
      <c r="K174" s="35"/>
      <c r="L174" s="44"/>
      <c r="M174" s="35"/>
      <c r="N174" s="165"/>
      <c r="O174" s="145"/>
      <c r="P174" s="44"/>
      <c r="Q174" s="38" t="s">
        <v>1955</v>
      </c>
      <c r="R174" s="38" t="s">
        <v>2470</v>
      </c>
      <c r="S174" s="36" t="s">
        <v>8</v>
      </c>
      <c r="T174" s="83" t="s">
        <v>113</v>
      </c>
      <c r="U174" s="72"/>
      <c r="V174" s="190"/>
      <c r="W174" s="87" t="str">
        <f>VLOOKUP(TRIM(X174),X10:Y101,2,FALSE)</f>
        <v>Georg</v>
      </c>
      <c r="X174" s="78" t="str">
        <f t="shared" si="6"/>
        <v>17</v>
      </c>
      <c r="Y174" s="65"/>
    </row>
    <row r="175" spans="1:25" ht="30" customHeight="1" x14ac:dyDescent="0.2">
      <c r="A175" s="130" t="s">
        <v>168</v>
      </c>
      <c r="B175" s="182" t="s">
        <v>56</v>
      </c>
      <c r="C175" s="32" t="s">
        <v>11</v>
      </c>
      <c r="D175" s="66" t="s">
        <v>144</v>
      </c>
      <c r="E175" s="63" t="s">
        <v>1306</v>
      </c>
      <c r="F175" s="173" t="s">
        <v>161</v>
      </c>
      <c r="G175" s="33" t="s">
        <v>52</v>
      </c>
      <c r="H175" s="33" t="s">
        <v>1005</v>
      </c>
      <c r="I175" s="34" t="s">
        <v>28</v>
      </c>
      <c r="J175" s="44"/>
      <c r="K175" s="35"/>
      <c r="L175" s="44"/>
      <c r="M175" s="35"/>
      <c r="N175" s="165"/>
      <c r="O175" s="145"/>
      <c r="P175" s="44"/>
      <c r="Q175" s="38" t="s">
        <v>1956</v>
      </c>
      <c r="R175" s="38" t="s">
        <v>2427</v>
      </c>
      <c r="S175" s="36" t="s">
        <v>193</v>
      </c>
      <c r="T175" s="83" t="s">
        <v>113</v>
      </c>
      <c r="U175" s="72"/>
      <c r="V175" s="190"/>
      <c r="W175" s="87" t="str">
        <f>VLOOKUP(TRIM(X175),X10:Y101,2,FALSE)</f>
        <v>Georg</v>
      </c>
      <c r="X175" s="78" t="str">
        <f t="shared" si="6"/>
        <v>17</v>
      </c>
      <c r="Y175" s="65"/>
    </row>
    <row r="176" spans="1:25" ht="30" customHeight="1" x14ac:dyDescent="0.2">
      <c r="A176" s="130" t="s">
        <v>168</v>
      </c>
      <c r="B176" s="182" t="s">
        <v>56</v>
      </c>
      <c r="C176" s="32" t="s">
        <v>11</v>
      </c>
      <c r="D176" s="66" t="s">
        <v>144</v>
      </c>
      <c r="E176" s="63" t="s">
        <v>1307</v>
      </c>
      <c r="F176" s="173" t="s">
        <v>161</v>
      </c>
      <c r="G176" s="33" t="s">
        <v>52</v>
      </c>
      <c r="H176" s="33" t="s">
        <v>1006</v>
      </c>
      <c r="I176" s="34" t="s">
        <v>28</v>
      </c>
      <c r="J176" s="44"/>
      <c r="K176" s="35"/>
      <c r="L176" s="44"/>
      <c r="M176" s="35"/>
      <c r="N176" s="165"/>
      <c r="O176" s="145"/>
      <c r="P176" s="44"/>
      <c r="Q176" s="38" t="s">
        <v>1957</v>
      </c>
      <c r="R176" s="38" t="s">
        <v>2470</v>
      </c>
      <c r="S176" s="36" t="s">
        <v>8</v>
      </c>
      <c r="T176" s="83" t="s">
        <v>113</v>
      </c>
      <c r="U176" s="72"/>
      <c r="V176" s="190"/>
      <c r="W176" s="87" t="str">
        <f>VLOOKUP(TRIM(X176),X10:Y101,2,FALSE)</f>
        <v>Georg</v>
      </c>
      <c r="X176" s="78" t="str">
        <f t="shared" si="6"/>
        <v>17</v>
      </c>
      <c r="Y176" s="65"/>
    </row>
    <row r="177" spans="1:25" ht="30" customHeight="1" x14ac:dyDescent="0.2">
      <c r="A177" s="130" t="s">
        <v>168</v>
      </c>
      <c r="B177" s="182" t="s">
        <v>56</v>
      </c>
      <c r="C177" s="32" t="s">
        <v>11</v>
      </c>
      <c r="D177" s="66" t="s">
        <v>144</v>
      </c>
      <c r="E177" s="63" t="s">
        <v>1308</v>
      </c>
      <c r="F177" s="173" t="s">
        <v>161</v>
      </c>
      <c r="G177" s="33" t="s">
        <v>52</v>
      </c>
      <c r="H177" s="33" t="s">
        <v>1025</v>
      </c>
      <c r="I177" s="34" t="s">
        <v>28</v>
      </c>
      <c r="J177" s="44"/>
      <c r="K177" s="35"/>
      <c r="L177" s="44"/>
      <c r="M177" s="35"/>
      <c r="N177" s="165"/>
      <c r="O177" s="145"/>
      <c r="P177" s="44"/>
      <c r="Q177" s="38" t="s">
        <v>1958</v>
      </c>
      <c r="R177" s="38" t="s">
        <v>2470</v>
      </c>
      <c r="S177" s="36" t="s">
        <v>8</v>
      </c>
      <c r="T177" s="83" t="s">
        <v>113</v>
      </c>
      <c r="U177" s="72"/>
      <c r="V177" s="190"/>
      <c r="W177" s="87" t="str">
        <f>VLOOKUP(TRIM(X177),X10:Y101,2,FALSE)</f>
        <v>Georg</v>
      </c>
      <c r="X177" s="78" t="str">
        <f t="shared" si="6"/>
        <v>17</v>
      </c>
      <c r="Y177" s="65"/>
    </row>
    <row r="178" spans="1:25" ht="30" customHeight="1" x14ac:dyDescent="0.2">
      <c r="A178" s="130" t="s">
        <v>168</v>
      </c>
      <c r="B178" s="182" t="s">
        <v>56</v>
      </c>
      <c r="C178" s="32" t="s">
        <v>11</v>
      </c>
      <c r="D178" s="66" t="s">
        <v>144</v>
      </c>
      <c r="E178" s="63" t="s">
        <v>1309</v>
      </c>
      <c r="F178" s="173" t="s">
        <v>161</v>
      </c>
      <c r="G178" s="33" t="s">
        <v>52</v>
      </c>
      <c r="H178" s="33" t="s">
        <v>1844</v>
      </c>
      <c r="I178" s="34" t="s">
        <v>28</v>
      </c>
      <c r="J178" s="44"/>
      <c r="K178" s="35"/>
      <c r="L178" s="44"/>
      <c r="M178" s="35"/>
      <c r="N178" s="165"/>
      <c r="O178" s="145"/>
      <c r="P178" s="44"/>
      <c r="Q178" s="38" t="s">
        <v>1959</v>
      </c>
      <c r="R178" s="38" t="s">
        <v>2470</v>
      </c>
      <c r="S178" s="36" t="s">
        <v>8</v>
      </c>
      <c r="T178" s="83" t="s">
        <v>113</v>
      </c>
      <c r="U178" s="72"/>
      <c r="V178" s="190"/>
      <c r="W178" s="87" t="str">
        <f>VLOOKUP(TRIM(X178),X10:Y101,2,FALSE)</f>
        <v>Georg</v>
      </c>
      <c r="X178" s="78" t="str">
        <f t="shared" si="6"/>
        <v>17</v>
      </c>
      <c r="Y178" s="65"/>
    </row>
    <row r="179" spans="1:25" ht="30" customHeight="1" x14ac:dyDescent="0.2">
      <c r="A179" s="130" t="s">
        <v>168</v>
      </c>
      <c r="B179" s="182" t="s">
        <v>56</v>
      </c>
      <c r="C179" s="32" t="s">
        <v>11</v>
      </c>
      <c r="D179" s="66" t="s">
        <v>144</v>
      </c>
      <c r="E179" s="63" t="s">
        <v>1310</v>
      </c>
      <c r="F179" s="173" t="s">
        <v>161</v>
      </c>
      <c r="G179" s="33" t="s">
        <v>52</v>
      </c>
      <c r="H179" s="33" t="s">
        <v>1845</v>
      </c>
      <c r="I179" s="34" t="s">
        <v>28</v>
      </c>
      <c r="J179" s="44"/>
      <c r="K179" s="35"/>
      <c r="L179" s="44"/>
      <c r="M179" s="35"/>
      <c r="N179" s="165"/>
      <c r="O179" s="145"/>
      <c r="P179" s="44"/>
      <c r="Q179" s="38" t="s">
        <v>1960</v>
      </c>
      <c r="R179" s="38" t="s">
        <v>2470</v>
      </c>
      <c r="S179" s="36" t="s">
        <v>8</v>
      </c>
      <c r="T179" s="83" t="s">
        <v>113</v>
      </c>
      <c r="U179" s="72"/>
      <c r="V179" s="190"/>
      <c r="W179" s="87" t="str">
        <f>VLOOKUP(TRIM(X179),X10:Y101,2,FALSE)</f>
        <v>Georg</v>
      </c>
      <c r="X179" s="78" t="str">
        <f t="shared" si="6"/>
        <v>17</v>
      </c>
      <c r="Y179" s="65"/>
    </row>
    <row r="180" spans="1:25" ht="30" customHeight="1" x14ac:dyDescent="0.2">
      <c r="A180" s="130" t="s">
        <v>168</v>
      </c>
      <c r="B180" s="182" t="s">
        <v>56</v>
      </c>
      <c r="C180" s="32" t="s">
        <v>11</v>
      </c>
      <c r="D180" s="66" t="s">
        <v>144</v>
      </c>
      <c r="E180" s="63" t="s">
        <v>1311</v>
      </c>
      <c r="F180" s="173" t="s">
        <v>161</v>
      </c>
      <c r="G180" s="33" t="s">
        <v>52</v>
      </c>
      <c r="H180" s="33" t="s">
        <v>1007</v>
      </c>
      <c r="I180" s="34" t="s">
        <v>28</v>
      </c>
      <c r="J180" s="44"/>
      <c r="K180" s="35"/>
      <c r="L180" s="44"/>
      <c r="M180" s="35"/>
      <c r="N180" s="165"/>
      <c r="O180" s="145"/>
      <c r="P180" s="44"/>
      <c r="Q180" s="38" t="s">
        <v>1961</v>
      </c>
      <c r="R180" s="38" t="s">
        <v>2470</v>
      </c>
      <c r="S180" s="36" t="s">
        <v>8</v>
      </c>
      <c r="T180" s="83" t="s">
        <v>113</v>
      </c>
      <c r="U180" s="72"/>
      <c r="V180" s="190"/>
      <c r="W180" s="87" t="str">
        <f>VLOOKUP(TRIM(X180),X10:Y101,2,FALSE)</f>
        <v>Georg</v>
      </c>
      <c r="X180" s="78" t="str">
        <f t="shared" si="6"/>
        <v>17</v>
      </c>
      <c r="Y180" s="65"/>
    </row>
    <row r="181" spans="1:25" ht="30" customHeight="1" x14ac:dyDescent="0.2">
      <c r="A181" s="130" t="s">
        <v>168</v>
      </c>
      <c r="B181" s="182" t="s">
        <v>56</v>
      </c>
      <c r="C181" s="32" t="s">
        <v>11</v>
      </c>
      <c r="D181" s="66" t="s">
        <v>304</v>
      </c>
      <c r="E181" s="63" t="s">
        <v>1312</v>
      </c>
      <c r="F181" s="173" t="s">
        <v>161</v>
      </c>
      <c r="G181" s="33" t="s">
        <v>52</v>
      </c>
      <c r="H181" s="33" t="s">
        <v>1846</v>
      </c>
      <c r="I181" s="34" t="s">
        <v>28</v>
      </c>
      <c r="J181" s="44"/>
      <c r="K181" s="35"/>
      <c r="L181" s="44"/>
      <c r="M181" s="35"/>
      <c r="N181" s="165"/>
      <c r="O181" s="145"/>
      <c r="P181" s="44"/>
      <c r="Q181" s="38" t="s">
        <v>1962</v>
      </c>
      <c r="R181" s="38" t="s">
        <v>2470</v>
      </c>
      <c r="S181" s="36" t="s">
        <v>8</v>
      </c>
      <c r="T181" s="83" t="s">
        <v>113</v>
      </c>
      <c r="U181" s="72"/>
      <c r="V181" s="190"/>
      <c r="W181" s="87" t="str">
        <f>VLOOKUP(TRIM(X181),X10:Y101,2,FALSE)</f>
        <v>Georg</v>
      </c>
      <c r="X181" s="78" t="str">
        <f t="shared" si="6"/>
        <v>18.2</v>
      </c>
      <c r="Y181" s="65"/>
    </row>
    <row r="182" spans="1:25" ht="30" customHeight="1" x14ac:dyDescent="0.2">
      <c r="A182" s="130" t="s">
        <v>168</v>
      </c>
      <c r="B182" s="182" t="s">
        <v>56</v>
      </c>
      <c r="C182" s="32" t="s">
        <v>11</v>
      </c>
      <c r="D182" s="66" t="s">
        <v>304</v>
      </c>
      <c r="E182" s="63" t="s">
        <v>1313</v>
      </c>
      <c r="F182" s="173" t="s">
        <v>161</v>
      </c>
      <c r="G182" s="33" t="s">
        <v>52</v>
      </c>
      <c r="H182" s="33" t="s">
        <v>1847</v>
      </c>
      <c r="I182" s="34" t="s">
        <v>28</v>
      </c>
      <c r="J182" s="44"/>
      <c r="K182" s="35"/>
      <c r="L182" s="44"/>
      <c r="M182" s="35"/>
      <c r="N182" s="165"/>
      <c r="O182" s="145"/>
      <c r="P182" s="44"/>
      <c r="Q182" s="38" t="s">
        <v>1964</v>
      </c>
      <c r="R182" s="38" t="s">
        <v>2470</v>
      </c>
      <c r="S182" s="36" t="s">
        <v>8</v>
      </c>
      <c r="T182" s="83" t="s">
        <v>113</v>
      </c>
      <c r="U182" s="72"/>
      <c r="V182" s="190"/>
      <c r="W182" s="87" t="str">
        <f>VLOOKUP(TRIM(X182),X10:Y101,2,FALSE)</f>
        <v>Georg</v>
      </c>
      <c r="X182" s="78" t="str">
        <f t="shared" si="6"/>
        <v>18.2</v>
      </c>
      <c r="Y182" s="65"/>
    </row>
    <row r="183" spans="1:25" ht="30" customHeight="1" x14ac:dyDescent="0.2">
      <c r="A183" s="130" t="s">
        <v>168</v>
      </c>
      <c r="B183" s="182" t="s">
        <v>56</v>
      </c>
      <c r="C183" s="32" t="s">
        <v>11</v>
      </c>
      <c r="D183" s="66" t="s">
        <v>304</v>
      </c>
      <c r="E183" s="63" t="s">
        <v>1314</v>
      </c>
      <c r="F183" s="173" t="s">
        <v>161</v>
      </c>
      <c r="G183" s="33" t="s">
        <v>52</v>
      </c>
      <c r="H183" s="33" t="s">
        <v>1848</v>
      </c>
      <c r="I183" s="34" t="s">
        <v>28</v>
      </c>
      <c r="J183" s="44"/>
      <c r="K183" s="35"/>
      <c r="L183" s="44"/>
      <c r="M183" s="35"/>
      <c r="N183" s="165"/>
      <c r="O183" s="145"/>
      <c r="P183" s="44"/>
      <c r="Q183" s="38" t="s">
        <v>1965</v>
      </c>
      <c r="R183" s="38" t="s">
        <v>2470</v>
      </c>
      <c r="S183" s="36" t="s">
        <v>8</v>
      </c>
      <c r="T183" s="83" t="s">
        <v>113</v>
      </c>
      <c r="U183" s="72"/>
      <c r="V183" s="190"/>
      <c r="W183" s="87" t="str">
        <f>VLOOKUP(TRIM(X183),X10:Y101,2,FALSE)</f>
        <v>Georg</v>
      </c>
      <c r="X183" s="78" t="str">
        <f t="shared" si="6"/>
        <v>18.2</v>
      </c>
      <c r="Y183" s="65"/>
    </row>
    <row r="184" spans="1:25" ht="30" customHeight="1" x14ac:dyDescent="0.2">
      <c r="A184" s="130" t="s">
        <v>168</v>
      </c>
      <c r="B184" s="182" t="s">
        <v>56</v>
      </c>
      <c r="C184" s="32" t="s">
        <v>11</v>
      </c>
      <c r="D184" s="66" t="s">
        <v>304</v>
      </c>
      <c r="E184" s="63" t="s">
        <v>1315</v>
      </c>
      <c r="F184" s="173" t="s">
        <v>161</v>
      </c>
      <c r="G184" s="33" t="s">
        <v>52</v>
      </c>
      <c r="H184" s="33" t="s">
        <v>1849</v>
      </c>
      <c r="I184" s="34" t="s">
        <v>28</v>
      </c>
      <c r="J184" s="44"/>
      <c r="K184" s="35"/>
      <c r="L184" s="44"/>
      <c r="M184" s="35"/>
      <c r="N184" s="165"/>
      <c r="O184" s="145"/>
      <c r="P184" s="44"/>
      <c r="Q184" s="38" t="s">
        <v>1966</v>
      </c>
      <c r="R184" s="38" t="s">
        <v>2470</v>
      </c>
      <c r="S184" s="36" t="s">
        <v>8</v>
      </c>
      <c r="T184" s="83" t="s">
        <v>113</v>
      </c>
      <c r="U184" s="72"/>
      <c r="V184" s="190"/>
      <c r="W184" s="87" t="str">
        <f>VLOOKUP(TRIM(X184),X10:Y101,2,FALSE)</f>
        <v>Georg</v>
      </c>
      <c r="X184" s="78" t="str">
        <f t="shared" si="6"/>
        <v>18.2</v>
      </c>
      <c r="Y184" s="65"/>
    </row>
    <row r="185" spans="1:25" ht="30" customHeight="1" x14ac:dyDescent="0.2">
      <c r="A185" s="130" t="s">
        <v>168</v>
      </c>
      <c r="B185" s="182" t="s">
        <v>56</v>
      </c>
      <c r="C185" s="32" t="s">
        <v>11</v>
      </c>
      <c r="D185" s="66" t="s">
        <v>304</v>
      </c>
      <c r="E185" s="63" t="s">
        <v>1316</v>
      </c>
      <c r="F185" s="173" t="s">
        <v>161</v>
      </c>
      <c r="G185" s="33" t="s">
        <v>52</v>
      </c>
      <c r="H185" s="33" t="s">
        <v>1850</v>
      </c>
      <c r="I185" s="34" t="s">
        <v>28</v>
      </c>
      <c r="J185" s="44"/>
      <c r="K185" s="35"/>
      <c r="L185" s="44"/>
      <c r="M185" s="35"/>
      <c r="N185" s="165"/>
      <c r="O185" s="145"/>
      <c r="P185" s="44"/>
      <c r="Q185" s="38" t="s">
        <v>1967</v>
      </c>
      <c r="R185" s="38" t="s">
        <v>2470</v>
      </c>
      <c r="S185" s="36" t="s">
        <v>8</v>
      </c>
      <c r="T185" s="83" t="s">
        <v>113</v>
      </c>
      <c r="U185" s="72"/>
      <c r="V185" s="190"/>
      <c r="W185" s="87" t="str">
        <f>VLOOKUP(TRIM(X185),X10:Y101,2,FALSE)</f>
        <v>Georg</v>
      </c>
      <c r="X185" s="78" t="str">
        <f t="shared" si="6"/>
        <v>18.2</v>
      </c>
      <c r="Y185" s="65"/>
    </row>
    <row r="186" spans="1:25" ht="30" customHeight="1" x14ac:dyDescent="0.2">
      <c r="A186" s="130" t="s">
        <v>168</v>
      </c>
      <c r="B186" s="182" t="s">
        <v>56</v>
      </c>
      <c r="C186" s="32" t="s">
        <v>11</v>
      </c>
      <c r="D186" s="66" t="s">
        <v>304</v>
      </c>
      <c r="E186" s="63" t="s">
        <v>1317</v>
      </c>
      <c r="F186" s="173" t="s">
        <v>161</v>
      </c>
      <c r="G186" s="33" t="s">
        <v>52</v>
      </c>
      <c r="H186" s="33" t="s">
        <v>1851</v>
      </c>
      <c r="I186" s="34" t="s">
        <v>28</v>
      </c>
      <c r="J186" s="44"/>
      <c r="K186" s="35"/>
      <c r="L186" s="44"/>
      <c r="M186" s="35"/>
      <c r="N186" s="165"/>
      <c r="O186" s="145"/>
      <c r="P186" s="44"/>
      <c r="Q186" s="38" t="s">
        <v>1968</v>
      </c>
      <c r="R186" s="38" t="s">
        <v>2470</v>
      </c>
      <c r="S186" s="36" t="s">
        <v>8</v>
      </c>
      <c r="T186" s="83" t="s">
        <v>113</v>
      </c>
      <c r="U186" s="72"/>
      <c r="V186" s="190"/>
      <c r="W186" s="87" t="str">
        <f>VLOOKUP(TRIM(X186),X10:Y101,2,FALSE)</f>
        <v>Georg</v>
      </c>
      <c r="X186" s="78" t="str">
        <f t="shared" si="6"/>
        <v>18.2</v>
      </c>
      <c r="Y186" s="65"/>
    </row>
    <row r="187" spans="1:25" ht="30" customHeight="1" x14ac:dyDescent="0.2">
      <c r="A187" s="130" t="s">
        <v>168</v>
      </c>
      <c r="B187" s="182" t="s">
        <v>56</v>
      </c>
      <c r="C187" s="32" t="s">
        <v>11</v>
      </c>
      <c r="D187" s="66" t="s">
        <v>304</v>
      </c>
      <c r="E187" s="63" t="s">
        <v>1318</v>
      </c>
      <c r="F187" s="173" t="s">
        <v>161</v>
      </c>
      <c r="G187" s="33" t="s">
        <v>52</v>
      </c>
      <c r="H187" s="33" t="s">
        <v>1852</v>
      </c>
      <c r="I187" s="34" t="s">
        <v>28</v>
      </c>
      <c r="J187" s="44"/>
      <c r="K187" s="35"/>
      <c r="L187" s="44"/>
      <c r="M187" s="35"/>
      <c r="N187" s="165"/>
      <c r="O187" s="145"/>
      <c r="P187" s="44"/>
      <c r="Q187" s="38" t="s">
        <v>1969</v>
      </c>
      <c r="R187" s="38" t="s">
        <v>2470</v>
      </c>
      <c r="S187" s="36" t="s">
        <v>8</v>
      </c>
      <c r="T187" s="83" t="s">
        <v>113</v>
      </c>
      <c r="U187" s="72"/>
      <c r="V187" s="190"/>
      <c r="W187" s="87" t="str">
        <f>VLOOKUP(TRIM(X187),X10:Y101,2,FALSE)</f>
        <v>Georg</v>
      </c>
      <c r="X187" s="78" t="str">
        <f t="shared" si="6"/>
        <v>18.2</v>
      </c>
      <c r="Y187" s="65"/>
    </row>
    <row r="188" spans="1:25" ht="30" customHeight="1" x14ac:dyDescent="0.2">
      <c r="A188" s="130" t="s">
        <v>168</v>
      </c>
      <c r="B188" s="182" t="s">
        <v>56</v>
      </c>
      <c r="C188" s="32" t="s">
        <v>11</v>
      </c>
      <c r="D188" s="66" t="s">
        <v>147</v>
      </c>
      <c r="E188" s="63" t="s">
        <v>1319</v>
      </c>
      <c r="F188" s="173" t="s">
        <v>161</v>
      </c>
      <c r="G188" s="33" t="s">
        <v>52</v>
      </c>
      <c r="H188" s="33" t="s">
        <v>1853</v>
      </c>
      <c r="I188" s="34" t="s">
        <v>28</v>
      </c>
      <c r="J188" s="44"/>
      <c r="K188" s="35"/>
      <c r="L188" s="44"/>
      <c r="M188" s="35"/>
      <c r="N188" s="165"/>
      <c r="O188" s="145"/>
      <c r="P188" s="44"/>
      <c r="Q188" s="38" t="s">
        <v>1970</v>
      </c>
      <c r="R188" s="38" t="s">
        <v>2470</v>
      </c>
      <c r="S188" s="36" t="s">
        <v>8</v>
      </c>
      <c r="T188" s="83" t="s">
        <v>113</v>
      </c>
      <c r="U188" s="72"/>
      <c r="V188" s="190"/>
      <c r="W188" s="87" t="str">
        <f>VLOOKUP(TRIM(X188),X10:Y101,2,FALSE)</f>
        <v>Georg</v>
      </c>
      <c r="X188" s="78" t="str">
        <f t="shared" si="6"/>
        <v>20</v>
      </c>
      <c r="Y188" s="65"/>
    </row>
    <row r="189" spans="1:25" ht="30" customHeight="1" x14ac:dyDescent="0.2">
      <c r="A189" s="130" t="s">
        <v>168</v>
      </c>
      <c r="B189" s="182" t="s">
        <v>56</v>
      </c>
      <c r="C189" s="32" t="s">
        <v>11</v>
      </c>
      <c r="D189" s="66" t="s">
        <v>304</v>
      </c>
      <c r="E189" s="63" t="s">
        <v>1320</v>
      </c>
      <c r="F189" s="173" t="s">
        <v>161</v>
      </c>
      <c r="G189" s="33" t="s">
        <v>52</v>
      </c>
      <c r="H189" s="33" t="s">
        <v>1854</v>
      </c>
      <c r="I189" s="34" t="s">
        <v>28</v>
      </c>
      <c r="J189" s="44"/>
      <c r="K189" s="35"/>
      <c r="L189" s="44"/>
      <c r="M189" s="35"/>
      <c r="N189" s="165"/>
      <c r="O189" s="145"/>
      <c r="P189" s="44"/>
      <c r="Q189" s="38" t="s">
        <v>1971</v>
      </c>
      <c r="R189" s="38" t="s">
        <v>2470</v>
      </c>
      <c r="S189" s="36" t="s">
        <v>8</v>
      </c>
      <c r="T189" s="83" t="s">
        <v>113</v>
      </c>
      <c r="U189" s="72"/>
      <c r="V189" s="190"/>
      <c r="W189" s="87" t="str">
        <f>VLOOKUP(TRIM(X189),X10:Y101,2,FALSE)</f>
        <v>Georg</v>
      </c>
      <c r="X189" s="78" t="str">
        <f t="shared" si="6"/>
        <v>18.2</v>
      </c>
      <c r="Y189" s="65"/>
    </row>
    <row r="190" spans="1:25" ht="30" customHeight="1" x14ac:dyDescent="0.2">
      <c r="A190" s="130" t="s">
        <v>168</v>
      </c>
      <c r="B190" s="182" t="s">
        <v>56</v>
      </c>
      <c r="C190" s="32" t="s">
        <v>11</v>
      </c>
      <c r="D190" s="66" t="s">
        <v>304</v>
      </c>
      <c r="E190" s="63" t="s">
        <v>1321</v>
      </c>
      <c r="F190" s="173" t="s">
        <v>161</v>
      </c>
      <c r="G190" s="33" t="s">
        <v>52</v>
      </c>
      <c r="H190" s="33" t="s">
        <v>1855</v>
      </c>
      <c r="I190" s="34" t="s">
        <v>28</v>
      </c>
      <c r="J190" s="44"/>
      <c r="K190" s="35"/>
      <c r="L190" s="44"/>
      <c r="M190" s="35"/>
      <c r="N190" s="165"/>
      <c r="O190" s="145"/>
      <c r="P190" s="44"/>
      <c r="Q190" s="38" t="s">
        <v>1972</v>
      </c>
      <c r="R190" s="38" t="s">
        <v>2470</v>
      </c>
      <c r="S190" s="36" t="s">
        <v>8</v>
      </c>
      <c r="T190" s="83" t="s">
        <v>113</v>
      </c>
      <c r="U190" s="72"/>
      <c r="V190" s="190"/>
      <c r="W190" s="87" t="str">
        <f>VLOOKUP(TRIM(X190),X10:Y101,2,FALSE)</f>
        <v>Georg</v>
      </c>
      <c r="X190" s="78" t="str">
        <f t="shared" si="6"/>
        <v>18.2</v>
      </c>
      <c r="Y190" s="65"/>
    </row>
    <row r="191" spans="1:25" ht="30" customHeight="1" x14ac:dyDescent="0.2">
      <c r="A191" s="130" t="s">
        <v>168</v>
      </c>
      <c r="B191" s="182" t="s">
        <v>56</v>
      </c>
      <c r="C191" s="32" t="s">
        <v>11</v>
      </c>
      <c r="D191" s="66" t="s">
        <v>304</v>
      </c>
      <c r="E191" s="63" t="s">
        <v>1322</v>
      </c>
      <c r="F191" s="173" t="s">
        <v>161</v>
      </c>
      <c r="G191" s="33" t="s">
        <v>52</v>
      </c>
      <c r="H191" s="33" t="s">
        <v>1856</v>
      </c>
      <c r="I191" s="34" t="s">
        <v>28</v>
      </c>
      <c r="J191" s="44"/>
      <c r="K191" s="35"/>
      <c r="L191" s="44"/>
      <c r="M191" s="35"/>
      <c r="N191" s="165"/>
      <c r="O191" s="145"/>
      <c r="P191" s="44"/>
      <c r="Q191" s="38" t="s">
        <v>1973</v>
      </c>
      <c r="R191" s="38" t="s">
        <v>2470</v>
      </c>
      <c r="S191" s="36" t="s">
        <v>8</v>
      </c>
      <c r="T191" s="83" t="s">
        <v>113</v>
      </c>
      <c r="U191" s="72"/>
      <c r="V191" s="190"/>
      <c r="W191" s="87" t="str">
        <f>VLOOKUP(TRIM(X191),X10:Y101,2,FALSE)</f>
        <v>Georg</v>
      </c>
      <c r="X191" s="78" t="str">
        <f t="shared" si="6"/>
        <v>18.2</v>
      </c>
      <c r="Y191" s="65"/>
    </row>
    <row r="192" spans="1:25" ht="30" customHeight="1" x14ac:dyDescent="0.2">
      <c r="A192" s="130" t="s">
        <v>168</v>
      </c>
      <c r="B192" s="182" t="s">
        <v>56</v>
      </c>
      <c r="C192" s="32" t="s">
        <v>11</v>
      </c>
      <c r="D192" s="66" t="s">
        <v>304</v>
      </c>
      <c r="E192" s="63" t="s">
        <v>1323</v>
      </c>
      <c r="F192" s="173" t="s">
        <v>161</v>
      </c>
      <c r="G192" s="33" t="s">
        <v>52</v>
      </c>
      <c r="H192" s="33" t="s">
        <v>1857</v>
      </c>
      <c r="I192" s="34" t="s">
        <v>28</v>
      </c>
      <c r="J192" s="44"/>
      <c r="K192" s="35"/>
      <c r="L192" s="44"/>
      <c r="M192" s="35"/>
      <c r="N192" s="165"/>
      <c r="O192" s="145"/>
      <c r="P192" s="44"/>
      <c r="Q192" s="38" t="s">
        <v>1974</v>
      </c>
      <c r="R192" s="38" t="s">
        <v>2470</v>
      </c>
      <c r="S192" s="36" t="s">
        <v>8</v>
      </c>
      <c r="T192" s="83" t="s">
        <v>113</v>
      </c>
      <c r="U192" s="72"/>
      <c r="V192" s="190"/>
      <c r="W192" s="87" t="str">
        <f>VLOOKUP(TRIM(X192),X10:Y101,2,FALSE)</f>
        <v>Georg</v>
      </c>
      <c r="X192" s="78" t="str">
        <f t="shared" si="6"/>
        <v>18.2</v>
      </c>
      <c r="Y192" s="65"/>
    </row>
    <row r="193" spans="1:25" ht="30" customHeight="1" x14ac:dyDescent="0.2">
      <c r="A193" s="130" t="s">
        <v>168</v>
      </c>
      <c r="B193" s="182" t="s">
        <v>56</v>
      </c>
      <c r="C193" s="32" t="s">
        <v>11</v>
      </c>
      <c r="D193" s="66" t="s">
        <v>304</v>
      </c>
      <c r="E193" s="63" t="s">
        <v>1324</v>
      </c>
      <c r="F193" s="173" t="s">
        <v>161</v>
      </c>
      <c r="G193" s="33" t="s">
        <v>52</v>
      </c>
      <c r="H193" s="33" t="s">
        <v>1858</v>
      </c>
      <c r="I193" s="34" t="s">
        <v>28</v>
      </c>
      <c r="J193" s="44"/>
      <c r="K193" s="35"/>
      <c r="L193" s="44"/>
      <c r="M193" s="35"/>
      <c r="N193" s="165"/>
      <c r="O193" s="145"/>
      <c r="P193" s="44"/>
      <c r="Q193" s="38" t="s">
        <v>1975</v>
      </c>
      <c r="R193" s="38" t="s">
        <v>2470</v>
      </c>
      <c r="S193" s="36" t="s">
        <v>8</v>
      </c>
      <c r="T193" s="83" t="s">
        <v>113</v>
      </c>
      <c r="U193" s="72"/>
      <c r="V193" s="190"/>
      <c r="W193" s="87" t="str">
        <f>VLOOKUP(TRIM(X193),X10:Y101,2,FALSE)</f>
        <v>Georg</v>
      </c>
      <c r="X193" s="78" t="str">
        <f t="shared" si="6"/>
        <v>18.2</v>
      </c>
      <c r="Y193" s="65"/>
    </row>
    <row r="194" spans="1:25" ht="30" customHeight="1" x14ac:dyDescent="0.2">
      <c r="A194" s="130" t="s">
        <v>168</v>
      </c>
      <c r="B194" s="182" t="s">
        <v>56</v>
      </c>
      <c r="C194" s="32" t="s">
        <v>11</v>
      </c>
      <c r="D194" s="66" t="s">
        <v>304</v>
      </c>
      <c r="E194" s="63" t="s">
        <v>1325</v>
      </c>
      <c r="F194" s="173" t="s">
        <v>161</v>
      </c>
      <c r="G194" s="33" t="s">
        <v>52</v>
      </c>
      <c r="H194" s="33" t="s">
        <v>1859</v>
      </c>
      <c r="I194" s="34" t="s">
        <v>28</v>
      </c>
      <c r="J194" s="44"/>
      <c r="K194" s="35"/>
      <c r="L194" s="44"/>
      <c r="M194" s="35"/>
      <c r="N194" s="165"/>
      <c r="O194" s="145"/>
      <c r="P194" s="44"/>
      <c r="Q194" s="38" t="s">
        <v>1976</v>
      </c>
      <c r="R194" s="38" t="s">
        <v>2470</v>
      </c>
      <c r="S194" s="36" t="s">
        <v>8</v>
      </c>
      <c r="T194" s="83" t="s">
        <v>113</v>
      </c>
      <c r="U194" s="72"/>
      <c r="V194" s="190"/>
      <c r="W194" s="87" t="str">
        <f>VLOOKUP(TRIM(X194),X10:Y101,2,FALSE)</f>
        <v>Georg</v>
      </c>
      <c r="X194" s="78" t="str">
        <f t="shared" si="6"/>
        <v>18.2</v>
      </c>
      <c r="Y194" s="65"/>
    </row>
    <row r="195" spans="1:25" ht="30" customHeight="1" x14ac:dyDescent="0.2">
      <c r="A195" s="130" t="s">
        <v>168</v>
      </c>
      <c r="B195" s="182" t="s">
        <v>56</v>
      </c>
      <c r="C195" s="32" t="s">
        <v>11</v>
      </c>
      <c r="D195" s="66" t="s">
        <v>227</v>
      </c>
      <c r="E195" s="63" t="s">
        <v>1326</v>
      </c>
      <c r="F195" s="173" t="s">
        <v>161</v>
      </c>
      <c r="G195" s="33" t="s">
        <v>52</v>
      </c>
      <c r="H195" s="33" t="s">
        <v>1860</v>
      </c>
      <c r="I195" s="34" t="s">
        <v>28</v>
      </c>
      <c r="J195" s="44"/>
      <c r="K195" s="35"/>
      <c r="L195" s="44"/>
      <c r="M195" s="35"/>
      <c r="N195" s="165"/>
      <c r="O195" s="145"/>
      <c r="P195" s="44"/>
      <c r="Q195" s="38" t="s">
        <v>1977</v>
      </c>
      <c r="R195" s="38" t="s">
        <v>2428</v>
      </c>
      <c r="S195" s="36" t="s">
        <v>8</v>
      </c>
      <c r="T195" s="83" t="s">
        <v>113</v>
      </c>
      <c r="U195" s="72"/>
      <c r="V195" s="190"/>
      <c r="W195" s="87" t="str">
        <f>VLOOKUP(TRIM(X195),X10:Y101,2,FALSE)</f>
        <v>Georg</v>
      </c>
      <c r="X195" s="78" t="str">
        <f t="shared" si="6"/>
        <v>6.2</v>
      </c>
      <c r="Y195" s="65"/>
    </row>
    <row r="196" spans="1:25" ht="30" customHeight="1" x14ac:dyDescent="0.2">
      <c r="A196" s="130" t="s">
        <v>168</v>
      </c>
      <c r="B196" s="182" t="s">
        <v>56</v>
      </c>
      <c r="C196" s="32" t="s">
        <v>11</v>
      </c>
      <c r="D196" s="66" t="s">
        <v>227</v>
      </c>
      <c r="E196" s="63" t="s">
        <v>1327</v>
      </c>
      <c r="F196" s="173" t="s">
        <v>161</v>
      </c>
      <c r="G196" s="33" t="s">
        <v>52</v>
      </c>
      <c r="H196" s="33" t="s">
        <v>1861</v>
      </c>
      <c r="I196" s="34" t="s">
        <v>28</v>
      </c>
      <c r="J196" s="44"/>
      <c r="K196" s="35"/>
      <c r="L196" s="44"/>
      <c r="M196" s="35"/>
      <c r="N196" s="165"/>
      <c r="O196" s="145"/>
      <c r="P196" s="44"/>
      <c r="Q196" s="38" t="s">
        <v>1978</v>
      </c>
      <c r="R196" s="38" t="s">
        <v>2428</v>
      </c>
      <c r="S196" s="36" t="s">
        <v>8</v>
      </c>
      <c r="T196" s="83" t="s">
        <v>113</v>
      </c>
      <c r="U196" s="72"/>
      <c r="V196" s="190"/>
      <c r="W196" s="87" t="str">
        <f>VLOOKUP(TRIM(X196),X10:Y101,2,FALSE)</f>
        <v>Georg</v>
      </c>
      <c r="X196" s="78" t="str">
        <f t="shared" si="6"/>
        <v>6.2</v>
      </c>
      <c r="Y196" s="65"/>
    </row>
    <row r="197" spans="1:25" ht="30" customHeight="1" x14ac:dyDescent="0.2">
      <c r="A197" s="130" t="s">
        <v>168</v>
      </c>
      <c r="B197" s="182" t="s">
        <v>56</v>
      </c>
      <c r="C197" s="32" t="s">
        <v>11</v>
      </c>
      <c r="D197" s="66" t="s">
        <v>265</v>
      </c>
      <c r="E197" s="63" t="s">
        <v>1328</v>
      </c>
      <c r="F197" s="173" t="s">
        <v>162</v>
      </c>
      <c r="G197" s="33" t="s">
        <v>52</v>
      </c>
      <c r="H197" s="33" t="s">
        <v>1862</v>
      </c>
      <c r="I197" s="34" t="s">
        <v>28</v>
      </c>
      <c r="J197" s="44" t="s">
        <v>1425</v>
      </c>
      <c r="K197" s="35"/>
      <c r="L197" s="44"/>
      <c r="M197" s="35"/>
      <c r="N197" s="165" t="s">
        <v>158</v>
      </c>
      <c r="O197" s="145" t="s">
        <v>280</v>
      </c>
      <c r="P197" s="44" t="s">
        <v>1426</v>
      </c>
      <c r="Q197" s="38" t="s">
        <v>1979</v>
      </c>
      <c r="R197" s="38" t="s">
        <v>2472</v>
      </c>
      <c r="S197" s="36" t="s">
        <v>192</v>
      </c>
      <c r="T197" s="83" t="s">
        <v>113</v>
      </c>
      <c r="U197" s="72"/>
      <c r="V197" s="190"/>
      <c r="W197" s="87" t="str">
        <f>VLOOKUP(TRIM(X197),X10:Y101,2,FALSE)</f>
        <v>Georg</v>
      </c>
      <c r="X197" s="78" t="str">
        <f t="shared" si="6"/>
        <v>6.8</v>
      </c>
      <c r="Y197" s="65"/>
    </row>
    <row r="198" spans="1:25" ht="30" customHeight="1" x14ac:dyDescent="0.2">
      <c r="A198" s="130" t="s">
        <v>168</v>
      </c>
      <c r="B198" s="182" t="s">
        <v>56</v>
      </c>
      <c r="C198" s="32" t="s">
        <v>11</v>
      </c>
      <c r="D198" s="66" t="s">
        <v>265</v>
      </c>
      <c r="E198" s="63" t="s">
        <v>1329</v>
      </c>
      <c r="F198" s="173" t="s">
        <v>162</v>
      </c>
      <c r="G198" s="33" t="s">
        <v>52</v>
      </c>
      <c r="H198" s="33" t="s">
        <v>1863</v>
      </c>
      <c r="I198" s="34" t="s">
        <v>28</v>
      </c>
      <c r="J198" s="44" t="s">
        <v>1391</v>
      </c>
      <c r="K198" s="35"/>
      <c r="L198" s="44"/>
      <c r="M198" s="35"/>
      <c r="N198" s="165" t="s">
        <v>158</v>
      </c>
      <c r="O198" s="145" t="s">
        <v>280</v>
      </c>
      <c r="P198" s="44" t="s">
        <v>1392</v>
      </c>
      <c r="Q198" s="38" t="s">
        <v>1980</v>
      </c>
      <c r="R198" s="38" t="s">
        <v>2470</v>
      </c>
      <c r="S198" s="36" t="s">
        <v>8</v>
      </c>
      <c r="T198" s="83" t="s">
        <v>113</v>
      </c>
      <c r="U198" s="72"/>
      <c r="V198" s="190"/>
      <c r="W198" s="87" t="str">
        <f>VLOOKUP(TRIM(X198),X10:Y101,2,FALSE)</f>
        <v>Georg</v>
      </c>
      <c r="X198" s="78" t="str">
        <f t="shared" si="6"/>
        <v>6.8</v>
      </c>
      <c r="Y198" s="65"/>
    </row>
    <row r="199" spans="1:25" ht="30" customHeight="1" x14ac:dyDescent="0.2">
      <c r="A199" s="130" t="s">
        <v>168</v>
      </c>
      <c r="B199" s="182" t="s">
        <v>56</v>
      </c>
      <c r="C199" s="32" t="s">
        <v>11</v>
      </c>
      <c r="D199" s="66" t="s">
        <v>232</v>
      </c>
      <c r="E199" s="63" t="s">
        <v>1330</v>
      </c>
      <c r="F199" s="173" t="s">
        <v>162</v>
      </c>
      <c r="G199" s="33" t="s">
        <v>25</v>
      </c>
      <c r="H199" s="33" t="s">
        <v>1864</v>
      </c>
      <c r="I199" s="34" t="s">
        <v>28</v>
      </c>
      <c r="J199" s="44" t="s">
        <v>1409</v>
      </c>
      <c r="K199" s="35"/>
      <c r="L199" s="44"/>
      <c r="M199" s="35"/>
      <c r="N199" s="165" t="s">
        <v>1865</v>
      </c>
      <c r="O199" s="145" t="s">
        <v>280</v>
      </c>
      <c r="P199" s="44" t="s">
        <v>1410</v>
      </c>
      <c r="Q199" s="38" t="s">
        <v>1981</v>
      </c>
      <c r="R199" s="38" t="s">
        <v>2468</v>
      </c>
      <c r="S199" s="36" t="s">
        <v>29</v>
      </c>
      <c r="T199" s="83" t="s">
        <v>113</v>
      </c>
      <c r="U199" s="72"/>
      <c r="V199" s="190"/>
      <c r="W199" s="87" t="str">
        <f>VLOOKUP(TRIM(X199),X10:Y101,2,FALSE)</f>
        <v>Georg</v>
      </c>
      <c r="X199" s="78" t="str">
        <f t="shared" si="6"/>
        <v>6.7</v>
      </c>
      <c r="Y199" s="65"/>
    </row>
    <row r="200" spans="1:25" ht="30" customHeight="1" x14ac:dyDescent="0.2">
      <c r="A200" s="130" t="s">
        <v>168</v>
      </c>
      <c r="B200" s="182" t="s">
        <v>56</v>
      </c>
      <c r="C200" s="32" t="s">
        <v>11</v>
      </c>
      <c r="D200" s="66" t="s">
        <v>265</v>
      </c>
      <c r="E200" s="63" t="s">
        <v>1331</v>
      </c>
      <c r="F200" s="173" t="s">
        <v>162</v>
      </c>
      <c r="G200" s="33" t="s">
        <v>52</v>
      </c>
      <c r="H200" s="33" t="s">
        <v>1866</v>
      </c>
      <c r="I200" s="34" t="s">
        <v>28</v>
      </c>
      <c r="J200" s="44" t="s">
        <v>1398</v>
      </c>
      <c r="K200" s="35"/>
      <c r="L200" s="44"/>
      <c r="M200" s="35"/>
      <c r="N200" s="165" t="s">
        <v>158</v>
      </c>
      <c r="O200" s="145" t="s">
        <v>280</v>
      </c>
      <c r="P200" s="44" t="s">
        <v>1399</v>
      </c>
      <c r="Q200" s="38" t="s">
        <v>1982</v>
      </c>
      <c r="R200" s="38" t="s">
        <v>2470</v>
      </c>
      <c r="S200" s="36" t="s">
        <v>8</v>
      </c>
      <c r="T200" s="83" t="s">
        <v>113</v>
      </c>
      <c r="U200" s="72"/>
      <c r="V200" s="190"/>
      <c r="W200" s="87" t="str">
        <f>VLOOKUP(TRIM(X200),X10:Y101,2,FALSE)</f>
        <v>Georg</v>
      </c>
      <c r="X200" s="78" t="str">
        <f t="shared" si="6"/>
        <v>6.8</v>
      </c>
      <c r="Y200" s="65"/>
    </row>
    <row r="201" spans="1:25" ht="30" customHeight="1" x14ac:dyDescent="0.2">
      <c r="A201" s="130" t="s">
        <v>168</v>
      </c>
      <c r="B201" s="182" t="s">
        <v>56</v>
      </c>
      <c r="C201" s="32" t="s">
        <v>11</v>
      </c>
      <c r="D201" s="66" t="s">
        <v>265</v>
      </c>
      <c r="E201" s="63" t="s">
        <v>1332</v>
      </c>
      <c r="F201" s="173" t="s">
        <v>162</v>
      </c>
      <c r="G201" s="33" t="s">
        <v>52</v>
      </c>
      <c r="H201" s="33" t="s">
        <v>1867</v>
      </c>
      <c r="I201" s="34" t="s">
        <v>28</v>
      </c>
      <c r="J201" s="44" t="s">
        <v>1389</v>
      </c>
      <c r="K201" s="35"/>
      <c r="L201" s="44"/>
      <c r="M201" s="35"/>
      <c r="N201" s="165" t="s">
        <v>158</v>
      </c>
      <c r="O201" s="145" t="s">
        <v>280</v>
      </c>
      <c r="P201" s="44" t="s">
        <v>1390</v>
      </c>
      <c r="Q201" s="38" t="s">
        <v>1983</v>
      </c>
      <c r="R201" s="38" t="s">
        <v>2470</v>
      </c>
      <c r="S201" s="36" t="s">
        <v>8</v>
      </c>
      <c r="T201" s="83" t="s">
        <v>113</v>
      </c>
      <c r="U201" s="72"/>
      <c r="V201" s="190"/>
      <c r="W201" s="87" t="str">
        <f>VLOOKUP(TRIM(X201),X10:Y101,2,FALSE)</f>
        <v>Georg</v>
      </c>
      <c r="X201" s="78" t="str">
        <f t="shared" si="6"/>
        <v>6.8</v>
      </c>
      <c r="Y201" s="65"/>
    </row>
    <row r="202" spans="1:25" ht="30" customHeight="1" x14ac:dyDescent="0.2">
      <c r="A202" s="130" t="s">
        <v>168</v>
      </c>
      <c r="B202" s="182" t="s">
        <v>56</v>
      </c>
      <c r="C202" s="32" t="s">
        <v>11</v>
      </c>
      <c r="D202" s="66" t="s">
        <v>265</v>
      </c>
      <c r="E202" s="63" t="s">
        <v>1333</v>
      </c>
      <c r="F202" s="173" t="s">
        <v>162</v>
      </c>
      <c r="G202" s="33" t="s">
        <v>52</v>
      </c>
      <c r="H202" s="33" t="s">
        <v>1868</v>
      </c>
      <c r="I202" s="34" t="s">
        <v>28</v>
      </c>
      <c r="J202" s="44" t="s">
        <v>1406</v>
      </c>
      <c r="K202" s="35"/>
      <c r="L202" s="44"/>
      <c r="M202" s="35"/>
      <c r="N202" s="165" t="s">
        <v>158</v>
      </c>
      <c r="O202" s="145" t="s">
        <v>280</v>
      </c>
      <c r="P202" s="44" t="s">
        <v>1027</v>
      </c>
      <c r="Q202" s="38" t="s">
        <v>1984</v>
      </c>
      <c r="R202" s="38" t="s">
        <v>2470</v>
      </c>
      <c r="S202" s="36" t="s">
        <v>8</v>
      </c>
      <c r="T202" s="83" t="s">
        <v>113</v>
      </c>
      <c r="U202" s="72"/>
      <c r="V202" s="190"/>
      <c r="W202" s="87" t="str">
        <f>VLOOKUP(TRIM(X202),X10:Y101,2,FALSE)</f>
        <v>Georg</v>
      </c>
      <c r="X202" s="78" t="str">
        <f t="shared" si="6"/>
        <v>6.8</v>
      </c>
      <c r="Y202" s="65"/>
    </row>
    <row r="203" spans="1:25" ht="30" customHeight="1" x14ac:dyDescent="0.2">
      <c r="A203" s="130" t="s">
        <v>168</v>
      </c>
      <c r="B203" s="182" t="s">
        <v>56</v>
      </c>
      <c r="C203" s="32" t="s">
        <v>11</v>
      </c>
      <c r="D203" s="66" t="s">
        <v>232</v>
      </c>
      <c r="E203" s="63" t="s">
        <v>1334</v>
      </c>
      <c r="F203" s="173" t="s">
        <v>162</v>
      </c>
      <c r="G203" s="33" t="s">
        <v>25</v>
      </c>
      <c r="H203" s="33" t="s">
        <v>1869</v>
      </c>
      <c r="I203" s="34" t="s">
        <v>28</v>
      </c>
      <c r="J203" s="44" t="s">
        <v>1412</v>
      </c>
      <c r="K203" s="35"/>
      <c r="L203" s="44"/>
      <c r="M203" s="35"/>
      <c r="N203" s="165" t="s">
        <v>1865</v>
      </c>
      <c r="O203" s="145" t="s">
        <v>280</v>
      </c>
      <c r="P203" s="44" t="s">
        <v>1413</v>
      </c>
      <c r="Q203" s="38" t="s">
        <v>1985</v>
      </c>
      <c r="R203" s="38" t="s">
        <v>2468</v>
      </c>
      <c r="S203" s="36" t="s">
        <v>29</v>
      </c>
      <c r="T203" s="83" t="s">
        <v>113</v>
      </c>
      <c r="U203" s="72"/>
      <c r="V203" s="190"/>
      <c r="W203" s="87" t="str">
        <f>VLOOKUP(TRIM(X203),X10:Y101,2,FALSE)</f>
        <v>Georg</v>
      </c>
      <c r="X203" s="78" t="str">
        <f t="shared" si="6"/>
        <v>6.7</v>
      </c>
      <c r="Y203" s="65"/>
    </row>
    <row r="204" spans="1:25" ht="30" customHeight="1" x14ac:dyDescent="0.2">
      <c r="A204" s="130" t="s">
        <v>168</v>
      </c>
      <c r="B204" s="182" t="s">
        <v>56</v>
      </c>
      <c r="C204" s="32" t="s">
        <v>11</v>
      </c>
      <c r="D204" s="66" t="s">
        <v>232</v>
      </c>
      <c r="E204" s="63" t="s">
        <v>1335</v>
      </c>
      <c r="F204" s="173" t="s">
        <v>162</v>
      </c>
      <c r="G204" s="33" t="s">
        <v>25</v>
      </c>
      <c r="H204" s="33" t="s">
        <v>1870</v>
      </c>
      <c r="I204" s="34" t="s">
        <v>28</v>
      </c>
      <c r="J204" s="44" t="s">
        <v>1404</v>
      </c>
      <c r="K204" s="35"/>
      <c r="L204" s="44"/>
      <c r="M204" s="35"/>
      <c r="N204" s="165" t="s">
        <v>1865</v>
      </c>
      <c r="O204" s="145" t="s">
        <v>280</v>
      </c>
      <c r="P204" s="44" t="s">
        <v>1405</v>
      </c>
      <c r="Q204" s="38" t="s">
        <v>1986</v>
      </c>
      <c r="R204" s="38" t="s">
        <v>2468</v>
      </c>
      <c r="S204" s="36" t="s">
        <v>29</v>
      </c>
      <c r="T204" s="83" t="s">
        <v>113</v>
      </c>
      <c r="U204" s="72"/>
      <c r="V204" s="190"/>
      <c r="W204" s="87" t="str">
        <f>VLOOKUP(TRIM(X204),X10:Y101,2,FALSE)</f>
        <v>Georg</v>
      </c>
      <c r="X204" s="78" t="str">
        <f t="shared" ref="X204:X267" si="7">IF(ISNONTEXT(D204),"" &amp; D204 &amp;"",T(D204))</f>
        <v>6.7</v>
      </c>
      <c r="Y204" s="65"/>
    </row>
    <row r="205" spans="1:25" ht="30" customHeight="1" x14ac:dyDescent="0.2">
      <c r="A205" s="130" t="s">
        <v>168</v>
      </c>
      <c r="B205" s="182" t="s">
        <v>56</v>
      </c>
      <c r="C205" s="32" t="s">
        <v>11</v>
      </c>
      <c r="D205" s="66" t="s">
        <v>232</v>
      </c>
      <c r="E205" s="63" t="s">
        <v>1336</v>
      </c>
      <c r="F205" s="173" t="s">
        <v>162</v>
      </c>
      <c r="G205" s="33" t="s">
        <v>25</v>
      </c>
      <c r="H205" s="33" t="s">
        <v>1871</v>
      </c>
      <c r="I205" s="34" t="s">
        <v>28</v>
      </c>
      <c r="J205" s="44" t="s">
        <v>1210</v>
      </c>
      <c r="K205" s="35"/>
      <c r="L205" s="44"/>
      <c r="M205" s="35"/>
      <c r="N205" s="165" t="s">
        <v>1872</v>
      </c>
      <c r="O205" s="145" t="s">
        <v>280</v>
      </c>
      <c r="P205" s="44" t="s">
        <v>1207</v>
      </c>
      <c r="Q205" s="38" t="s">
        <v>1987</v>
      </c>
      <c r="R205" s="38" t="s">
        <v>2468</v>
      </c>
      <c r="S205" s="36" t="s">
        <v>29</v>
      </c>
      <c r="T205" s="83" t="s">
        <v>113</v>
      </c>
      <c r="U205" s="72"/>
      <c r="V205" s="190"/>
      <c r="W205" s="87" t="str">
        <f>VLOOKUP(TRIM(X205),X10:Y101,2,FALSE)</f>
        <v>Georg</v>
      </c>
      <c r="X205" s="78" t="str">
        <f t="shared" si="7"/>
        <v>6.7</v>
      </c>
      <c r="Y205" s="65"/>
    </row>
    <row r="206" spans="1:25" ht="30" customHeight="1" x14ac:dyDescent="0.2">
      <c r="A206" s="130" t="s">
        <v>168</v>
      </c>
      <c r="B206" s="182" t="s">
        <v>56</v>
      </c>
      <c r="C206" s="32" t="s">
        <v>11</v>
      </c>
      <c r="D206" s="66" t="s">
        <v>265</v>
      </c>
      <c r="E206" s="63" t="s">
        <v>1337</v>
      </c>
      <c r="F206" s="173" t="s">
        <v>162</v>
      </c>
      <c r="G206" s="33" t="s">
        <v>52</v>
      </c>
      <c r="H206" s="33" t="s">
        <v>1873</v>
      </c>
      <c r="I206" s="34" t="s">
        <v>28</v>
      </c>
      <c r="J206" s="44" t="s">
        <v>1415</v>
      </c>
      <c r="K206" s="35"/>
      <c r="L206" s="44"/>
      <c r="M206" s="35"/>
      <c r="N206" s="165" t="s">
        <v>158</v>
      </c>
      <c r="O206" s="145" t="s">
        <v>280</v>
      </c>
      <c r="P206" s="44" t="s">
        <v>1204</v>
      </c>
      <c r="Q206" s="38" t="s">
        <v>1988</v>
      </c>
      <c r="R206" s="38" t="s">
        <v>2470</v>
      </c>
      <c r="S206" s="36" t="s">
        <v>8</v>
      </c>
      <c r="T206" s="83" t="s">
        <v>113</v>
      </c>
      <c r="U206" s="72"/>
      <c r="V206" s="190"/>
      <c r="W206" s="87" t="str">
        <f>VLOOKUP(TRIM(X206),X10:Y101,2,FALSE)</f>
        <v>Georg</v>
      </c>
      <c r="X206" s="78" t="str">
        <f t="shared" si="7"/>
        <v>6.8</v>
      </c>
      <c r="Y206" s="65"/>
    </row>
    <row r="207" spans="1:25" ht="30" customHeight="1" x14ac:dyDescent="0.2">
      <c r="A207" s="130" t="s">
        <v>168</v>
      </c>
      <c r="B207" s="182" t="s">
        <v>56</v>
      </c>
      <c r="C207" s="32" t="s">
        <v>11</v>
      </c>
      <c r="D207" s="66" t="s">
        <v>232</v>
      </c>
      <c r="E207" s="63" t="s">
        <v>1338</v>
      </c>
      <c r="F207" s="173" t="s">
        <v>162</v>
      </c>
      <c r="G207" s="33" t="s">
        <v>25</v>
      </c>
      <c r="H207" s="33" t="s">
        <v>1874</v>
      </c>
      <c r="I207" s="34" t="s">
        <v>28</v>
      </c>
      <c r="J207" s="44" t="s">
        <v>1408</v>
      </c>
      <c r="K207" s="35"/>
      <c r="L207" s="44"/>
      <c r="M207" s="35"/>
      <c r="N207" s="165" t="s">
        <v>1865</v>
      </c>
      <c r="O207" s="145" t="s">
        <v>280</v>
      </c>
      <c r="P207" s="44" t="s">
        <v>1205</v>
      </c>
      <c r="Q207" s="38" t="s">
        <v>1989</v>
      </c>
      <c r="R207" s="38" t="s">
        <v>2468</v>
      </c>
      <c r="S207" s="36" t="s">
        <v>29</v>
      </c>
      <c r="T207" s="83" t="s">
        <v>113</v>
      </c>
      <c r="U207" s="72"/>
      <c r="V207" s="190"/>
      <c r="W207" s="87" t="str">
        <f>VLOOKUP(TRIM(X207),X10:Y101,2,FALSE)</f>
        <v>Georg</v>
      </c>
      <c r="X207" s="78" t="str">
        <f t="shared" si="7"/>
        <v>6.7</v>
      </c>
      <c r="Y207" s="65"/>
    </row>
    <row r="208" spans="1:25" ht="30" customHeight="1" x14ac:dyDescent="0.2">
      <c r="A208" s="130" t="s">
        <v>168</v>
      </c>
      <c r="B208" s="182" t="s">
        <v>56</v>
      </c>
      <c r="C208" s="32" t="s">
        <v>11</v>
      </c>
      <c r="D208" s="66" t="s">
        <v>265</v>
      </c>
      <c r="E208" s="63" t="s">
        <v>1339</v>
      </c>
      <c r="F208" s="173" t="s">
        <v>162</v>
      </c>
      <c r="G208" s="33" t="s">
        <v>52</v>
      </c>
      <c r="H208" s="33" t="s">
        <v>1875</v>
      </c>
      <c r="I208" s="34" t="s">
        <v>28</v>
      </c>
      <c r="J208" s="44" t="s">
        <v>1402</v>
      </c>
      <c r="K208" s="35"/>
      <c r="L208" s="44"/>
      <c r="M208" s="35"/>
      <c r="N208" s="165" t="s">
        <v>158</v>
      </c>
      <c r="O208" s="145" t="s">
        <v>280</v>
      </c>
      <c r="P208" s="44" t="s">
        <v>1403</v>
      </c>
      <c r="Q208" s="38" t="s">
        <v>1990</v>
      </c>
      <c r="R208" s="38" t="s">
        <v>2470</v>
      </c>
      <c r="S208" s="36" t="s">
        <v>8</v>
      </c>
      <c r="T208" s="83" t="s">
        <v>113</v>
      </c>
      <c r="U208" s="72"/>
      <c r="V208" s="190"/>
      <c r="W208" s="87" t="str">
        <f>VLOOKUP(TRIM(X208),X10:Y101,2,FALSE)</f>
        <v>Georg</v>
      </c>
      <c r="X208" s="78" t="str">
        <f t="shared" si="7"/>
        <v>6.8</v>
      </c>
      <c r="Y208" s="65"/>
    </row>
    <row r="209" spans="1:25" ht="30" customHeight="1" x14ac:dyDescent="0.2">
      <c r="A209" s="130" t="s">
        <v>168</v>
      </c>
      <c r="B209" s="182" t="s">
        <v>56</v>
      </c>
      <c r="C209" s="32" t="s">
        <v>11</v>
      </c>
      <c r="D209" s="66" t="s">
        <v>265</v>
      </c>
      <c r="E209" s="63" t="s">
        <v>1340</v>
      </c>
      <c r="F209" s="173" t="s">
        <v>162</v>
      </c>
      <c r="G209" s="33" t="s">
        <v>52</v>
      </c>
      <c r="H209" s="33" t="s">
        <v>1876</v>
      </c>
      <c r="I209" s="34" t="s">
        <v>28</v>
      </c>
      <c r="J209" s="44" t="s">
        <v>1394</v>
      </c>
      <c r="K209" s="35"/>
      <c r="L209" s="44"/>
      <c r="M209" s="35"/>
      <c r="N209" s="165" t="s">
        <v>158</v>
      </c>
      <c r="O209" s="145" t="s">
        <v>280</v>
      </c>
      <c r="P209" s="44" t="s">
        <v>1029</v>
      </c>
      <c r="Q209" s="38" t="s">
        <v>1991</v>
      </c>
      <c r="R209" s="38" t="s">
        <v>2470</v>
      </c>
      <c r="S209" s="36" t="s">
        <v>8</v>
      </c>
      <c r="T209" s="83" t="s">
        <v>113</v>
      </c>
      <c r="U209" s="72"/>
      <c r="V209" s="190"/>
      <c r="W209" s="87" t="str">
        <f>VLOOKUP(TRIM(X209),X10:Y101,2,FALSE)</f>
        <v>Georg</v>
      </c>
      <c r="X209" s="78" t="str">
        <f t="shared" si="7"/>
        <v>6.8</v>
      </c>
      <c r="Y209" s="65"/>
    </row>
    <row r="210" spans="1:25" ht="30" customHeight="1" x14ac:dyDescent="0.2">
      <c r="A210" s="130" t="s">
        <v>168</v>
      </c>
      <c r="B210" s="182" t="s">
        <v>56</v>
      </c>
      <c r="C210" s="32" t="s">
        <v>11</v>
      </c>
      <c r="D210" s="66" t="s">
        <v>265</v>
      </c>
      <c r="E210" s="63" t="s">
        <v>1341</v>
      </c>
      <c r="F210" s="173" t="s">
        <v>162</v>
      </c>
      <c r="G210" s="33" t="s">
        <v>52</v>
      </c>
      <c r="H210" s="33" t="s">
        <v>1877</v>
      </c>
      <c r="I210" s="34" t="s">
        <v>28</v>
      </c>
      <c r="J210" s="44" t="s">
        <v>1393</v>
      </c>
      <c r="K210" s="35"/>
      <c r="L210" s="44"/>
      <c r="M210" s="35"/>
      <c r="N210" s="165" t="s">
        <v>158</v>
      </c>
      <c r="O210" s="145" t="s">
        <v>280</v>
      </c>
      <c r="P210" s="44" t="s">
        <v>1047</v>
      </c>
      <c r="Q210" s="38" t="s">
        <v>1992</v>
      </c>
      <c r="R210" s="38" t="s">
        <v>2470</v>
      </c>
      <c r="S210" s="36" t="s">
        <v>8</v>
      </c>
      <c r="T210" s="83" t="s">
        <v>113</v>
      </c>
      <c r="U210" s="72"/>
      <c r="V210" s="190"/>
      <c r="W210" s="87" t="str">
        <f>VLOOKUP(TRIM(X210),X10:Y101,2,FALSE)</f>
        <v>Georg</v>
      </c>
      <c r="X210" s="78" t="str">
        <f t="shared" si="7"/>
        <v>6.8</v>
      </c>
      <c r="Y210" s="65"/>
    </row>
    <row r="211" spans="1:25" ht="30" customHeight="1" x14ac:dyDescent="0.2">
      <c r="A211" s="130" t="s">
        <v>168</v>
      </c>
      <c r="B211" s="182" t="s">
        <v>56</v>
      </c>
      <c r="C211" s="32" t="s">
        <v>11</v>
      </c>
      <c r="D211" s="66" t="s">
        <v>265</v>
      </c>
      <c r="E211" s="63" t="s">
        <v>1342</v>
      </c>
      <c r="F211" s="173" t="s">
        <v>162</v>
      </c>
      <c r="G211" s="33" t="s">
        <v>52</v>
      </c>
      <c r="H211" s="33" t="s">
        <v>1878</v>
      </c>
      <c r="I211" s="34" t="s">
        <v>28</v>
      </c>
      <c r="J211" s="44" t="s">
        <v>1395</v>
      </c>
      <c r="K211" s="35"/>
      <c r="L211" s="44"/>
      <c r="M211" s="35"/>
      <c r="N211" s="165" t="s">
        <v>158</v>
      </c>
      <c r="O211" s="145" t="s">
        <v>280</v>
      </c>
      <c r="P211" s="44" t="s">
        <v>1028</v>
      </c>
      <c r="Q211" s="38" t="s">
        <v>1993</v>
      </c>
      <c r="R211" s="38" t="s">
        <v>2473</v>
      </c>
      <c r="S211" s="36" t="s">
        <v>8</v>
      </c>
      <c r="T211" s="83" t="s">
        <v>113</v>
      </c>
      <c r="U211" s="72"/>
      <c r="V211" s="190"/>
      <c r="W211" s="87" t="str">
        <f>VLOOKUP(TRIM(X211),X10:Y101,2,FALSE)</f>
        <v>Georg</v>
      </c>
      <c r="X211" s="78" t="str">
        <f t="shared" si="7"/>
        <v>6.8</v>
      </c>
      <c r="Y211" s="65"/>
    </row>
    <row r="212" spans="1:25" ht="30" customHeight="1" x14ac:dyDescent="0.2">
      <c r="A212" s="130" t="s">
        <v>168</v>
      </c>
      <c r="B212" s="182" t="s">
        <v>56</v>
      </c>
      <c r="C212" s="32" t="s">
        <v>11</v>
      </c>
      <c r="D212" s="66" t="s">
        <v>232</v>
      </c>
      <c r="E212" s="63" t="s">
        <v>1343</v>
      </c>
      <c r="F212" s="173" t="s">
        <v>162</v>
      </c>
      <c r="G212" s="193" t="s">
        <v>25</v>
      </c>
      <c r="H212" s="33" t="s">
        <v>1879</v>
      </c>
      <c r="I212" s="34" t="s">
        <v>28</v>
      </c>
      <c r="J212" s="44" t="s">
        <v>1401</v>
      </c>
      <c r="K212" s="35"/>
      <c r="L212" s="44"/>
      <c r="M212" s="35"/>
      <c r="N212" s="165" t="s">
        <v>158</v>
      </c>
      <c r="O212" s="145" t="s">
        <v>280</v>
      </c>
      <c r="P212" s="44" t="s">
        <v>1206</v>
      </c>
      <c r="Q212" s="38" t="s">
        <v>1994</v>
      </c>
      <c r="R212" s="38" t="s">
        <v>2474</v>
      </c>
      <c r="S212" s="36" t="s">
        <v>29</v>
      </c>
      <c r="T212" s="83" t="s">
        <v>113</v>
      </c>
      <c r="U212" s="72"/>
      <c r="V212" s="190"/>
      <c r="W212" s="87" t="str">
        <f>VLOOKUP(TRIM(X212),X10:Y101,2,FALSE)</f>
        <v>Georg</v>
      </c>
      <c r="X212" s="78" t="str">
        <f t="shared" si="7"/>
        <v>6.7</v>
      </c>
      <c r="Y212" s="65"/>
    </row>
    <row r="213" spans="1:25" ht="30" customHeight="1" x14ac:dyDescent="0.2">
      <c r="A213" s="130" t="s">
        <v>168</v>
      </c>
      <c r="B213" s="182" t="s">
        <v>56</v>
      </c>
      <c r="C213" s="32" t="s">
        <v>11</v>
      </c>
      <c r="D213" s="66" t="s">
        <v>265</v>
      </c>
      <c r="E213" s="63" t="s">
        <v>1344</v>
      </c>
      <c r="F213" s="173" t="s">
        <v>162</v>
      </c>
      <c r="G213" s="33" t="s">
        <v>52</v>
      </c>
      <c r="H213" s="33" t="s">
        <v>1880</v>
      </c>
      <c r="I213" s="34" t="s">
        <v>28</v>
      </c>
      <c r="J213" s="44" t="s">
        <v>1397</v>
      </c>
      <c r="K213" s="35"/>
      <c r="L213" s="44"/>
      <c r="M213" s="35"/>
      <c r="N213" s="165" t="s">
        <v>158</v>
      </c>
      <c r="O213" s="145" t="s">
        <v>280</v>
      </c>
      <c r="P213" s="44" t="s">
        <v>1386</v>
      </c>
      <c r="Q213" s="38" t="s">
        <v>1995</v>
      </c>
      <c r="R213" s="38" t="s">
        <v>2470</v>
      </c>
      <c r="S213" s="36" t="s">
        <v>8</v>
      </c>
      <c r="T213" s="83" t="s">
        <v>113</v>
      </c>
      <c r="U213" s="72"/>
      <c r="V213" s="190"/>
      <c r="W213" s="87" t="str">
        <f>VLOOKUP(TRIM(X213),X10:Y101,2,FALSE)</f>
        <v>Georg</v>
      </c>
      <c r="X213" s="78" t="str">
        <f t="shared" si="7"/>
        <v>6.8</v>
      </c>
      <c r="Y213" s="65"/>
    </row>
    <row r="214" spans="1:25" ht="30" customHeight="1" x14ac:dyDescent="0.2">
      <c r="A214" s="130" t="s">
        <v>168</v>
      </c>
      <c r="B214" s="182" t="s">
        <v>56</v>
      </c>
      <c r="C214" s="32" t="s">
        <v>11</v>
      </c>
      <c r="D214" s="66" t="s">
        <v>265</v>
      </c>
      <c r="E214" s="63" t="s">
        <v>1345</v>
      </c>
      <c r="F214" s="173" t="s">
        <v>162</v>
      </c>
      <c r="G214" s="33" t="s">
        <v>52</v>
      </c>
      <c r="H214" s="33" t="s">
        <v>1881</v>
      </c>
      <c r="I214" s="34" t="s">
        <v>28</v>
      </c>
      <c r="J214" s="44" t="s">
        <v>1396</v>
      </c>
      <c r="K214" s="35"/>
      <c r="L214" s="44"/>
      <c r="M214" s="35"/>
      <c r="N214" s="165" t="s">
        <v>158</v>
      </c>
      <c r="O214" s="145" t="s">
        <v>280</v>
      </c>
      <c r="P214" s="44" t="s">
        <v>1026</v>
      </c>
      <c r="Q214" s="38" t="s">
        <v>1996</v>
      </c>
      <c r="R214" s="38" t="s">
        <v>2470</v>
      </c>
      <c r="S214" s="36" t="s">
        <v>8</v>
      </c>
      <c r="T214" s="83" t="s">
        <v>113</v>
      </c>
      <c r="U214" s="72"/>
      <c r="V214" s="190"/>
      <c r="W214" s="87" t="str">
        <f>VLOOKUP(TRIM(X214),X10:Y101,2,FALSE)</f>
        <v>Georg</v>
      </c>
      <c r="X214" s="78" t="str">
        <f t="shared" si="7"/>
        <v>6.8</v>
      </c>
      <c r="Y214" s="65"/>
    </row>
    <row r="215" spans="1:25" ht="30" customHeight="1" x14ac:dyDescent="0.2">
      <c r="A215" s="130" t="s">
        <v>168</v>
      </c>
      <c r="B215" s="182" t="s">
        <v>56</v>
      </c>
      <c r="C215" s="32" t="s">
        <v>11</v>
      </c>
      <c r="D215" s="66" t="s">
        <v>265</v>
      </c>
      <c r="E215" s="63" t="s">
        <v>1346</v>
      </c>
      <c r="F215" s="173" t="s">
        <v>162</v>
      </c>
      <c r="G215" s="33" t="s">
        <v>52</v>
      </c>
      <c r="H215" s="33" t="s">
        <v>1882</v>
      </c>
      <c r="I215" s="34" t="s">
        <v>28</v>
      </c>
      <c r="J215" s="44" t="s">
        <v>1387</v>
      </c>
      <c r="K215" s="35"/>
      <c r="L215" s="44"/>
      <c r="M215" s="35"/>
      <c r="N215" s="165" t="s">
        <v>158</v>
      </c>
      <c r="O215" s="145" t="s">
        <v>280</v>
      </c>
      <c r="P215" s="44" t="s">
        <v>1388</v>
      </c>
      <c r="Q215" s="38" t="s">
        <v>1997</v>
      </c>
      <c r="R215" s="38" t="s">
        <v>2470</v>
      </c>
      <c r="S215" s="36" t="s">
        <v>8</v>
      </c>
      <c r="T215" s="83" t="s">
        <v>113</v>
      </c>
      <c r="U215" s="72"/>
      <c r="V215" s="190"/>
      <c r="W215" s="87" t="str">
        <f>VLOOKUP(TRIM(X215),X10:Y101,2,FALSE)</f>
        <v>Georg</v>
      </c>
      <c r="X215" s="78" t="str">
        <f t="shared" si="7"/>
        <v>6.8</v>
      </c>
      <c r="Y215" s="65"/>
    </row>
    <row r="216" spans="1:25" ht="30" customHeight="1" x14ac:dyDescent="0.2">
      <c r="A216" s="130" t="s">
        <v>168</v>
      </c>
      <c r="B216" s="182" t="s">
        <v>56</v>
      </c>
      <c r="C216" s="32" t="s">
        <v>11</v>
      </c>
      <c r="D216" s="66" t="s">
        <v>265</v>
      </c>
      <c r="E216" s="63" t="s">
        <v>1347</v>
      </c>
      <c r="F216" s="173" t="s">
        <v>162</v>
      </c>
      <c r="G216" s="33" t="s">
        <v>52</v>
      </c>
      <c r="H216" s="33" t="s">
        <v>1883</v>
      </c>
      <c r="I216" s="34" t="s">
        <v>28</v>
      </c>
      <c r="J216" s="44" t="s">
        <v>1407</v>
      </c>
      <c r="K216" s="35"/>
      <c r="L216" s="44"/>
      <c r="M216" s="35"/>
      <c r="N216" s="165" t="s">
        <v>158</v>
      </c>
      <c r="O216" s="145" t="s">
        <v>280</v>
      </c>
      <c r="P216" s="44" t="s">
        <v>1212</v>
      </c>
      <c r="Q216" s="38" t="s">
        <v>1998</v>
      </c>
      <c r="R216" s="38" t="s">
        <v>2470</v>
      </c>
      <c r="S216" s="36" t="s">
        <v>8</v>
      </c>
      <c r="T216" s="83" t="s">
        <v>113</v>
      </c>
      <c r="U216" s="72"/>
      <c r="V216" s="190"/>
      <c r="W216" s="87" t="str">
        <f>VLOOKUP(TRIM(X216),X10:Y101,2,FALSE)</f>
        <v>Georg</v>
      </c>
      <c r="X216" s="78" t="str">
        <f t="shared" si="7"/>
        <v>6.8</v>
      </c>
      <c r="Y216" s="65"/>
    </row>
    <row r="217" spans="1:25" ht="30" customHeight="1" x14ac:dyDescent="0.2">
      <c r="A217" s="130" t="s">
        <v>168</v>
      </c>
      <c r="B217" s="182" t="s">
        <v>56</v>
      </c>
      <c r="C217" s="32" t="s">
        <v>11</v>
      </c>
      <c r="D217" s="66" t="s">
        <v>265</v>
      </c>
      <c r="E217" s="63" t="s">
        <v>1348</v>
      </c>
      <c r="F217" s="173" t="s">
        <v>162</v>
      </c>
      <c r="G217" s="33" t="s">
        <v>52</v>
      </c>
      <c r="H217" s="33" t="s">
        <v>1884</v>
      </c>
      <c r="I217" s="34" t="s">
        <v>28</v>
      </c>
      <c r="J217" s="44" t="s">
        <v>1400</v>
      </c>
      <c r="K217" s="35"/>
      <c r="L217" s="44"/>
      <c r="M217" s="35"/>
      <c r="N217" s="165" t="s">
        <v>158</v>
      </c>
      <c r="O217" s="145" t="s">
        <v>280</v>
      </c>
      <c r="P217" s="44" t="s">
        <v>1209</v>
      </c>
      <c r="Q217" s="38" t="s">
        <v>1999</v>
      </c>
      <c r="R217" s="38" t="s">
        <v>2470</v>
      </c>
      <c r="S217" s="36" t="s">
        <v>8</v>
      </c>
      <c r="T217" s="83" t="s">
        <v>113</v>
      </c>
      <c r="U217" s="72"/>
      <c r="V217" s="190"/>
      <c r="W217" s="87" t="str">
        <f>VLOOKUP(TRIM(X217),X10:Y101,2,FALSE)</f>
        <v>Georg</v>
      </c>
      <c r="X217" s="78" t="str">
        <f t="shared" si="7"/>
        <v>6.8</v>
      </c>
      <c r="Y217" s="65"/>
    </row>
    <row r="218" spans="1:25" ht="30" customHeight="1" x14ac:dyDescent="0.2">
      <c r="A218" s="130" t="s">
        <v>168</v>
      </c>
      <c r="B218" s="182" t="s">
        <v>56</v>
      </c>
      <c r="C218" s="32" t="s">
        <v>11</v>
      </c>
      <c r="D218" s="66" t="s">
        <v>228</v>
      </c>
      <c r="E218" s="63" t="s">
        <v>1349</v>
      </c>
      <c r="F218" s="173" t="s">
        <v>163</v>
      </c>
      <c r="G218" s="33" t="s">
        <v>52</v>
      </c>
      <c r="H218" s="33" t="s">
        <v>1885</v>
      </c>
      <c r="I218" s="34" t="s">
        <v>28</v>
      </c>
      <c r="J218" s="44"/>
      <c r="K218" s="35"/>
      <c r="L218" s="44"/>
      <c r="M218" s="35"/>
      <c r="N218" s="165"/>
      <c r="O218" s="145" t="s">
        <v>280</v>
      </c>
      <c r="P218" s="44" t="s">
        <v>1466</v>
      </c>
      <c r="Q218" s="38" t="s">
        <v>1885</v>
      </c>
      <c r="R218" s="38" t="s">
        <v>2429</v>
      </c>
      <c r="S218" s="36" t="s">
        <v>192</v>
      </c>
      <c r="T218" s="83" t="s">
        <v>113</v>
      </c>
      <c r="U218" s="72"/>
      <c r="V218" s="190"/>
      <c r="W218" s="87" t="str">
        <f>VLOOKUP(TRIM(X218),X10:Y101,2,FALSE)</f>
        <v>Georg</v>
      </c>
      <c r="X218" s="78" t="str">
        <f t="shared" si="7"/>
        <v>6.3</v>
      </c>
      <c r="Y218" s="65"/>
    </row>
    <row r="219" spans="1:25" ht="30" customHeight="1" x14ac:dyDescent="0.2">
      <c r="A219" s="130" t="s">
        <v>168</v>
      </c>
      <c r="B219" s="182" t="s">
        <v>56</v>
      </c>
      <c r="C219" s="32" t="s">
        <v>11</v>
      </c>
      <c r="D219" s="66" t="s">
        <v>228</v>
      </c>
      <c r="E219" s="63" t="s">
        <v>1350</v>
      </c>
      <c r="F219" s="173" t="s">
        <v>163</v>
      </c>
      <c r="G219" s="33" t="s">
        <v>52</v>
      </c>
      <c r="H219" s="33" t="s">
        <v>1886</v>
      </c>
      <c r="I219" s="34" t="s">
        <v>28</v>
      </c>
      <c r="J219" s="44"/>
      <c r="K219" s="35"/>
      <c r="L219" s="44"/>
      <c r="M219" s="35"/>
      <c r="N219" s="165"/>
      <c r="O219" s="145" t="s">
        <v>280</v>
      </c>
      <c r="P219" s="44" t="s">
        <v>1469</v>
      </c>
      <c r="Q219" s="38" t="s">
        <v>1886</v>
      </c>
      <c r="R219" s="38" t="s">
        <v>2556</v>
      </c>
      <c r="S219" s="36" t="s">
        <v>192</v>
      </c>
      <c r="T219" s="83" t="s">
        <v>113</v>
      </c>
      <c r="U219" s="72"/>
      <c r="V219" s="190"/>
      <c r="W219" s="87" t="str">
        <f>VLOOKUP(TRIM(X219),X10:Y101,2,FALSE)</f>
        <v>Georg</v>
      </c>
      <c r="X219" s="78" t="str">
        <f t="shared" si="7"/>
        <v>6.3</v>
      </c>
      <c r="Y219" s="65"/>
    </row>
    <row r="220" spans="1:25" ht="30" customHeight="1" x14ac:dyDescent="0.2">
      <c r="A220" s="130" t="s">
        <v>168</v>
      </c>
      <c r="B220" s="182" t="s">
        <v>56</v>
      </c>
      <c r="C220" s="32" t="s">
        <v>11</v>
      </c>
      <c r="D220" s="66" t="s">
        <v>228</v>
      </c>
      <c r="E220" s="63" t="s">
        <v>1351</v>
      </c>
      <c r="F220" s="173" t="s">
        <v>163</v>
      </c>
      <c r="G220" s="33" t="s">
        <v>52</v>
      </c>
      <c r="H220" s="33" t="s">
        <v>1887</v>
      </c>
      <c r="I220" s="34" t="s">
        <v>28</v>
      </c>
      <c r="J220" s="44"/>
      <c r="K220" s="35"/>
      <c r="L220" s="44"/>
      <c r="M220" s="35"/>
      <c r="N220" s="165"/>
      <c r="O220" s="145" t="s">
        <v>280</v>
      </c>
      <c r="P220" s="44" t="s">
        <v>1467</v>
      </c>
      <c r="Q220" s="38" t="s">
        <v>1887</v>
      </c>
      <c r="R220" s="38" t="s">
        <v>2557</v>
      </c>
      <c r="S220" s="36" t="s">
        <v>192</v>
      </c>
      <c r="T220" s="83" t="s">
        <v>113</v>
      </c>
      <c r="U220" s="72"/>
      <c r="V220" s="190"/>
      <c r="W220" s="87" t="str">
        <f>VLOOKUP(TRIM(X220),X10:Y101,2,FALSE)</f>
        <v>Georg</v>
      </c>
      <c r="X220" s="78" t="str">
        <f t="shared" si="7"/>
        <v>6.3</v>
      </c>
      <c r="Y220" s="65"/>
    </row>
    <row r="221" spans="1:25" ht="30" customHeight="1" x14ac:dyDescent="0.2">
      <c r="A221" s="130" t="s">
        <v>168</v>
      </c>
      <c r="B221" s="182" t="s">
        <v>56</v>
      </c>
      <c r="C221" s="32" t="s">
        <v>11</v>
      </c>
      <c r="D221" s="66" t="s">
        <v>228</v>
      </c>
      <c r="E221" s="63" t="s">
        <v>1352</v>
      </c>
      <c r="F221" s="173" t="s">
        <v>163</v>
      </c>
      <c r="G221" s="33" t="s">
        <v>52</v>
      </c>
      <c r="H221" s="33" t="s">
        <v>1888</v>
      </c>
      <c r="I221" s="34" t="s">
        <v>28</v>
      </c>
      <c r="J221" s="44"/>
      <c r="K221" s="35"/>
      <c r="L221" s="44"/>
      <c r="M221" s="35"/>
      <c r="N221" s="165"/>
      <c r="O221" s="145" t="s">
        <v>280</v>
      </c>
      <c r="P221" s="44" t="s">
        <v>1464</v>
      </c>
      <c r="Q221" s="38" t="s">
        <v>1888</v>
      </c>
      <c r="R221" s="38" t="s">
        <v>2558</v>
      </c>
      <c r="S221" s="36" t="s">
        <v>192</v>
      </c>
      <c r="T221" s="83" t="s">
        <v>113</v>
      </c>
      <c r="U221" s="72"/>
      <c r="V221" s="190"/>
      <c r="W221" s="87" t="str">
        <f>VLOOKUP(TRIM(X221),X10:Y101,2,FALSE)</f>
        <v>Georg</v>
      </c>
      <c r="X221" s="78" t="str">
        <f t="shared" si="7"/>
        <v>6.3</v>
      </c>
      <c r="Y221" s="65"/>
    </row>
    <row r="222" spans="1:25" ht="30" customHeight="1" x14ac:dyDescent="0.2">
      <c r="A222" s="130" t="s">
        <v>168</v>
      </c>
      <c r="B222" s="182" t="s">
        <v>56</v>
      </c>
      <c r="C222" s="32" t="s">
        <v>11</v>
      </c>
      <c r="D222" s="66" t="s">
        <v>228</v>
      </c>
      <c r="E222" s="63" t="s">
        <v>1353</v>
      </c>
      <c r="F222" s="173" t="s">
        <v>163</v>
      </c>
      <c r="G222" s="33" t="s">
        <v>52</v>
      </c>
      <c r="H222" s="33" t="s">
        <v>1889</v>
      </c>
      <c r="I222" s="34" t="s">
        <v>28</v>
      </c>
      <c r="J222" s="44"/>
      <c r="K222" s="35"/>
      <c r="L222" s="44"/>
      <c r="M222" s="35"/>
      <c r="N222" s="165"/>
      <c r="O222" s="145" t="s">
        <v>280</v>
      </c>
      <c r="P222" s="44" t="s">
        <v>1472</v>
      </c>
      <c r="Q222" s="38" t="s">
        <v>1889</v>
      </c>
      <c r="R222" s="38" t="s">
        <v>2559</v>
      </c>
      <c r="S222" s="36" t="s">
        <v>192</v>
      </c>
      <c r="T222" s="83" t="s">
        <v>113</v>
      </c>
      <c r="U222" s="72"/>
      <c r="V222" s="190"/>
      <c r="W222" s="87" t="str">
        <f>VLOOKUP(TRIM(X222),X10:Y101,2,FALSE)</f>
        <v>Georg</v>
      </c>
      <c r="X222" s="78" t="str">
        <f t="shared" si="7"/>
        <v>6.3</v>
      </c>
      <c r="Y222" s="65"/>
    </row>
    <row r="223" spans="1:25" ht="30" customHeight="1" x14ac:dyDescent="0.2">
      <c r="A223" s="130" t="s">
        <v>168</v>
      </c>
      <c r="B223" s="182" t="s">
        <v>56</v>
      </c>
      <c r="C223" s="32" t="s">
        <v>11</v>
      </c>
      <c r="D223" s="66" t="s">
        <v>228</v>
      </c>
      <c r="E223" s="63" t="s">
        <v>1354</v>
      </c>
      <c r="F223" s="173" t="s">
        <v>163</v>
      </c>
      <c r="G223" s="33" t="s">
        <v>52</v>
      </c>
      <c r="H223" s="33" t="s">
        <v>1890</v>
      </c>
      <c r="I223" s="34" t="s">
        <v>28</v>
      </c>
      <c r="J223" s="44"/>
      <c r="K223" s="35"/>
      <c r="L223" s="44"/>
      <c r="M223" s="35"/>
      <c r="N223" s="165"/>
      <c r="O223" s="145" t="s">
        <v>280</v>
      </c>
      <c r="P223" s="44" t="s">
        <v>1468</v>
      </c>
      <c r="Q223" s="38" t="s">
        <v>1890</v>
      </c>
      <c r="R223" s="38" t="s">
        <v>2560</v>
      </c>
      <c r="S223" s="36" t="s">
        <v>192</v>
      </c>
      <c r="T223" s="83" t="s">
        <v>113</v>
      </c>
      <c r="U223" s="72"/>
      <c r="V223" s="190"/>
      <c r="W223" s="87" t="str">
        <f>VLOOKUP(TRIM(X223),X10:Y101,2,FALSE)</f>
        <v>Georg</v>
      </c>
      <c r="X223" s="78" t="str">
        <f t="shared" si="7"/>
        <v>6.3</v>
      </c>
      <c r="Y223" s="65"/>
    </row>
    <row r="224" spans="1:25" ht="30" customHeight="1" x14ac:dyDescent="0.2">
      <c r="A224" s="130" t="s">
        <v>168</v>
      </c>
      <c r="B224" s="182" t="s">
        <v>56</v>
      </c>
      <c r="C224" s="32" t="s">
        <v>11</v>
      </c>
      <c r="D224" s="66" t="s">
        <v>228</v>
      </c>
      <c r="E224" s="63" t="s">
        <v>1355</v>
      </c>
      <c r="F224" s="173" t="s">
        <v>163</v>
      </c>
      <c r="G224" s="33" t="s">
        <v>52</v>
      </c>
      <c r="H224" s="33" t="s">
        <v>1891</v>
      </c>
      <c r="I224" s="34" t="s">
        <v>28</v>
      </c>
      <c r="J224" s="44"/>
      <c r="K224" s="35"/>
      <c r="L224" s="44"/>
      <c r="M224" s="35"/>
      <c r="N224" s="165"/>
      <c r="O224" s="145" t="s">
        <v>280</v>
      </c>
      <c r="P224" s="44" t="s">
        <v>1458</v>
      </c>
      <c r="Q224" s="38" t="s">
        <v>1891</v>
      </c>
      <c r="R224" s="38" t="s">
        <v>2561</v>
      </c>
      <c r="S224" s="36" t="s">
        <v>192</v>
      </c>
      <c r="T224" s="83" t="s">
        <v>113</v>
      </c>
      <c r="U224" s="72"/>
      <c r="V224" s="190"/>
      <c r="W224" s="87" t="str">
        <f>VLOOKUP(TRIM(X224),X10:Y101,2,FALSE)</f>
        <v>Georg</v>
      </c>
      <c r="X224" s="78" t="str">
        <f t="shared" si="7"/>
        <v>6.3</v>
      </c>
      <c r="Y224" s="65"/>
    </row>
    <row r="225" spans="1:25" ht="30" customHeight="1" x14ac:dyDescent="0.2">
      <c r="A225" s="130" t="s">
        <v>168</v>
      </c>
      <c r="B225" s="182" t="s">
        <v>56</v>
      </c>
      <c r="C225" s="32" t="s">
        <v>11</v>
      </c>
      <c r="D225" s="66" t="s">
        <v>228</v>
      </c>
      <c r="E225" s="63" t="s">
        <v>1356</v>
      </c>
      <c r="F225" s="173" t="s">
        <v>163</v>
      </c>
      <c r="G225" s="33" t="s">
        <v>52</v>
      </c>
      <c r="H225" s="33" t="s">
        <v>1892</v>
      </c>
      <c r="I225" s="34" t="s">
        <v>28</v>
      </c>
      <c r="J225" s="44"/>
      <c r="K225" s="35"/>
      <c r="L225" s="44"/>
      <c r="M225" s="35"/>
      <c r="N225" s="165"/>
      <c r="O225" s="145" t="s">
        <v>280</v>
      </c>
      <c r="P225" s="44" t="s">
        <v>1465</v>
      </c>
      <c r="Q225" s="38" t="s">
        <v>1892</v>
      </c>
      <c r="R225" s="38" t="s">
        <v>2562</v>
      </c>
      <c r="S225" s="36" t="s">
        <v>192</v>
      </c>
      <c r="T225" s="83" t="s">
        <v>113</v>
      </c>
      <c r="U225" s="72"/>
      <c r="V225" s="190"/>
      <c r="W225" s="87" t="str">
        <f>VLOOKUP(TRIM(X225),X10:Y101,2,FALSE)</f>
        <v>Georg</v>
      </c>
      <c r="X225" s="78" t="str">
        <f t="shared" si="7"/>
        <v>6.3</v>
      </c>
      <c r="Y225" s="65"/>
    </row>
    <row r="226" spans="1:25" ht="30" customHeight="1" x14ac:dyDescent="0.2">
      <c r="A226" s="130" t="s">
        <v>168</v>
      </c>
      <c r="B226" s="182" t="s">
        <v>56</v>
      </c>
      <c r="C226" s="32" t="s">
        <v>11</v>
      </c>
      <c r="D226" s="66" t="s">
        <v>228</v>
      </c>
      <c r="E226" s="63" t="s">
        <v>1357</v>
      </c>
      <c r="F226" s="173" t="s">
        <v>163</v>
      </c>
      <c r="G226" s="33" t="s">
        <v>52</v>
      </c>
      <c r="H226" s="33" t="s">
        <v>1893</v>
      </c>
      <c r="I226" s="34" t="s">
        <v>28</v>
      </c>
      <c r="J226" s="44"/>
      <c r="K226" s="35"/>
      <c r="L226" s="44"/>
      <c r="M226" s="35"/>
      <c r="N226" s="165"/>
      <c r="O226" s="145" t="s">
        <v>280</v>
      </c>
      <c r="P226" s="44" t="s">
        <v>1470</v>
      </c>
      <c r="Q226" s="38" t="s">
        <v>1893</v>
      </c>
      <c r="R226" s="38" t="s">
        <v>2563</v>
      </c>
      <c r="S226" s="36" t="s">
        <v>192</v>
      </c>
      <c r="T226" s="83" t="s">
        <v>113</v>
      </c>
      <c r="U226" s="72"/>
      <c r="V226" s="190"/>
      <c r="W226" s="87" t="str">
        <f>VLOOKUP(TRIM(X226),X10:Y101,2,FALSE)</f>
        <v>Georg</v>
      </c>
      <c r="X226" s="78" t="str">
        <f t="shared" si="7"/>
        <v>6.3</v>
      </c>
      <c r="Y226" s="65"/>
    </row>
    <row r="227" spans="1:25" ht="30" customHeight="1" x14ac:dyDescent="0.2">
      <c r="A227" s="130" t="s">
        <v>168</v>
      </c>
      <c r="B227" s="182" t="s">
        <v>56</v>
      </c>
      <c r="C227" s="32" t="s">
        <v>11</v>
      </c>
      <c r="D227" s="66" t="s">
        <v>228</v>
      </c>
      <c r="E227" s="63" t="s">
        <v>1358</v>
      </c>
      <c r="F227" s="173" t="s">
        <v>163</v>
      </c>
      <c r="G227" s="33" t="s">
        <v>52</v>
      </c>
      <c r="H227" s="33" t="s">
        <v>1894</v>
      </c>
      <c r="I227" s="34" t="s">
        <v>28</v>
      </c>
      <c r="J227" s="44"/>
      <c r="K227" s="35"/>
      <c r="L227" s="44"/>
      <c r="M227" s="35"/>
      <c r="N227" s="165"/>
      <c r="O227" s="145" t="s">
        <v>280</v>
      </c>
      <c r="P227" s="44" t="s">
        <v>1471</v>
      </c>
      <c r="Q227" s="38" t="s">
        <v>1894</v>
      </c>
      <c r="R227" s="38" t="s">
        <v>2564</v>
      </c>
      <c r="S227" s="36" t="s">
        <v>192</v>
      </c>
      <c r="T227" s="83" t="s">
        <v>113</v>
      </c>
      <c r="U227" s="72"/>
      <c r="V227" s="190"/>
      <c r="W227" s="87" t="str">
        <f>VLOOKUP(TRIM(X227),X10:Y101,2,FALSE)</f>
        <v>Georg</v>
      </c>
      <c r="X227" s="78" t="str">
        <f t="shared" si="7"/>
        <v>6.3</v>
      </c>
      <c r="Y227" s="65"/>
    </row>
    <row r="228" spans="1:25" ht="30" customHeight="1" x14ac:dyDescent="0.2">
      <c r="A228" s="130"/>
      <c r="B228" s="182" t="s">
        <v>56</v>
      </c>
      <c r="C228" s="32" t="s">
        <v>51</v>
      </c>
      <c r="D228" s="66" t="s">
        <v>60</v>
      </c>
      <c r="E228" s="63" t="s">
        <v>1359</v>
      </c>
      <c r="F228" s="173" t="s">
        <v>159</v>
      </c>
      <c r="G228" s="59" t="s">
        <v>52</v>
      </c>
      <c r="H228" s="59" t="s">
        <v>1895</v>
      </c>
      <c r="I228" s="60" t="s">
        <v>28</v>
      </c>
      <c r="J228" s="61"/>
      <c r="K228" s="115"/>
      <c r="L228" s="61"/>
      <c r="M228" s="115"/>
      <c r="N228" s="61"/>
      <c r="O228" s="148" t="s">
        <v>280</v>
      </c>
      <c r="P228" s="61"/>
      <c r="Q228" s="54" t="s">
        <v>1911</v>
      </c>
      <c r="R228" s="54" t="s">
        <v>1896</v>
      </c>
      <c r="S228" s="58" t="s">
        <v>57</v>
      </c>
      <c r="T228" s="83" t="s">
        <v>113</v>
      </c>
      <c r="U228" s="72"/>
      <c r="V228" s="190"/>
      <c r="W228" s="87" t="str">
        <f>VLOOKUP(TRIM(X228),X10:Y101,2,FALSE)</f>
        <v>Withdrawn</v>
      </c>
      <c r="X228" s="78" t="str">
        <f t="shared" si="7"/>
        <v>99</v>
      </c>
      <c r="Y228" s="65"/>
    </row>
    <row r="229" spans="1:25" ht="30" customHeight="1" x14ac:dyDescent="0.2">
      <c r="A229" s="130" t="s">
        <v>168</v>
      </c>
      <c r="B229" s="182" t="s">
        <v>56</v>
      </c>
      <c r="C229" s="32" t="s">
        <v>11</v>
      </c>
      <c r="D229" s="66" t="s">
        <v>227</v>
      </c>
      <c r="E229" s="63" t="s">
        <v>1360</v>
      </c>
      <c r="F229" s="173" t="s">
        <v>159</v>
      </c>
      <c r="G229" s="33" t="s">
        <v>52</v>
      </c>
      <c r="H229" s="33" t="s">
        <v>1897</v>
      </c>
      <c r="I229" s="34" t="s">
        <v>28</v>
      </c>
      <c r="J229" s="44"/>
      <c r="K229" s="35"/>
      <c r="L229" s="44"/>
      <c r="M229" s="35"/>
      <c r="N229" s="165"/>
      <c r="O229" s="145" t="s">
        <v>280</v>
      </c>
      <c r="P229" s="44"/>
      <c r="Q229" s="38" t="s">
        <v>1897</v>
      </c>
      <c r="R229" s="38" t="s">
        <v>2565</v>
      </c>
      <c r="S229" s="36" t="s">
        <v>192</v>
      </c>
      <c r="T229" s="83" t="s">
        <v>113</v>
      </c>
      <c r="U229" s="72"/>
      <c r="V229" s="190"/>
      <c r="W229" s="87" t="str">
        <f>VLOOKUP(TRIM(X229),X10:Y101,2,FALSE)</f>
        <v>Georg</v>
      </c>
      <c r="X229" s="78" t="str">
        <f t="shared" si="7"/>
        <v>6.2</v>
      </c>
      <c r="Y229" s="65"/>
    </row>
    <row r="230" spans="1:25" ht="30" customHeight="1" x14ac:dyDescent="0.2">
      <c r="A230" s="130" t="s">
        <v>168</v>
      </c>
      <c r="B230" s="182" t="s">
        <v>56</v>
      </c>
      <c r="C230" s="32" t="s">
        <v>11</v>
      </c>
      <c r="D230" s="66" t="s">
        <v>227</v>
      </c>
      <c r="E230" s="63" t="s">
        <v>1361</v>
      </c>
      <c r="F230" s="173" t="s">
        <v>159</v>
      </c>
      <c r="G230" s="33" t="s">
        <v>52</v>
      </c>
      <c r="H230" s="33" t="s">
        <v>1898</v>
      </c>
      <c r="I230" s="34" t="s">
        <v>28</v>
      </c>
      <c r="J230" s="44"/>
      <c r="K230" s="35"/>
      <c r="L230" s="44"/>
      <c r="M230" s="35"/>
      <c r="N230" s="165"/>
      <c r="O230" s="145" t="s">
        <v>280</v>
      </c>
      <c r="P230" s="44"/>
      <c r="Q230" s="38" t="s">
        <v>1898</v>
      </c>
      <c r="R230" s="38" t="s">
        <v>2495</v>
      </c>
      <c r="S230" s="36" t="s">
        <v>192</v>
      </c>
      <c r="T230" s="83" t="s">
        <v>113</v>
      </c>
      <c r="U230" s="72"/>
      <c r="V230" s="190"/>
      <c r="W230" s="87" t="str">
        <f>VLOOKUP(TRIM(X230),X10:Y101,2,FALSE)</f>
        <v>Georg</v>
      </c>
      <c r="X230" s="78" t="str">
        <f t="shared" si="7"/>
        <v>6.2</v>
      </c>
      <c r="Y230" s="65"/>
    </row>
    <row r="231" spans="1:25" ht="30" customHeight="1" x14ac:dyDescent="0.2">
      <c r="A231" s="130" t="s">
        <v>168</v>
      </c>
      <c r="B231" s="182" t="s">
        <v>56</v>
      </c>
      <c r="C231" s="32" t="s">
        <v>11</v>
      </c>
      <c r="D231" s="66" t="s">
        <v>227</v>
      </c>
      <c r="E231" s="63" t="s">
        <v>1362</v>
      </c>
      <c r="F231" s="173" t="s">
        <v>159</v>
      </c>
      <c r="G231" s="33" t="s">
        <v>52</v>
      </c>
      <c r="H231" s="33" t="s">
        <v>1899</v>
      </c>
      <c r="I231" s="34" t="s">
        <v>28</v>
      </c>
      <c r="J231" s="44"/>
      <c r="K231" s="35"/>
      <c r="L231" s="44"/>
      <c r="M231" s="35"/>
      <c r="N231" s="165"/>
      <c r="O231" s="145" t="s">
        <v>280</v>
      </c>
      <c r="P231" s="44"/>
      <c r="Q231" s="38" t="s">
        <v>1899</v>
      </c>
      <c r="R231" s="38" t="s">
        <v>2496</v>
      </c>
      <c r="S231" s="36" t="s">
        <v>192</v>
      </c>
      <c r="T231" s="83" t="s">
        <v>113</v>
      </c>
      <c r="U231" s="72"/>
      <c r="V231" s="190"/>
      <c r="W231" s="87" t="str">
        <f>VLOOKUP(TRIM(X231),X10:Y101,2,FALSE)</f>
        <v>Georg</v>
      </c>
      <c r="X231" s="78" t="str">
        <f t="shared" si="7"/>
        <v>6.2</v>
      </c>
      <c r="Y231" s="65"/>
    </row>
    <row r="232" spans="1:25" ht="30" customHeight="1" x14ac:dyDescent="0.2">
      <c r="A232" s="130" t="s">
        <v>168</v>
      </c>
      <c r="B232" s="182" t="s">
        <v>56</v>
      </c>
      <c r="C232" s="32" t="s">
        <v>11</v>
      </c>
      <c r="D232" s="66" t="s">
        <v>227</v>
      </c>
      <c r="E232" s="63" t="s">
        <v>1363</v>
      </c>
      <c r="F232" s="173" t="s">
        <v>159</v>
      </c>
      <c r="G232" s="33" t="s">
        <v>52</v>
      </c>
      <c r="H232" s="33" t="s">
        <v>1900</v>
      </c>
      <c r="I232" s="34" t="s">
        <v>28</v>
      </c>
      <c r="J232" s="44"/>
      <c r="K232" s="35"/>
      <c r="L232" s="44"/>
      <c r="M232" s="35"/>
      <c r="N232" s="165"/>
      <c r="O232" s="145" t="s">
        <v>280</v>
      </c>
      <c r="P232" s="44"/>
      <c r="Q232" s="38" t="s">
        <v>1900</v>
      </c>
      <c r="R232" s="38" t="s">
        <v>2566</v>
      </c>
      <c r="S232" s="36" t="s">
        <v>192</v>
      </c>
      <c r="T232" s="83" t="s">
        <v>113</v>
      </c>
      <c r="U232" s="72"/>
      <c r="V232" s="190"/>
      <c r="W232" s="87" t="str">
        <f>VLOOKUP(TRIM(X232),X10:Y101,2,FALSE)</f>
        <v>Georg</v>
      </c>
      <c r="X232" s="78" t="str">
        <f t="shared" si="7"/>
        <v>6.2</v>
      </c>
      <c r="Y232" s="65"/>
    </row>
    <row r="233" spans="1:25" ht="30" customHeight="1" x14ac:dyDescent="0.2">
      <c r="A233" s="130" t="s">
        <v>168</v>
      </c>
      <c r="B233" s="182" t="s">
        <v>56</v>
      </c>
      <c r="C233" s="32" t="s">
        <v>11</v>
      </c>
      <c r="D233" s="66" t="s">
        <v>227</v>
      </c>
      <c r="E233" s="63" t="s">
        <v>1364</v>
      </c>
      <c r="F233" s="173" t="s">
        <v>159</v>
      </c>
      <c r="G233" s="33" t="s">
        <v>52</v>
      </c>
      <c r="H233" s="33" t="s">
        <v>1901</v>
      </c>
      <c r="I233" s="34" t="s">
        <v>28</v>
      </c>
      <c r="J233" s="44"/>
      <c r="K233" s="35"/>
      <c r="L233" s="44"/>
      <c r="M233" s="35"/>
      <c r="N233" s="165"/>
      <c r="O233" s="145" t="s">
        <v>280</v>
      </c>
      <c r="P233" s="44"/>
      <c r="Q233" s="38" t="s">
        <v>1901</v>
      </c>
      <c r="R233" s="38" t="s">
        <v>2497</v>
      </c>
      <c r="S233" s="36" t="s">
        <v>192</v>
      </c>
      <c r="T233" s="83" t="s">
        <v>113</v>
      </c>
      <c r="U233" s="72"/>
      <c r="V233" s="190"/>
      <c r="W233" s="87" t="str">
        <f>VLOOKUP(TRIM(X233),X10:Y101,2,FALSE)</f>
        <v>Georg</v>
      </c>
      <c r="X233" s="78" t="str">
        <f t="shared" si="7"/>
        <v>6.2</v>
      </c>
      <c r="Y233" s="65"/>
    </row>
    <row r="234" spans="1:25" ht="30" customHeight="1" x14ac:dyDescent="0.2">
      <c r="A234" s="130" t="s">
        <v>168</v>
      </c>
      <c r="B234" s="182" t="s">
        <v>56</v>
      </c>
      <c r="C234" s="32" t="s">
        <v>11</v>
      </c>
      <c r="D234" s="66" t="s">
        <v>227</v>
      </c>
      <c r="E234" s="63" t="s">
        <v>1365</v>
      </c>
      <c r="F234" s="173" t="s">
        <v>159</v>
      </c>
      <c r="G234" s="33" t="s">
        <v>52</v>
      </c>
      <c r="H234" s="33" t="s">
        <v>1902</v>
      </c>
      <c r="I234" s="34" t="s">
        <v>28</v>
      </c>
      <c r="J234" s="44"/>
      <c r="K234" s="35"/>
      <c r="L234" s="44"/>
      <c r="M234" s="35"/>
      <c r="N234" s="165"/>
      <c r="O234" s="145" t="s">
        <v>280</v>
      </c>
      <c r="P234" s="44"/>
      <c r="Q234" s="38" t="s">
        <v>1902</v>
      </c>
      <c r="R234" s="38" t="s">
        <v>2498</v>
      </c>
      <c r="S234" s="36" t="s">
        <v>192</v>
      </c>
      <c r="T234" s="83" t="s">
        <v>113</v>
      </c>
      <c r="U234" s="72"/>
      <c r="V234" s="190"/>
      <c r="W234" s="87" t="str">
        <f>VLOOKUP(TRIM(X234),X10:Y101,2,FALSE)</f>
        <v>Georg</v>
      </c>
      <c r="X234" s="78" t="str">
        <f t="shared" si="7"/>
        <v>6.2</v>
      </c>
      <c r="Y234" s="65"/>
    </row>
    <row r="235" spans="1:25" ht="30" customHeight="1" x14ac:dyDescent="0.2">
      <c r="A235" s="130" t="s">
        <v>168</v>
      </c>
      <c r="B235" s="182" t="s">
        <v>56</v>
      </c>
      <c r="C235" s="32" t="s">
        <v>11</v>
      </c>
      <c r="D235" s="66" t="s">
        <v>227</v>
      </c>
      <c r="E235" s="63" t="s">
        <v>1366</v>
      </c>
      <c r="F235" s="173" t="s">
        <v>159</v>
      </c>
      <c r="G235" s="33" t="s">
        <v>52</v>
      </c>
      <c r="H235" s="33" t="s">
        <v>1903</v>
      </c>
      <c r="I235" s="34" t="s">
        <v>28</v>
      </c>
      <c r="J235" s="44"/>
      <c r="K235" s="35"/>
      <c r="L235" s="44"/>
      <c r="M235" s="35"/>
      <c r="N235" s="165"/>
      <c r="O235" s="145" t="s">
        <v>280</v>
      </c>
      <c r="P235" s="44"/>
      <c r="Q235" s="38" t="s">
        <v>1903</v>
      </c>
      <c r="R235" s="38" t="s">
        <v>2499</v>
      </c>
      <c r="S235" s="36" t="s">
        <v>192</v>
      </c>
      <c r="T235" s="83" t="s">
        <v>113</v>
      </c>
      <c r="U235" s="72"/>
      <c r="V235" s="190"/>
      <c r="W235" s="87" t="str">
        <f>VLOOKUP(TRIM(X235),X10:Y101,2,FALSE)</f>
        <v>Georg</v>
      </c>
      <c r="X235" s="78" t="str">
        <f t="shared" si="7"/>
        <v>6.2</v>
      </c>
      <c r="Y235" s="65"/>
    </row>
    <row r="236" spans="1:25" ht="30" customHeight="1" x14ac:dyDescent="0.2">
      <c r="A236" s="130" t="s">
        <v>168</v>
      </c>
      <c r="B236" s="182" t="s">
        <v>56</v>
      </c>
      <c r="C236" s="32" t="s">
        <v>11</v>
      </c>
      <c r="D236" s="66" t="s">
        <v>227</v>
      </c>
      <c r="E236" s="63" t="s">
        <v>1367</v>
      </c>
      <c r="F236" s="173" t="s">
        <v>159</v>
      </c>
      <c r="G236" s="33" t="s">
        <v>52</v>
      </c>
      <c r="H236" s="33" t="s">
        <v>1904</v>
      </c>
      <c r="I236" s="34" t="s">
        <v>28</v>
      </c>
      <c r="J236" s="44"/>
      <c r="K236" s="35"/>
      <c r="L236" s="44"/>
      <c r="M236" s="35"/>
      <c r="N236" s="165"/>
      <c r="O236" s="145" t="s">
        <v>280</v>
      </c>
      <c r="P236" s="44"/>
      <c r="Q236" s="38" t="s">
        <v>1904</v>
      </c>
      <c r="R236" s="38" t="s">
        <v>2500</v>
      </c>
      <c r="S236" s="36" t="s">
        <v>192</v>
      </c>
      <c r="T236" s="83" t="s">
        <v>113</v>
      </c>
      <c r="U236" s="72"/>
      <c r="V236" s="190"/>
      <c r="W236" s="87" t="str">
        <f>VLOOKUP(TRIM(X236),X10:Y101,2,FALSE)</f>
        <v>Georg</v>
      </c>
      <c r="X236" s="78" t="str">
        <f t="shared" si="7"/>
        <v>6.2</v>
      </c>
      <c r="Y236" s="65"/>
    </row>
    <row r="237" spans="1:25" ht="30" customHeight="1" x14ac:dyDescent="0.2">
      <c r="A237" s="130" t="s">
        <v>168</v>
      </c>
      <c r="B237" s="182" t="s">
        <v>56</v>
      </c>
      <c r="C237" s="32" t="s">
        <v>11</v>
      </c>
      <c r="D237" s="66" t="s">
        <v>227</v>
      </c>
      <c r="E237" s="63" t="s">
        <v>1368</v>
      </c>
      <c r="F237" s="173" t="s">
        <v>159</v>
      </c>
      <c r="G237" s="33" t="s">
        <v>52</v>
      </c>
      <c r="H237" s="33" t="s">
        <v>1905</v>
      </c>
      <c r="I237" s="34" t="s">
        <v>28</v>
      </c>
      <c r="J237" s="44"/>
      <c r="K237" s="35"/>
      <c r="L237" s="44"/>
      <c r="M237" s="35"/>
      <c r="N237" s="165"/>
      <c r="O237" s="145" t="s">
        <v>280</v>
      </c>
      <c r="P237" s="44"/>
      <c r="Q237" s="38" t="s">
        <v>1905</v>
      </c>
      <c r="R237" s="38" t="s">
        <v>2501</v>
      </c>
      <c r="S237" s="36" t="s">
        <v>192</v>
      </c>
      <c r="T237" s="83" t="s">
        <v>113</v>
      </c>
      <c r="U237" s="72"/>
      <c r="V237" s="190"/>
      <c r="W237" s="87" t="str">
        <f>VLOOKUP(TRIM(X237),X10:Y101,2,FALSE)</f>
        <v>Georg</v>
      </c>
      <c r="X237" s="78" t="str">
        <f t="shared" si="7"/>
        <v>6.2</v>
      </c>
      <c r="Y237" s="65"/>
    </row>
    <row r="238" spans="1:25" ht="30" customHeight="1" x14ac:dyDescent="0.2">
      <c r="A238" s="130" t="s">
        <v>168</v>
      </c>
      <c r="B238" s="182" t="s">
        <v>56</v>
      </c>
      <c r="C238" s="32" t="s">
        <v>11</v>
      </c>
      <c r="D238" s="66" t="s">
        <v>227</v>
      </c>
      <c r="E238" s="63" t="s">
        <v>1369</v>
      </c>
      <c r="F238" s="173" t="s">
        <v>159</v>
      </c>
      <c r="G238" s="33" t="s">
        <v>52</v>
      </c>
      <c r="H238" s="33" t="s">
        <v>1906</v>
      </c>
      <c r="I238" s="34" t="s">
        <v>28</v>
      </c>
      <c r="J238" s="44"/>
      <c r="K238" s="35"/>
      <c r="L238" s="44"/>
      <c r="M238" s="35"/>
      <c r="N238" s="165"/>
      <c r="O238" s="145" t="s">
        <v>280</v>
      </c>
      <c r="P238" s="44"/>
      <c r="Q238" s="38" t="s">
        <v>1906</v>
      </c>
      <c r="R238" s="38" t="s">
        <v>2567</v>
      </c>
      <c r="S238" s="36" t="s">
        <v>192</v>
      </c>
      <c r="T238" s="83" t="s">
        <v>113</v>
      </c>
      <c r="U238" s="72"/>
      <c r="V238" s="190"/>
      <c r="W238" s="87" t="str">
        <f>VLOOKUP(TRIM(X238),X10:Y101,2,FALSE)</f>
        <v>Georg</v>
      </c>
      <c r="X238" s="78" t="str">
        <f t="shared" si="7"/>
        <v>6.2</v>
      </c>
      <c r="Y238" s="65"/>
    </row>
    <row r="239" spans="1:25" ht="30" customHeight="1" x14ac:dyDescent="0.2">
      <c r="A239" s="130" t="s">
        <v>168</v>
      </c>
      <c r="B239" s="182" t="s">
        <v>56</v>
      </c>
      <c r="C239" s="32" t="s">
        <v>11</v>
      </c>
      <c r="D239" s="66" t="s">
        <v>227</v>
      </c>
      <c r="E239" s="63" t="s">
        <v>1370</v>
      </c>
      <c r="F239" s="173" t="s">
        <v>161</v>
      </c>
      <c r="G239" s="33" t="s">
        <v>52</v>
      </c>
      <c r="H239" s="33" t="s">
        <v>1907</v>
      </c>
      <c r="I239" s="34" t="s">
        <v>28</v>
      </c>
      <c r="J239" s="44"/>
      <c r="K239" s="35"/>
      <c r="L239" s="44"/>
      <c r="M239" s="35"/>
      <c r="N239" s="165"/>
      <c r="O239" s="145"/>
      <c r="P239" s="44"/>
      <c r="Q239" s="38" t="s">
        <v>2000</v>
      </c>
      <c r="R239" s="38" t="s">
        <v>2428</v>
      </c>
      <c r="S239" s="36" t="s">
        <v>8</v>
      </c>
      <c r="T239" s="83" t="s">
        <v>113</v>
      </c>
      <c r="U239" s="72"/>
      <c r="V239" s="190"/>
      <c r="W239" s="87" t="str">
        <f>VLOOKUP(TRIM(X239),X10:Y101,2,FALSE)</f>
        <v>Georg</v>
      </c>
      <c r="X239" s="78" t="str">
        <f t="shared" si="7"/>
        <v>6.2</v>
      </c>
      <c r="Y239" s="65"/>
    </row>
    <row r="240" spans="1:25" ht="30" customHeight="1" x14ac:dyDescent="0.2">
      <c r="A240" s="130" t="s">
        <v>168</v>
      </c>
      <c r="B240" s="182" t="s">
        <v>56</v>
      </c>
      <c r="C240" s="32" t="s">
        <v>11</v>
      </c>
      <c r="D240" s="66" t="s">
        <v>227</v>
      </c>
      <c r="E240" s="63" t="s">
        <v>1371</v>
      </c>
      <c r="F240" s="173" t="s">
        <v>161</v>
      </c>
      <c r="G240" s="33" t="s">
        <v>52</v>
      </c>
      <c r="H240" s="33" t="s">
        <v>1908</v>
      </c>
      <c r="I240" s="34" t="s">
        <v>28</v>
      </c>
      <c r="J240" s="44"/>
      <c r="K240" s="35"/>
      <c r="L240" s="44"/>
      <c r="M240" s="35"/>
      <c r="N240" s="165"/>
      <c r="O240" s="145"/>
      <c r="P240" s="44"/>
      <c r="Q240" s="38" t="s">
        <v>2001</v>
      </c>
      <c r="R240" s="38" t="s">
        <v>2428</v>
      </c>
      <c r="S240" s="36" t="s">
        <v>8</v>
      </c>
      <c r="T240" s="83" t="s">
        <v>113</v>
      </c>
      <c r="U240" s="72"/>
      <c r="V240" s="190"/>
      <c r="W240" s="87" t="str">
        <f>VLOOKUP(TRIM(X240),X10:Y101,2,FALSE)</f>
        <v>Georg</v>
      </c>
      <c r="X240" s="78" t="str">
        <f t="shared" si="7"/>
        <v>6.2</v>
      </c>
      <c r="Y240" s="65"/>
    </row>
    <row r="241" spans="1:25" ht="30" customHeight="1" x14ac:dyDescent="0.2">
      <c r="A241" s="130" t="s">
        <v>168</v>
      </c>
      <c r="B241" s="182" t="s">
        <v>56</v>
      </c>
      <c r="C241" s="32" t="s">
        <v>11</v>
      </c>
      <c r="D241" s="66" t="s">
        <v>227</v>
      </c>
      <c r="E241" s="63" t="s">
        <v>1372</v>
      </c>
      <c r="F241" s="173" t="s">
        <v>161</v>
      </c>
      <c r="G241" s="33" t="s">
        <v>52</v>
      </c>
      <c r="H241" s="33" t="s">
        <v>1909</v>
      </c>
      <c r="I241" s="34" t="s">
        <v>28</v>
      </c>
      <c r="J241" s="44"/>
      <c r="K241" s="35"/>
      <c r="L241" s="44"/>
      <c r="M241" s="35"/>
      <c r="N241" s="165"/>
      <c r="O241" s="145"/>
      <c r="P241" s="44"/>
      <c r="Q241" s="38" t="s">
        <v>2002</v>
      </c>
      <c r="R241" s="38" t="s">
        <v>2428</v>
      </c>
      <c r="S241" s="36" t="s">
        <v>8</v>
      </c>
      <c r="T241" s="83" t="s">
        <v>113</v>
      </c>
      <c r="U241" s="72"/>
      <c r="V241" s="190"/>
      <c r="W241" s="87" t="str">
        <f>VLOOKUP(TRIM(X241),X10:Y101,2,FALSE)</f>
        <v>Georg</v>
      </c>
      <c r="X241" s="78" t="str">
        <f t="shared" si="7"/>
        <v>6.2</v>
      </c>
      <c r="Y241" s="65"/>
    </row>
    <row r="242" spans="1:25" ht="30" customHeight="1" x14ac:dyDescent="0.2">
      <c r="A242" s="130"/>
      <c r="B242" s="182" t="s">
        <v>56</v>
      </c>
      <c r="C242" s="32" t="s">
        <v>51</v>
      </c>
      <c r="D242" s="66" t="s">
        <v>60</v>
      </c>
      <c r="E242" s="63" t="s">
        <v>1491</v>
      </c>
      <c r="F242" s="173" t="s">
        <v>161</v>
      </c>
      <c r="G242" s="59" t="s">
        <v>52</v>
      </c>
      <c r="H242" s="59" t="s">
        <v>1910</v>
      </c>
      <c r="I242" s="60" t="s">
        <v>28</v>
      </c>
      <c r="J242" s="61"/>
      <c r="K242" s="115"/>
      <c r="L242" s="61"/>
      <c r="M242" s="115"/>
      <c r="N242" s="61"/>
      <c r="O242" s="148"/>
      <c r="P242" s="61"/>
      <c r="Q242" s="54" t="s">
        <v>256</v>
      </c>
      <c r="R242" s="54" t="s">
        <v>3</v>
      </c>
      <c r="S242" s="58" t="s">
        <v>57</v>
      </c>
      <c r="T242" s="83" t="s">
        <v>113</v>
      </c>
      <c r="U242" s="72"/>
      <c r="V242" s="190"/>
      <c r="W242" s="87" t="str">
        <f>VLOOKUP(TRIM(X242),X10:Y101,2,FALSE)</f>
        <v>Withdrawn</v>
      </c>
      <c r="X242" s="78" t="str">
        <f t="shared" si="7"/>
        <v>99</v>
      </c>
      <c r="Y242" s="65"/>
    </row>
    <row r="243" spans="1:25" ht="30" customHeight="1" x14ac:dyDescent="0.2">
      <c r="A243" s="130" t="s">
        <v>168</v>
      </c>
      <c r="B243" s="182" t="s">
        <v>56</v>
      </c>
      <c r="C243" s="32" t="s">
        <v>11</v>
      </c>
      <c r="D243" s="66" t="s">
        <v>227</v>
      </c>
      <c r="E243" s="63" t="s">
        <v>1492</v>
      </c>
      <c r="F243" s="173" t="s">
        <v>159</v>
      </c>
      <c r="G243" s="33" t="s">
        <v>52</v>
      </c>
      <c r="H243" s="33" t="s">
        <v>2003</v>
      </c>
      <c r="I243" s="34" t="s">
        <v>117</v>
      </c>
      <c r="J243" s="44"/>
      <c r="K243" s="35"/>
      <c r="L243" s="44"/>
      <c r="M243" s="35"/>
      <c r="N243" s="165"/>
      <c r="O243" s="145"/>
      <c r="P243" s="44"/>
      <c r="Q243" s="38" t="s">
        <v>2003</v>
      </c>
      <c r="R243" s="38" t="s">
        <v>2470</v>
      </c>
      <c r="S243" s="36" t="s">
        <v>8</v>
      </c>
      <c r="T243" s="83" t="s">
        <v>152</v>
      </c>
      <c r="U243" s="72"/>
      <c r="V243" s="190"/>
      <c r="W243" s="87" t="str">
        <f>VLOOKUP(TRIM(X243),X10:Y101,2,FALSE)</f>
        <v>Georg</v>
      </c>
      <c r="X243" s="78" t="str">
        <f t="shared" si="7"/>
        <v>6.2</v>
      </c>
      <c r="Y243" s="65"/>
    </row>
    <row r="244" spans="1:25" ht="30" customHeight="1" x14ac:dyDescent="0.2">
      <c r="A244" s="130" t="s">
        <v>168</v>
      </c>
      <c r="B244" s="182" t="s">
        <v>56</v>
      </c>
      <c r="C244" s="32" t="s">
        <v>11</v>
      </c>
      <c r="D244" s="66" t="s">
        <v>228</v>
      </c>
      <c r="E244" s="63" t="s">
        <v>1493</v>
      </c>
      <c r="F244" s="173" t="s">
        <v>169</v>
      </c>
      <c r="G244" s="33" t="s">
        <v>52</v>
      </c>
      <c r="H244" s="33" t="s">
        <v>2004</v>
      </c>
      <c r="I244" s="34" t="s">
        <v>117</v>
      </c>
      <c r="J244" s="44"/>
      <c r="K244" s="35"/>
      <c r="L244" s="44"/>
      <c r="M244" s="35"/>
      <c r="N244" s="165"/>
      <c r="O244" s="145" t="s">
        <v>280</v>
      </c>
      <c r="P244" s="44" t="s">
        <v>2005</v>
      </c>
      <c r="Q244" s="38" t="s">
        <v>2004</v>
      </c>
      <c r="R244" s="38" t="s">
        <v>2470</v>
      </c>
      <c r="S244" s="36" t="s">
        <v>8</v>
      </c>
      <c r="T244" s="83" t="s">
        <v>152</v>
      </c>
      <c r="U244" s="72"/>
      <c r="V244" s="190"/>
      <c r="W244" s="87" t="str">
        <f>VLOOKUP(TRIM(X244),X10:Y101,2,FALSE)</f>
        <v>Georg</v>
      </c>
      <c r="X244" s="78" t="str">
        <f t="shared" si="7"/>
        <v>6.3</v>
      </c>
      <c r="Y244" s="65"/>
    </row>
    <row r="245" spans="1:25" ht="30" customHeight="1" x14ac:dyDescent="0.2">
      <c r="A245" s="130" t="s">
        <v>168</v>
      </c>
      <c r="B245" s="182" t="s">
        <v>56</v>
      </c>
      <c r="C245" s="32" t="s">
        <v>11</v>
      </c>
      <c r="D245" s="66" t="s">
        <v>227</v>
      </c>
      <c r="E245" s="63" t="s">
        <v>1494</v>
      </c>
      <c r="F245" s="173" t="s">
        <v>159</v>
      </c>
      <c r="G245" s="33" t="s">
        <v>52</v>
      </c>
      <c r="H245" s="33" t="s">
        <v>2006</v>
      </c>
      <c r="I245" s="34" t="s">
        <v>117</v>
      </c>
      <c r="J245" s="44"/>
      <c r="K245" s="35"/>
      <c r="L245" s="44"/>
      <c r="M245" s="35"/>
      <c r="N245" s="165"/>
      <c r="O245" s="145"/>
      <c r="P245" s="44"/>
      <c r="Q245" s="38" t="s">
        <v>2006</v>
      </c>
      <c r="R245" s="38" t="s">
        <v>2475</v>
      </c>
      <c r="S245" s="36" t="s">
        <v>8</v>
      </c>
      <c r="T245" s="83" t="s">
        <v>152</v>
      </c>
      <c r="U245" s="72"/>
      <c r="V245" s="190"/>
      <c r="W245" s="87" t="str">
        <f>VLOOKUP(TRIM(X245),X10:Y101,2,FALSE)</f>
        <v>Georg</v>
      </c>
      <c r="X245" s="78" t="str">
        <f t="shared" si="7"/>
        <v>6.2</v>
      </c>
      <c r="Y245" s="65"/>
    </row>
    <row r="246" spans="1:25" ht="30" customHeight="1" x14ac:dyDescent="0.2">
      <c r="A246" s="130" t="s">
        <v>168</v>
      </c>
      <c r="B246" s="182" t="s">
        <v>56</v>
      </c>
      <c r="C246" s="32" t="s">
        <v>11</v>
      </c>
      <c r="D246" s="66" t="s">
        <v>227</v>
      </c>
      <c r="E246" s="63" t="s">
        <v>1495</v>
      </c>
      <c r="F246" s="173" t="s">
        <v>159</v>
      </c>
      <c r="G246" s="33" t="s">
        <v>52</v>
      </c>
      <c r="H246" s="33" t="s">
        <v>2007</v>
      </c>
      <c r="I246" s="34" t="s">
        <v>117</v>
      </c>
      <c r="J246" s="44"/>
      <c r="K246" s="35"/>
      <c r="L246" s="44"/>
      <c r="M246" s="35"/>
      <c r="N246" s="165"/>
      <c r="O246" s="145"/>
      <c r="P246" s="44"/>
      <c r="Q246" s="38" t="s">
        <v>2007</v>
      </c>
      <c r="R246" s="38" t="s">
        <v>2470</v>
      </c>
      <c r="S246" s="36" t="s">
        <v>8</v>
      </c>
      <c r="T246" s="83" t="s">
        <v>152</v>
      </c>
      <c r="U246" s="72"/>
      <c r="V246" s="190"/>
      <c r="W246" s="87" t="str">
        <f>VLOOKUP(TRIM(X246),X10:Y101,2,FALSE)</f>
        <v>Georg</v>
      </c>
      <c r="X246" s="78" t="str">
        <f t="shared" si="7"/>
        <v>6.2</v>
      </c>
      <c r="Y246" s="65"/>
    </row>
    <row r="247" spans="1:25" ht="30" customHeight="1" x14ac:dyDescent="0.2">
      <c r="A247" s="130" t="s">
        <v>168</v>
      </c>
      <c r="B247" s="182" t="s">
        <v>56</v>
      </c>
      <c r="C247" s="32" t="s">
        <v>11</v>
      </c>
      <c r="D247" s="66" t="s">
        <v>227</v>
      </c>
      <c r="E247" s="63" t="s">
        <v>1496</v>
      </c>
      <c r="F247" s="173" t="s">
        <v>159</v>
      </c>
      <c r="G247" s="33" t="s">
        <v>52</v>
      </c>
      <c r="H247" s="33" t="s">
        <v>2008</v>
      </c>
      <c r="I247" s="34" t="s">
        <v>117</v>
      </c>
      <c r="J247" s="44"/>
      <c r="K247" s="35"/>
      <c r="L247" s="44"/>
      <c r="M247" s="35"/>
      <c r="N247" s="165"/>
      <c r="O247" s="145"/>
      <c r="P247" s="44"/>
      <c r="Q247" s="38" t="s">
        <v>2008</v>
      </c>
      <c r="R247" s="38" t="s">
        <v>2470</v>
      </c>
      <c r="S247" s="36" t="s">
        <v>8</v>
      </c>
      <c r="T247" s="83" t="s">
        <v>152</v>
      </c>
      <c r="U247" s="72"/>
      <c r="V247" s="190"/>
      <c r="W247" s="87" t="str">
        <f>VLOOKUP(TRIM(X247),X10:Y101,2,FALSE)</f>
        <v>Georg</v>
      </c>
      <c r="X247" s="78" t="str">
        <f t="shared" si="7"/>
        <v>6.2</v>
      </c>
      <c r="Y247" s="65"/>
    </row>
    <row r="248" spans="1:25" ht="30" customHeight="1" x14ac:dyDescent="0.2">
      <c r="A248" s="130" t="s">
        <v>168</v>
      </c>
      <c r="B248" s="182" t="s">
        <v>56</v>
      </c>
      <c r="C248" s="32" t="s">
        <v>11</v>
      </c>
      <c r="D248" s="66" t="s">
        <v>127</v>
      </c>
      <c r="E248" s="63" t="s">
        <v>1497</v>
      </c>
      <c r="F248" s="173" t="s">
        <v>161</v>
      </c>
      <c r="G248" s="33" t="s">
        <v>52</v>
      </c>
      <c r="H248" s="33" t="s">
        <v>282</v>
      </c>
      <c r="I248" s="34" t="s">
        <v>117</v>
      </c>
      <c r="J248" s="44"/>
      <c r="K248" s="35"/>
      <c r="L248" s="44"/>
      <c r="M248" s="35"/>
      <c r="N248" s="165"/>
      <c r="O248" s="145"/>
      <c r="P248" s="44" t="s">
        <v>255</v>
      </c>
      <c r="Q248" s="38" t="s">
        <v>2136</v>
      </c>
      <c r="R248" s="38" t="s">
        <v>2470</v>
      </c>
      <c r="S248" s="36" t="s">
        <v>8</v>
      </c>
      <c r="T248" s="83" t="s">
        <v>152</v>
      </c>
      <c r="U248" s="72"/>
      <c r="V248" s="190"/>
      <c r="W248" s="87" t="str">
        <f>VLOOKUP(TRIM(X248),X10:Y101,2,FALSE)</f>
        <v>Georg</v>
      </c>
      <c r="X248" s="78" t="str">
        <f t="shared" si="7"/>
        <v>16</v>
      </c>
      <c r="Y248" s="65"/>
    </row>
    <row r="249" spans="1:25" ht="30" customHeight="1" x14ac:dyDescent="0.2">
      <c r="A249" s="130" t="s">
        <v>168</v>
      </c>
      <c r="B249" s="182" t="s">
        <v>56</v>
      </c>
      <c r="C249" s="32" t="s">
        <v>11</v>
      </c>
      <c r="D249" s="66" t="s">
        <v>126</v>
      </c>
      <c r="E249" s="63" t="s">
        <v>1498</v>
      </c>
      <c r="F249" s="173" t="s">
        <v>161</v>
      </c>
      <c r="G249" s="33" t="s">
        <v>52</v>
      </c>
      <c r="H249" s="33" t="s">
        <v>2009</v>
      </c>
      <c r="I249" s="34" t="s">
        <v>117</v>
      </c>
      <c r="J249" s="44"/>
      <c r="K249" s="35"/>
      <c r="L249" s="44"/>
      <c r="M249" s="35"/>
      <c r="N249" s="165"/>
      <c r="O249" s="145"/>
      <c r="P249" s="44" t="s">
        <v>2010</v>
      </c>
      <c r="Q249" s="38" t="s">
        <v>2137</v>
      </c>
      <c r="R249" s="38" t="s">
        <v>2430</v>
      </c>
      <c r="S249" s="36" t="s">
        <v>8</v>
      </c>
      <c r="T249" s="83" t="s">
        <v>152</v>
      </c>
      <c r="U249" s="72"/>
      <c r="V249" s="190"/>
      <c r="W249" s="87" t="str">
        <f>VLOOKUP(TRIM(X249),X10:Y101,2,FALSE)</f>
        <v>Georg</v>
      </c>
      <c r="X249" s="78" t="str">
        <f t="shared" si="7"/>
        <v>15</v>
      </c>
      <c r="Y249" s="65"/>
    </row>
    <row r="250" spans="1:25" ht="30" customHeight="1" x14ac:dyDescent="0.2">
      <c r="A250" s="130" t="s">
        <v>168</v>
      </c>
      <c r="B250" s="182" t="s">
        <v>56</v>
      </c>
      <c r="C250" s="32" t="s">
        <v>11</v>
      </c>
      <c r="D250" s="66" t="s">
        <v>142</v>
      </c>
      <c r="E250" s="63" t="s">
        <v>1499</v>
      </c>
      <c r="F250" s="173" t="s">
        <v>161</v>
      </c>
      <c r="G250" s="33" t="s">
        <v>52</v>
      </c>
      <c r="H250" s="33" t="s">
        <v>2011</v>
      </c>
      <c r="I250" s="34" t="s">
        <v>117</v>
      </c>
      <c r="J250" s="44"/>
      <c r="K250" s="35"/>
      <c r="L250" s="44"/>
      <c r="M250" s="35"/>
      <c r="N250" s="165"/>
      <c r="O250" s="145"/>
      <c r="P250" s="44" t="s">
        <v>2012</v>
      </c>
      <c r="Q250" s="38" t="s">
        <v>2138</v>
      </c>
      <c r="R250" s="38" t="s">
        <v>2430</v>
      </c>
      <c r="S250" s="36" t="s">
        <v>8</v>
      </c>
      <c r="T250" s="83" t="s">
        <v>152</v>
      </c>
      <c r="U250" s="72"/>
      <c r="V250" s="190"/>
      <c r="W250" s="87" t="str">
        <f>VLOOKUP(TRIM(X250),X10:Y101,2,FALSE)</f>
        <v>Georg</v>
      </c>
      <c r="X250" s="78" t="str">
        <f t="shared" si="7"/>
        <v>13</v>
      </c>
      <c r="Y250" s="65"/>
    </row>
    <row r="251" spans="1:25" ht="30" customHeight="1" x14ac:dyDescent="0.2">
      <c r="A251" s="130" t="s">
        <v>168</v>
      </c>
      <c r="B251" s="182" t="s">
        <v>56</v>
      </c>
      <c r="C251" s="32" t="s">
        <v>11</v>
      </c>
      <c r="D251" s="66" t="s">
        <v>143</v>
      </c>
      <c r="E251" s="63" t="s">
        <v>1500</v>
      </c>
      <c r="F251" s="173" t="s">
        <v>161</v>
      </c>
      <c r="G251" s="33" t="s">
        <v>52</v>
      </c>
      <c r="H251" s="33" t="s">
        <v>1422</v>
      </c>
      <c r="I251" s="34" t="s">
        <v>117</v>
      </c>
      <c r="J251" s="44"/>
      <c r="K251" s="35"/>
      <c r="L251" s="44"/>
      <c r="M251" s="35"/>
      <c r="N251" s="165"/>
      <c r="O251" s="145"/>
      <c r="P251" s="44" t="s">
        <v>1423</v>
      </c>
      <c r="Q251" s="38" t="s">
        <v>2139</v>
      </c>
      <c r="R251" s="38" t="s">
        <v>2430</v>
      </c>
      <c r="S251" s="36" t="s">
        <v>8</v>
      </c>
      <c r="T251" s="83" t="s">
        <v>152</v>
      </c>
      <c r="U251" s="72"/>
      <c r="V251" s="190"/>
      <c r="W251" s="87" t="str">
        <f>VLOOKUP(TRIM(X251),X10:Y101,2,FALSE)</f>
        <v>Georg</v>
      </c>
      <c r="X251" s="78" t="str">
        <f t="shared" si="7"/>
        <v>14</v>
      </c>
      <c r="Y251" s="65"/>
    </row>
    <row r="252" spans="1:25" ht="30" customHeight="1" x14ac:dyDescent="0.2">
      <c r="A252" s="130" t="s">
        <v>168</v>
      </c>
      <c r="B252" s="182" t="s">
        <v>56</v>
      </c>
      <c r="C252" s="32" t="s">
        <v>11</v>
      </c>
      <c r="D252" s="66" t="s">
        <v>144</v>
      </c>
      <c r="E252" s="63" t="s">
        <v>1501</v>
      </c>
      <c r="F252" s="173" t="s">
        <v>161</v>
      </c>
      <c r="G252" s="33" t="s">
        <v>52</v>
      </c>
      <c r="H252" s="33" t="s">
        <v>1038</v>
      </c>
      <c r="I252" s="34" t="s">
        <v>117</v>
      </c>
      <c r="J252" s="44"/>
      <c r="K252" s="35"/>
      <c r="L252" s="44"/>
      <c r="M252" s="35"/>
      <c r="N252" s="165"/>
      <c r="O252" s="145"/>
      <c r="P252" s="44" t="s">
        <v>954</v>
      </c>
      <c r="Q252" s="38" t="s">
        <v>2140</v>
      </c>
      <c r="R252" s="38" t="s">
        <v>2470</v>
      </c>
      <c r="S252" s="36" t="s">
        <v>8</v>
      </c>
      <c r="T252" s="83" t="s">
        <v>152</v>
      </c>
      <c r="U252" s="72"/>
      <c r="V252" s="190"/>
      <c r="W252" s="87" t="str">
        <f>VLOOKUP(TRIM(X252),X10:Y101,2,FALSE)</f>
        <v>Georg</v>
      </c>
      <c r="X252" s="78" t="str">
        <f t="shared" si="7"/>
        <v>17</v>
      </c>
      <c r="Y252" s="65"/>
    </row>
    <row r="253" spans="1:25" ht="30" customHeight="1" x14ac:dyDescent="0.2">
      <c r="A253" s="130" t="s">
        <v>168</v>
      </c>
      <c r="B253" s="182" t="s">
        <v>56</v>
      </c>
      <c r="C253" s="32" t="s">
        <v>11</v>
      </c>
      <c r="D253" s="66" t="s">
        <v>144</v>
      </c>
      <c r="E253" s="63" t="s">
        <v>1502</v>
      </c>
      <c r="F253" s="173" t="s">
        <v>161</v>
      </c>
      <c r="G253" s="33" t="s">
        <v>52</v>
      </c>
      <c r="H253" s="33" t="s">
        <v>1225</v>
      </c>
      <c r="I253" s="34" t="s">
        <v>117</v>
      </c>
      <c r="J253" s="44"/>
      <c r="K253" s="35"/>
      <c r="L253" s="44"/>
      <c r="M253" s="35"/>
      <c r="N253" s="165"/>
      <c r="O253" s="145"/>
      <c r="P253" s="44" t="s">
        <v>952</v>
      </c>
      <c r="Q253" s="38" t="s">
        <v>2141</v>
      </c>
      <c r="R253" s="38" t="s">
        <v>2470</v>
      </c>
      <c r="S253" s="36" t="s">
        <v>8</v>
      </c>
      <c r="T253" s="83" t="s">
        <v>152</v>
      </c>
      <c r="U253" s="72"/>
      <c r="V253" s="190"/>
      <c r="W253" s="87" t="str">
        <f>VLOOKUP(TRIM(X253),X10:Y101,2,FALSE)</f>
        <v>Georg</v>
      </c>
      <c r="X253" s="78" t="str">
        <f t="shared" si="7"/>
        <v>17</v>
      </c>
      <c r="Y253" s="65"/>
    </row>
    <row r="254" spans="1:25" ht="30" customHeight="1" x14ac:dyDescent="0.2">
      <c r="A254" s="130" t="s">
        <v>168</v>
      </c>
      <c r="B254" s="182" t="s">
        <v>56</v>
      </c>
      <c r="C254" s="32" t="s">
        <v>11</v>
      </c>
      <c r="D254" s="66" t="s">
        <v>127</v>
      </c>
      <c r="E254" s="63" t="s">
        <v>1503</v>
      </c>
      <c r="F254" s="173" t="s">
        <v>161</v>
      </c>
      <c r="G254" s="33" t="s">
        <v>52</v>
      </c>
      <c r="H254" s="33" t="s">
        <v>344</v>
      </c>
      <c r="I254" s="34" t="s">
        <v>117</v>
      </c>
      <c r="J254" s="44"/>
      <c r="K254" s="35"/>
      <c r="L254" s="44"/>
      <c r="M254" s="35"/>
      <c r="N254" s="165"/>
      <c r="O254" s="145"/>
      <c r="P254" s="44" t="s">
        <v>202</v>
      </c>
      <c r="Q254" s="38" t="s">
        <v>2142</v>
      </c>
      <c r="R254" s="38" t="s">
        <v>2470</v>
      </c>
      <c r="S254" s="36" t="s">
        <v>8</v>
      </c>
      <c r="T254" s="83" t="s">
        <v>152</v>
      </c>
      <c r="U254" s="72"/>
      <c r="V254" s="190"/>
      <c r="W254" s="87" t="str">
        <f>VLOOKUP(TRIM(X254),X10:Y101,2,FALSE)</f>
        <v>Georg</v>
      </c>
      <c r="X254" s="78" t="str">
        <f t="shared" si="7"/>
        <v>16</v>
      </c>
      <c r="Y254" s="65"/>
    </row>
    <row r="255" spans="1:25" ht="30" customHeight="1" x14ac:dyDescent="0.2">
      <c r="A255" s="130" t="s">
        <v>168</v>
      </c>
      <c r="B255" s="182" t="s">
        <v>56</v>
      </c>
      <c r="C255" s="32" t="s">
        <v>11</v>
      </c>
      <c r="D255" s="66" t="s">
        <v>144</v>
      </c>
      <c r="E255" s="63" t="s">
        <v>1504</v>
      </c>
      <c r="F255" s="173" t="s">
        <v>161</v>
      </c>
      <c r="G255" s="33" t="s">
        <v>52</v>
      </c>
      <c r="H255" s="33" t="s">
        <v>343</v>
      </c>
      <c r="I255" s="34" t="s">
        <v>117</v>
      </c>
      <c r="J255" s="44"/>
      <c r="K255" s="35"/>
      <c r="L255" s="44"/>
      <c r="M255" s="35"/>
      <c r="N255" s="165"/>
      <c r="O255" s="145"/>
      <c r="P255" s="44" t="s">
        <v>301</v>
      </c>
      <c r="Q255" s="38" t="s">
        <v>2143</v>
      </c>
      <c r="R255" s="38" t="s">
        <v>2470</v>
      </c>
      <c r="S255" s="36" t="s">
        <v>8</v>
      </c>
      <c r="T255" s="83" t="s">
        <v>152</v>
      </c>
      <c r="U255" s="72"/>
      <c r="V255" s="190"/>
      <c r="W255" s="87" t="str">
        <f>VLOOKUP(TRIM(X255),X10:Y101,2,FALSE)</f>
        <v>Georg</v>
      </c>
      <c r="X255" s="78" t="str">
        <f t="shared" si="7"/>
        <v>17</v>
      </c>
      <c r="Y255" s="65"/>
    </row>
    <row r="256" spans="1:25" ht="30" customHeight="1" x14ac:dyDescent="0.2">
      <c r="A256" s="130" t="s">
        <v>168</v>
      </c>
      <c r="B256" s="182" t="s">
        <v>56</v>
      </c>
      <c r="C256" s="32" t="s">
        <v>11</v>
      </c>
      <c r="D256" s="66" t="s">
        <v>227</v>
      </c>
      <c r="E256" s="63" t="s">
        <v>1505</v>
      </c>
      <c r="F256" s="173" t="s">
        <v>161</v>
      </c>
      <c r="G256" s="33" t="s">
        <v>52</v>
      </c>
      <c r="H256" s="33" t="s">
        <v>2013</v>
      </c>
      <c r="I256" s="34" t="s">
        <v>117</v>
      </c>
      <c r="J256" s="44"/>
      <c r="K256" s="35"/>
      <c r="L256" s="44"/>
      <c r="M256" s="35"/>
      <c r="N256" s="165"/>
      <c r="O256" s="145"/>
      <c r="P256" s="44" t="s">
        <v>281</v>
      </c>
      <c r="Q256" s="38" t="s">
        <v>2144</v>
      </c>
      <c r="R256" s="38" t="s">
        <v>2428</v>
      </c>
      <c r="S256" s="36" t="s">
        <v>8</v>
      </c>
      <c r="T256" s="83" t="s">
        <v>152</v>
      </c>
      <c r="U256" s="72"/>
      <c r="V256" s="190"/>
      <c r="W256" s="87" t="str">
        <f>VLOOKUP(TRIM(X256),X10:Y101,2,FALSE)</f>
        <v>Georg</v>
      </c>
      <c r="X256" s="78" t="str">
        <f t="shared" si="7"/>
        <v>6.2</v>
      </c>
      <c r="Y256" s="65"/>
    </row>
    <row r="257" spans="1:25" ht="30" customHeight="1" x14ac:dyDescent="0.2">
      <c r="A257" s="130" t="s">
        <v>168</v>
      </c>
      <c r="B257" s="182" t="s">
        <v>56</v>
      </c>
      <c r="C257" s="32" t="s">
        <v>11</v>
      </c>
      <c r="D257" s="66" t="s">
        <v>144</v>
      </c>
      <c r="E257" s="63" t="s">
        <v>1506</v>
      </c>
      <c r="F257" s="173" t="s">
        <v>161</v>
      </c>
      <c r="G257" s="33" t="s">
        <v>52</v>
      </c>
      <c r="H257" s="33" t="s">
        <v>965</v>
      </c>
      <c r="I257" s="34" t="s">
        <v>117</v>
      </c>
      <c r="J257" s="44"/>
      <c r="K257" s="35"/>
      <c r="L257" s="44"/>
      <c r="M257" s="35"/>
      <c r="N257" s="165"/>
      <c r="O257" s="145"/>
      <c r="P257" s="44" t="s">
        <v>966</v>
      </c>
      <c r="Q257" s="38" t="s">
        <v>2145</v>
      </c>
      <c r="R257" s="38" t="s">
        <v>2470</v>
      </c>
      <c r="S257" s="36" t="s">
        <v>8</v>
      </c>
      <c r="T257" s="83" t="s">
        <v>152</v>
      </c>
      <c r="U257" s="72"/>
      <c r="V257" s="190"/>
      <c r="W257" s="87" t="str">
        <f>VLOOKUP(TRIM(X257),X10:Y101,2,FALSE)</f>
        <v>Georg</v>
      </c>
      <c r="X257" s="78" t="str">
        <f t="shared" si="7"/>
        <v>17</v>
      </c>
      <c r="Y257" s="65"/>
    </row>
    <row r="258" spans="1:25" ht="30" customHeight="1" x14ac:dyDescent="0.2">
      <c r="A258" s="130" t="s">
        <v>168</v>
      </c>
      <c r="B258" s="182" t="s">
        <v>56</v>
      </c>
      <c r="C258" s="32" t="s">
        <v>11</v>
      </c>
      <c r="D258" s="66" t="s">
        <v>144</v>
      </c>
      <c r="E258" s="63" t="s">
        <v>1507</v>
      </c>
      <c r="F258" s="173" t="s">
        <v>161</v>
      </c>
      <c r="G258" s="33" t="s">
        <v>52</v>
      </c>
      <c r="H258" s="33" t="s">
        <v>1226</v>
      </c>
      <c r="I258" s="34" t="s">
        <v>117</v>
      </c>
      <c r="J258" s="44"/>
      <c r="K258" s="35"/>
      <c r="L258" s="44"/>
      <c r="M258" s="35"/>
      <c r="N258" s="165"/>
      <c r="O258" s="145"/>
      <c r="P258" s="44" t="s">
        <v>357</v>
      </c>
      <c r="Q258" s="38" t="s">
        <v>2146</v>
      </c>
      <c r="R258" s="38" t="s">
        <v>2470</v>
      </c>
      <c r="S258" s="36" t="s">
        <v>8</v>
      </c>
      <c r="T258" s="83" t="s">
        <v>152</v>
      </c>
      <c r="U258" s="72"/>
      <c r="V258" s="190"/>
      <c r="W258" s="87" t="str">
        <f>VLOOKUP(TRIM(X258),X10:Y101,2,FALSE)</f>
        <v>Georg</v>
      </c>
      <c r="X258" s="78" t="str">
        <f t="shared" si="7"/>
        <v>17</v>
      </c>
      <c r="Y258" s="65"/>
    </row>
    <row r="259" spans="1:25" ht="30" customHeight="1" x14ac:dyDescent="0.2">
      <c r="A259" s="130" t="s">
        <v>168</v>
      </c>
      <c r="B259" s="182" t="s">
        <v>56</v>
      </c>
      <c r="C259" s="32" t="s">
        <v>11</v>
      </c>
      <c r="D259" s="66" t="s">
        <v>227</v>
      </c>
      <c r="E259" s="63" t="s">
        <v>1508</v>
      </c>
      <c r="F259" s="173" t="s">
        <v>159</v>
      </c>
      <c r="G259" s="33" t="s">
        <v>52</v>
      </c>
      <c r="H259" s="33" t="s">
        <v>2291</v>
      </c>
      <c r="I259" s="34" t="s">
        <v>132</v>
      </c>
      <c r="J259" s="44"/>
      <c r="K259" s="35"/>
      <c r="L259" s="44"/>
      <c r="M259" s="35"/>
      <c r="N259" s="165"/>
      <c r="O259" s="145"/>
      <c r="P259" s="44"/>
      <c r="Q259" s="38" t="s">
        <v>2014</v>
      </c>
      <c r="R259" s="38" t="s">
        <v>2470</v>
      </c>
      <c r="S259" s="36" t="s">
        <v>8</v>
      </c>
      <c r="T259" s="83" t="s">
        <v>152</v>
      </c>
      <c r="U259" s="72"/>
      <c r="V259" s="190"/>
      <c r="W259" s="87" t="str">
        <f>VLOOKUP(TRIM(X259),X10:Y101,2,FALSE)</f>
        <v>Georg</v>
      </c>
      <c r="X259" s="78" t="str">
        <f t="shared" si="7"/>
        <v>6.2</v>
      </c>
      <c r="Y259" s="65"/>
    </row>
    <row r="260" spans="1:25" ht="30" customHeight="1" x14ac:dyDescent="0.2">
      <c r="A260" s="130" t="s">
        <v>168</v>
      </c>
      <c r="B260" s="182" t="s">
        <v>56</v>
      </c>
      <c r="C260" s="32" t="s">
        <v>11</v>
      </c>
      <c r="D260" s="66" t="s">
        <v>226</v>
      </c>
      <c r="E260" s="63" t="s">
        <v>1509</v>
      </c>
      <c r="F260" s="173" t="s">
        <v>160</v>
      </c>
      <c r="G260" s="33" t="s">
        <v>52</v>
      </c>
      <c r="H260" s="33" t="s">
        <v>2015</v>
      </c>
      <c r="I260" s="34" t="s">
        <v>132</v>
      </c>
      <c r="J260" s="44"/>
      <c r="K260" s="35"/>
      <c r="L260" s="44"/>
      <c r="M260" s="35"/>
      <c r="N260" s="165"/>
      <c r="O260" s="145"/>
      <c r="P260" s="44"/>
      <c r="Q260" s="38" t="s">
        <v>2015</v>
      </c>
      <c r="R260" s="38" t="s">
        <v>2470</v>
      </c>
      <c r="S260" s="36" t="s">
        <v>8</v>
      </c>
      <c r="T260" s="83" t="s">
        <v>152</v>
      </c>
      <c r="U260" s="72"/>
      <c r="V260" s="190"/>
      <c r="W260" s="87" t="str">
        <f>VLOOKUP(TRIM(X260),X10:Y101,2,FALSE)</f>
        <v>Georg</v>
      </c>
      <c r="X260" s="78" t="str">
        <f t="shared" si="7"/>
        <v>6.1</v>
      </c>
      <c r="Y260" s="65"/>
    </row>
    <row r="261" spans="1:25" ht="30" customHeight="1" x14ac:dyDescent="0.2">
      <c r="A261" s="130" t="s">
        <v>168</v>
      </c>
      <c r="B261" s="182" t="s">
        <v>56</v>
      </c>
      <c r="C261" s="32" t="s">
        <v>11</v>
      </c>
      <c r="D261" s="66" t="s">
        <v>226</v>
      </c>
      <c r="E261" s="63" t="s">
        <v>1510</v>
      </c>
      <c r="F261" s="173" t="s">
        <v>160</v>
      </c>
      <c r="G261" s="33" t="s">
        <v>52</v>
      </c>
      <c r="H261" s="33" t="s">
        <v>2016</v>
      </c>
      <c r="I261" s="34" t="s">
        <v>132</v>
      </c>
      <c r="J261" s="44"/>
      <c r="K261" s="35"/>
      <c r="L261" s="44"/>
      <c r="M261" s="35"/>
      <c r="N261" s="165"/>
      <c r="O261" s="145"/>
      <c r="P261" s="44"/>
      <c r="Q261" s="38" t="s">
        <v>2016</v>
      </c>
      <c r="R261" s="38" t="s">
        <v>2470</v>
      </c>
      <c r="S261" s="36" t="s">
        <v>8</v>
      </c>
      <c r="T261" s="83" t="s">
        <v>152</v>
      </c>
      <c r="U261" s="72"/>
      <c r="V261" s="190"/>
      <c r="W261" s="87" t="str">
        <f>VLOOKUP(TRIM(X261),X10:Y101,2,FALSE)</f>
        <v>Georg</v>
      </c>
      <c r="X261" s="78" t="str">
        <f t="shared" si="7"/>
        <v>6.1</v>
      </c>
      <c r="Y261" s="65"/>
    </row>
    <row r="262" spans="1:25" ht="30" customHeight="1" x14ac:dyDescent="0.2">
      <c r="A262" s="130" t="s">
        <v>168</v>
      </c>
      <c r="B262" s="182" t="s">
        <v>56</v>
      </c>
      <c r="C262" s="32" t="s">
        <v>11</v>
      </c>
      <c r="D262" s="66" t="s">
        <v>226</v>
      </c>
      <c r="E262" s="63" t="s">
        <v>1511</v>
      </c>
      <c r="F262" s="173" t="s">
        <v>160</v>
      </c>
      <c r="G262" s="33" t="s">
        <v>52</v>
      </c>
      <c r="H262" s="33" t="s">
        <v>2292</v>
      </c>
      <c r="I262" s="34" t="s">
        <v>132</v>
      </c>
      <c r="J262" s="44"/>
      <c r="K262" s="35"/>
      <c r="L262" s="44"/>
      <c r="M262" s="35"/>
      <c r="N262" s="165"/>
      <c r="O262" s="145"/>
      <c r="P262" s="44"/>
      <c r="Q262" s="38" t="s">
        <v>2017</v>
      </c>
      <c r="R262" s="38" t="s">
        <v>2470</v>
      </c>
      <c r="S262" s="36" t="s">
        <v>8</v>
      </c>
      <c r="T262" s="83" t="s">
        <v>152</v>
      </c>
      <c r="U262" s="72"/>
      <c r="V262" s="190"/>
      <c r="W262" s="87" t="str">
        <f>VLOOKUP(TRIM(X262),X10:Y101,2,FALSE)</f>
        <v>Georg</v>
      </c>
      <c r="X262" s="78" t="str">
        <f t="shared" si="7"/>
        <v>6.1</v>
      </c>
      <c r="Y262" s="65"/>
    </row>
    <row r="263" spans="1:25" ht="30" customHeight="1" x14ac:dyDescent="0.2">
      <c r="A263" s="130" t="s">
        <v>168</v>
      </c>
      <c r="B263" s="182" t="s">
        <v>56</v>
      </c>
      <c r="C263" s="32" t="s">
        <v>11</v>
      </c>
      <c r="D263" s="66" t="s">
        <v>227</v>
      </c>
      <c r="E263" s="63" t="s">
        <v>1512</v>
      </c>
      <c r="F263" s="173" t="s">
        <v>159</v>
      </c>
      <c r="G263" s="33" t="s">
        <v>52</v>
      </c>
      <c r="H263" s="33" t="s">
        <v>2018</v>
      </c>
      <c r="I263" s="34" t="s">
        <v>132</v>
      </c>
      <c r="J263" s="44"/>
      <c r="K263" s="35"/>
      <c r="L263" s="44"/>
      <c r="M263" s="35"/>
      <c r="N263" s="165"/>
      <c r="O263" s="145"/>
      <c r="P263" s="44"/>
      <c r="Q263" s="38" t="s">
        <v>2018</v>
      </c>
      <c r="R263" s="38" t="s">
        <v>2470</v>
      </c>
      <c r="S263" s="36" t="s">
        <v>8</v>
      </c>
      <c r="T263" s="83" t="s">
        <v>152</v>
      </c>
      <c r="U263" s="72"/>
      <c r="V263" s="190"/>
      <c r="W263" s="87" t="str">
        <f>VLOOKUP(TRIM(X263),X10:Y101,2,FALSE)</f>
        <v>Georg</v>
      </c>
      <c r="X263" s="78" t="str">
        <f t="shared" si="7"/>
        <v>6.2</v>
      </c>
      <c r="Y263" s="65"/>
    </row>
    <row r="264" spans="1:25" ht="30" customHeight="1" x14ac:dyDescent="0.2">
      <c r="A264" s="130" t="s">
        <v>168</v>
      </c>
      <c r="B264" s="182" t="s">
        <v>56</v>
      </c>
      <c r="C264" s="32" t="s">
        <v>11</v>
      </c>
      <c r="D264" s="66" t="s">
        <v>232</v>
      </c>
      <c r="E264" s="63" t="s">
        <v>1513</v>
      </c>
      <c r="F264" s="173" t="s">
        <v>162</v>
      </c>
      <c r="G264" s="33" t="s">
        <v>25</v>
      </c>
      <c r="H264" s="33" t="s">
        <v>2019</v>
      </c>
      <c r="I264" s="34" t="s">
        <v>132</v>
      </c>
      <c r="J264" s="44" t="s">
        <v>2020</v>
      </c>
      <c r="K264" s="35"/>
      <c r="L264" s="44"/>
      <c r="M264" s="35"/>
      <c r="N264" s="165" t="s">
        <v>157</v>
      </c>
      <c r="O264" s="145" t="s">
        <v>280</v>
      </c>
      <c r="P264" s="44" t="s">
        <v>2021</v>
      </c>
      <c r="Q264" s="38" t="s">
        <v>2147</v>
      </c>
      <c r="R264" s="38" t="s">
        <v>2061</v>
      </c>
      <c r="S264" s="36" t="s">
        <v>192</v>
      </c>
      <c r="T264" s="83" t="s">
        <v>152</v>
      </c>
      <c r="U264" s="72"/>
      <c r="V264" s="190"/>
      <c r="W264" s="87" t="str">
        <f>VLOOKUP(TRIM(X264),X10:Y101,2,FALSE)</f>
        <v>Georg</v>
      </c>
      <c r="X264" s="78" t="str">
        <f t="shared" si="7"/>
        <v>6.7</v>
      </c>
      <c r="Y264" s="65"/>
    </row>
    <row r="265" spans="1:25" ht="30" customHeight="1" x14ac:dyDescent="0.2">
      <c r="A265" s="130" t="s">
        <v>168</v>
      </c>
      <c r="B265" s="182" t="s">
        <v>56</v>
      </c>
      <c r="C265" s="32" t="s">
        <v>11</v>
      </c>
      <c r="D265" s="66" t="s">
        <v>265</v>
      </c>
      <c r="E265" s="63" t="s">
        <v>1514</v>
      </c>
      <c r="F265" s="173" t="s">
        <v>162</v>
      </c>
      <c r="G265" s="33" t="s">
        <v>52</v>
      </c>
      <c r="H265" s="33" t="s">
        <v>2022</v>
      </c>
      <c r="I265" s="34" t="s">
        <v>132</v>
      </c>
      <c r="J265" s="44" t="s">
        <v>2023</v>
      </c>
      <c r="K265" s="35"/>
      <c r="L265" s="44"/>
      <c r="M265" s="35"/>
      <c r="N265" s="165" t="s">
        <v>157</v>
      </c>
      <c r="O265" s="145" t="s">
        <v>280</v>
      </c>
      <c r="P265" s="44" t="s">
        <v>2024</v>
      </c>
      <c r="Q265" s="38" t="s">
        <v>2148</v>
      </c>
      <c r="R265" s="38" t="s">
        <v>2470</v>
      </c>
      <c r="S265" s="36" t="s">
        <v>8</v>
      </c>
      <c r="T265" s="83" t="s">
        <v>152</v>
      </c>
      <c r="U265" s="72"/>
      <c r="V265" s="190"/>
      <c r="W265" s="87" t="str">
        <f>VLOOKUP(TRIM(X265),X10:Y101,2,FALSE)</f>
        <v>Georg</v>
      </c>
      <c r="X265" s="78" t="str">
        <f t="shared" si="7"/>
        <v>6.8</v>
      </c>
      <c r="Y265" s="65"/>
    </row>
    <row r="266" spans="1:25" ht="30" customHeight="1" x14ac:dyDescent="0.2">
      <c r="A266" s="130" t="s">
        <v>168</v>
      </c>
      <c r="B266" s="182" t="s">
        <v>56</v>
      </c>
      <c r="C266" s="32" t="s">
        <v>11</v>
      </c>
      <c r="D266" s="66" t="s">
        <v>144</v>
      </c>
      <c r="E266" s="63" t="s">
        <v>1515</v>
      </c>
      <c r="F266" s="173" t="s">
        <v>161</v>
      </c>
      <c r="G266" s="33" t="s">
        <v>52</v>
      </c>
      <c r="H266" s="33" t="s">
        <v>1037</v>
      </c>
      <c r="I266" s="34" t="s">
        <v>132</v>
      </c>
      <c r="J266" s="44"/>
      <c r="K266" s="35"/>
      <c r="L266" s="44"/>
      <c r="M266" s="35"/>
      <c r="N266" s="165"/>
      <c r="O266" s="145"/>
      <c r="P266" s="44" t="s">
        <v>1012</v>
      </c>
      <c r="Q266" s="38" t="s">
        <v>2149</v>
      </c>
      <c r="R266" s="38" t="s">
        <v>2470</v>
      </c>
      <c r="S266" s="36" t="s">
        <v>8</v>
      </c>
      <c r="T266" s="83" t="s">
        <v>152</v>
      </c>
      <c r="U266" s="72"/>
      <c r="V266" s="190"/>
      <c r="W266" s="87" t="str">
        <f>VLOOKUP(TRIM(X266),X10:Y101,2,FALSE)</f>
        <v>Georg</v>
      </c>
      <c r="X266" s="78" t="str">
        <f t="shared" si="7"/>
        <v>17</v>
      </c>
      <c r="Y266" s="65"/>
    </row>
    <row r="267" spans="1:25" ht="30" customHeight="1" x14ac:dyDescent="0.2">
      <c r="A267" s="130" t="s">
        <v>168</v>
      </c>
      <c r="B267" s="182" t="s">
        <v>56</v>
      </c>
      <c r="C267" s="32" t="s">
        <v>11</v>
      </c>
      <c r="D267" s="66" t="s">
        <v>144</v>
      </c>
      <c r="E267" s="63" t="s">
        <v>1516</v>
      </c>
      <c r="F267" s="173" t="s">
        <v>161</v>
      </c>
      <c r="G267" s="33" t="s">
        <v>52</v>
      </c>
      <c r="H267" s="33" t="s">
        <v>2025</v>
      </c>
      <c r="I267" s="34" t="s">
        <v>132</v>
      </c>
      <c r="J267" s="44"/>
      <c r="K267" s="35"/>
      <c r="L267" s="44"/>
      <c r="M267" s="35"/>
      <c r="N267" s="165"/>
      <c r="O267" s="145"/>
      <c r="P267" s="44" t="s">
        <v>301</v>
      </c>
      <c r="Q267" s="38" t="s">
        <v>2150</v>
      </c>
      <c r="R267" s="38" t="s">
        <v>2470</v>
      </c>
      <c r="S267" s="36" t="s">
        <v>8</v>
      </c>
      <c r="T267" s="83" t="s">
        <v>152</v>
      </c>
      <c r="U267" s="72"/>
      <c r="V267" s="190"/>
      <c r="W267" s="87" t="str">
        <f>VLOOKUP(TRIM(X267),X10:Y101,2,FALSE)</f>
        <v>Georg</v>
      </c>
      <c r="X267" s="78" t="str">
        <f t="shared" si="7"/>
        <v>17</v>
      </c>
      <c r="Y267" s="65"/>
    </row>
    <row r="268" spans="1:25" ht="30" customHeight="1" x14ac:dyDescent="0.2">
      <c r="A268" s="130" t="s">
        <v>168</v>
      </c>
      <c r="B268" s="182" t="s">
        <v>56</v>
      </c>
      <c r="C268" s="32" t="s">
        <v>11</v>
      </c>
      <c r="D268" s="66" t="s">
        <v>144</v>
      </c>
      <c r="E268" s="63" t="s">
        <v>1517</v>
      </c>
      <c r="F268" s="173" t="s">
        <v>161</v>
      </c>
      <c r="G268" s="33" t="s">
        <v>52</v>
      </c>
      <c r="H268" s="33" t="s">
        <v>2026</v>
      </c>
      <c r="I268" s="34" t="s">
        <v>132</v>
      </c>
      <c r="J268" s="44"/>
      <c r="K268" s="35"/>
      <c r="L268" s="44"/>
      <c r="M268" s="35"/>
      <c r="N268" s="165"/>
      <c r="O268" s="145"/>
      <c r="P268" s="44" t="s">
        <v>301</v>
      </c>
      <c r="Q268" s="38" t="s">
        <v>2151</v>
      </c>
      <c r="R268" s="38" t="s">
        <v>2470</v>
      </c>
      <c r="S268" s="36" t="s">
        <v>8</v>
      </c>
      <c r="T268" s="83" t="s">
        <v>152</v>
      </c>
      <c r="U268" s="72"/>
      <c r="V268" s="190"/>
      <c r="W268" s="87" t="str">
        <f>VLOOKUP(TRIM(X268),X10:Y101,2,FALSE)</f>
        <v>Georg</v>
      </c>
      <c r="X268" s="78" t="str">
        <f t="shared" ref="X268:X331" si="8">IF(ISNONTEXT(D268),"" &amp; D268 &amp;"",T(D268))</f>
        <v>17</v>
      </c>
      <c r="Y268" s="65"/>
    </row>
    <row r="269" spans="1:25" ht="30" customHeight="1" x14ac:dyDescent="0.2">
      <c r="A269" s="130" t="s">
        <v>168</v>
      </c>
      <c r="B269" s="182" t="s">
        <v>56</v>
      </c>
      <c r="C269" s="32" t="s">
        <v>11</v>
      </c>
      <c r="D269" s="66" t="s">
        <v>127</v>
      </c>
      <c r="E269" s="63" t="s">
        <v>1518</v>
      </c>
      <c r="F269" s="173" t="s">
        <v>161</v>
      </c>
      <c r="G269" s="33" t="s">
        <v>52</v>
      </c>
      <c r="H269" s="33" t="s">
        <v>2027</v>
      </c>
      <c r="I269" s="34" t="s">
        <v>132</v>
      </c>
      <c r="J269" s="44"/>
      <c r="K269" s="35"/>
      <c r="L269" s="44"/>
      <c r="M269" s="35"/>
      <c r="N269" s="165"/>
      <c r="O269" s="145"/>
      <c r="P269" s="44" t="s">
        <v>191</v>
      </c>
      <c r="Q269" s="38" t="s">
        <v>2152</v>
      </c>
      <c r="R269" s="38" t="s">
        <v>2470</v>
      </c>
      <c r="S269" s="36" t="s">
        <v>8</v>
      </c>
      <c r="T269" s="83" t="s">
        <v>152</v>
      </c>
      <c r="U269" s="72"/>
      <c r="V269" s="190"/>
      <c r="W269" s="87" t="str">
        <f>VLOOKUP(TRIM(X269),X10:Y101,2,FALSE)</f>
        <v>Georg</v>
      </c>
      <c r="X269" s="78" t="str">
        <f t="shared" si="8"/>
        <v>16</v>
      </c>
      <c r="Y269" s="65"/>
    </row>
    <row r="270" spans="1:25" ht="30" customHeight="1" x14ac:dyDescent="0.2">
      <c r="A270" s="130" t="s">
        <v>168</v>
      </c>
      <c r="B270" s="182" t="s">
        <v>56</v>
      </c>
      <c r="C270" s="32" t="s">
        <v>11</v>
      </c>
      <c r="D270" s="66" t="s">
        <v>127</v>
      </c>
      <c r="E270" s="63" t="s">
        <v>1519</v>
      </c>
      <c r="F270" s="173" t="s">
        <v>161</v>
      </c>
      <c r="G270" s="33" t="s">
        <v>52</v>
      </c>
      <c r="H270" s="33" t="s">
        <v>2028</v>
      </c>
      <c r="I270" s="34" t="s">
        <v>132</v>
      </c>
      <c r="J270" s="44"/>
      <c r="K270" s="35"/>
      <c r="L270" s="44"/>
      <c r="M270" s="35"/>
      <c r="N270" s="165"/>
      <c r="O270" s="145"/>
      <c r="P270" s="44" t="s">
        <v>191</v>
      </c>
      <c r="Q270" s="38" t="s">
        <v>2153</v>
      </c>
      <c r="R270" s="38" t="s">
        <v>2470</v>
      </c>
      <c r="S270" s="36" t="s">
        <v>8</v>
      </c>
      <c r="T270" s="83" t="s">
        <v>152</v>
      </c>
      <c r="U270" s="72"/>
      <c r="V270" s="190"/>
      <c r="W270" s="87" t="str">
        <f>VLOOKUP(TRIM(X270),X10:Y101,2,FALSE)</f>
        <v>Georg</v>
      </c>
      <c r="X270" s="78" t="str">
        <f t="shared" si="8"/>
        <v>16</v>
      </c>
      <c r="Y270" s="65"/>
    </row>
    <row r="271" spans="1:25" ht="30" customHeight="1" x14ac:dyDescent="0.2">
      <c r="A271" s="130" t="s">
        <v>168</v>
      </c>
      <c r="B271" s="182" t="s">
        <v>56</v>
      </c>
      <c r="C271" s="32" t="s">
        <v>11</v>
      </c>
      <c r="D271" s="66" t="s">
        <v>127</v>
      </c>
      <c r="E271" s="63" t="s">
        <v>1520</v>
      </c>
      <c r="F271" s="173" t="s">
        <v>161</v>
      </c>
      <c r="G271" s="33" t="s">
        <v>52</v>
      </c>
      <c r="H271" s="33" t="s">
        <v>2029</v>
      </c>
      <c r="I271" s="34" t="s">
        <v>132</v>
      </c>
      <c r="J271" s="44"/>
      <c r="K271" s="35"/>
      <c r="L271" s="44"/>
      <c r="M271" s="35"/>
      <c r="N271" s="165"/>
      <c r="O271" s="145"/>
      <c r="P271" s="44" t="s">
        <v>191</v>
      </c>
      <c r="Q271" s="38" t="s">
        <v>2154</v>
      </c>
      <c r="R271" s="38" t="s">
        <v>2470</v>
      </c>
      <c r="S271" s="36" t="s">
        <v>8</v>
      </c>
      <c r="T271" s="83" t="s">
        <v>152</v>
      </c>
      <c r="U271" s="72"/>
      <c r="V271" s="190"/>
      <c r="W271" s="87" t="str">
        <f>VLOOKUP(TRIM(X271),X10:Y101,2,FALSE)</f>
        <v>Georg</v>
      </c>
      <c r="X271" s="78" t="str">
        <f t="shared" si="8"/>
        <v>16</v>
      </c>
      <c r="Y271" s="65"/>
    </row>
    <row r="272" spans="1:25" ht="30" customHeight="1" x14ac:dyDescent="0.2">
      <c r="A272" s="130" t="s">
        <v>168</v>
      </c>
      <c r="B272" s="182" t="s">
        <v>56</v>
      </c>
      <c r="C272" s="32" t="s">
        <v>11</v>
      </c>
      <c r="D272" s="66" t="s">
        <v>307</v>
      </c>
      <c r="E272" s="63" t="s">
        <v>1521</v>
      </c>
      <c r="F272" s="173" t="s">
        <v>161</v>
      </c>
      <c r="G272" s="33" t="s">
        <v>52</v>
      </c>
      <c r="H272" s="33" t="s">
        <v>2043</v>
      </c>
      <c r="I272" s="34" t="s">
        <v>132</v>
      </c>
      <c r="J272" s="44"/>
      <c r="K272" s="35"/>
      <c r="L272" s="44"/>
      <c r="M272" s="35"/>
      <c r="N272" s="165"/>
      <c r="O272" s="145"/>
      <c r="P272" s="44" t="s">
        <v>1044</v>
      </c>
      <c r="Q272" s="38" t="s">
        <v>2155</v>
      </c>
      <c r="R272" s="38" t="s">
        <v>2431</v>
      </c>
      <c r="S272" s="36" t="s">
        <v>193</v>
      </c>
      <c r="T272" s="83" t="s">
        <v>152</v>
      </c>
      <c r="U272" s="72"/>
      <c r="V272" s="190"/>
      <c r="W272" s="87" t="str">
        <f>VLOOKUP(TRIM(X272),X10:Y101,2,FALSE)</f>
        <v>Georg</v>
      </c>
      <c r="X272" s="78" t="str">
        <f t="shared" si="8"/>
        <v>18.5</v>
      </c>
      <c r="Y272" s="65"/>
    </row>
    <row r="273" spans="1:25" ht="30" customHeight="1" x14ac:dyDescent="0.2">
      <c r="A273" s="130" t="s">
        <v>168</v>
      </c>
      <c r="B273" s="182" t="s">
        <v>56</v>
      </c>
      <c r="C273" s="32" t="s">
        <v>11</v>
      </c>
      <c r="D273" s="66" t="s">
        <v>126</v>
      </c>
      <c r="E273" s="63" t="s">
        <v>1522</v>
      </c>
      <c r="F273" s="173" t="s">
        <v>161</v>
      </c>
      <c r="G273" s="33" t="s">
        <v>52</v>
      </c>
      <c r="H273" s="33" t="s">
        <v>283</v>
      </c>
      <c r="I273" s="34" t="s">
        <v>132</v>
      </c>
      <c r="J273" s="44"/>
      <c r="K273" s="35"/>
      <c r="L273" s="44"/>
      <c r="M273" s="35"/>
      <c r="N273" s="165"/>
      <c r="O273" s="145"/>
      <c r="P273" s="44" t="s">
        <v>181</v>
      </c>
      <c r="Q273" s="38" t="s">
        <v>2156</v>
      </c>
      <c r="R273" s="38" t="s">
        <v>2430</v>
      </c>
      <c r="S273" s="36" t="s">
        <v>8</v>
      </c>
      <c r="T273" s="83" t="s">
        <v>152</v>
      </c>
      <c r="U273" s="72"/>
      <c r="V273" s="190"/>
      <c r="W273" s="87" t="str">
        <f>VLOOKUP(TRIM(X273),X10:Y101,2,FALSE)</f>
        <v>Georg</v>
      </c>
      <c r="X273" s="78" t="str">
        <f t="shared" si="8"/>
        <v>15</v>
      </c>
      <c r="Y273" s="65"/>
    </row>
    <row r="274" spans="1:25" ht="30" customHeight="1" x14ac:dyDescent="0.2">
      <c r="A274" s="130" t="s">
        <v>168</v>
      </c>
      <c r="B274" s="182" t="s">
        <v>56</v>
      </c>
      <c r="C274" s="32" t="s">
        <v>11</v>
      </c>
      <c r="D274" s="66" t="s">
        <v>307</v>
      </c>
      <c r="E274" s="63" t="s">
        <v>1523</v>
      </c>
      <c r="F274" s="173" t="s">
        <v>161</v>
      </c>
      <c r="G274" s="33" t="s">
        <v>52</v>
      </c>
      <c r="H274" s="33" t="s">
        <v>2030</v>
      </c>
      <c r="I274" s="34" t="s">
        <v>132</v>
      </c>
      <c r="J274" s="44"/>
      <c r="K274" s="35"/>
      <c r="L274" s="44"/>
      <c r="M274" s="35"/>
      <c r="N274" s="165"/>
      <c r="O274" s="145"/>
      <c r="P274" s="44" t="s">
        <v>1383</v>
      </c>
      <c r="Q274" s="38" t="s">
        <v>2157</v>
      </c>
      <c r="R274" s="38" t="s">
        <v>2470</v>
      </c>
      <c r="S274" s="36" t="s">
        <v>8</v>
      </c>
      <c r="T274" s="83" t="s">
        <v>152</v>
      </c>
      <c r="U274" s="72"/>
      <c r="V274" s="190"/>
      <c r="W274" s="87" t="str">
        <f>VLOOKUP(TRIM(X274),X10:Y101,2,FALSE)</f>
        <v>Georg</v>
      </c>
      <c r="X274" s="78" t="str">
        <f t="shared" si="8"/>
        <v>18.5</v>
      </c>
      <c r="Y274" s="65"/>
    </row>
    <row r="275" spans="1:25" ht="30" customHeight="1" x14ac:dyDescent="0.2">
      <c r="A275" s="130" t="s">
        <v>168</v>
      </c>
      <c r="B275" s="182" t="s">
        <v>56</v>
      </c>
      <c r="C275" s="32" t="s">
        <v>11</v>
      </c>
      <c r="D275" s="66" t="s">
        <v>144</v>
      </c>
      <c r="E275" s="63" t="s">
        <v>1524</v>
      </c>
      <c r="F275" s="173" t="s">
        <v>161</v>
      </c>
      <c r="G275" s="33" t="s">
        <v>52</v>
      </c>
      <c r="H275" s="33" t="s">
        <v>1221</v>
      </c>
      <c r="I275" s="34" t="s">
        <v>132</v>
      </c>
      <c r="J275" s="44"/>
      <c r="K275" s="35"/>
      <c r="L275" s="44"/>
      <c r="M275" s="35"/>
      <c r="N275" s="165"/>
      <c r="O275" s="145"/>
      <c r="P275" s="44" t="s">
        <v>291</v>
      </c>
      <c r="Q275" s="38" t="s">
        <v>2158</v>
      </c>
      <c r="R275" s="38" t="s">
        <v>2470</v>
      </c>
      <c r="S275" s="36" t="s">
        <v>8</v>
      </c>
      <c r="T275" s="83" t="s">
        <v>152</v>
      </c>
      <c r="U275" s="72"/>
      <c r="V275" s="190"/>
      <c r="W275" s="87" t="str">
        <f>VLOOKUP(TRIM(X275),X10:Y101,2,FALSE)</f>
        <v>Georg</v>
      </c>
      <c r="X275" s="78" t="str">
        <f t="shared" si="8"/>
        <v>17</v>
      </c>
      <c r="Y275" s="65"/>
    </row>
    <row r="276" spans="1:25" ht="30" customHeight="1" x14ac:dyDescent="0.2">
      <c r="A276" s="130" t="s">
        <v>168</v>
      </c>
      <c r="B276" s="182" t="s">
        <v>56</v>
      </c>
      <c r="C276" s="32" t="s">
        <v>11</v>
      </c>
      <c r="D276" s="66" t="s">
        <v>307</v>
      </c>
      <c r="E276" s="63" t="s">
        <v>1525</v>
      </c>
      <c r="F276" s="173" t="s">
        <v>161</v>
      </c>
      <c r="G276" s="33" t="s">
        <v>52</v>
      </c>
      <c r="H276" s="33" t="s">
        <v>2044</v>
      </c>
      <c r="I276" s="34" t="s">
        <v>132</v>
      </c>
      <c r="J276" s="44"/>
      <c r="K276" s="35"/>
      <c r="L276" s="44"/>
      <c r="M276" s="35"/>
      <c r="N276" s="165"/>
      <c r="O276" s="145"/>
      <c r="P276" s="44" t="s">
        <v>974</v>
      </c>
      <c r="Q276" s="38" t="s">
        <v>2159</v>
      </c>
      <c r="R276" s="38" t="s">
        <v>2470</v>
      </c>
      <c r="S276" s="36" t="s">
        <v>8</v>
      </c>
      <c r="T276" s="83" t="s">
        <v>152</v>
      </c>
      <c r="U276" s="72"/>
      <c r="V276" s="190"/>
      <c r="W276" s="87" t="str">
        <f>VLOOKUP(TRIM(X276),X10:Y101,2,FALSE)</f>
        <v>Georg</v>
      </c>
      <c r="X276" s="78" t="str">
        <f t="shared" si="8"/>
        <v>18.5</v>
      </c>
      <c r="Y276" s="65"/>
    </row>
    <row r="277" spans="1:25" ht="30" customHeight="1" x14ac:dyDescent="0.2">
      <c r="A277" s="130" t="s">
        <v>168</v>
      </c>
      <c r="B277" s="182" t="s">
        <v>56</v>
      </c>
      <c r="C277" s="32" t="s">
        <v>11</v>
      </c>
      <c r="D277" s="66" t="s">
        <v>307</v>
      </c>
      <c r="E277" s="63" t="s">
        <v>1526</v>
      </c>
      <c r="F277" s="173" t="s">
        <v>161</v>
      </c>
      <c r="G277" s="33" t="s">
        <v>52</v>
      </c>
      <c r="H277" s="33" t="s">
        <v>2045</v>
      </c>
      <c r="I277" s="34" t="s">
        <v>132</v>
      </c>
      <c r="J277" s="44"/>
      <c r="K277" s="35"/>
      <c r="L277" s="44"/>
      <c r="M277" s="35"/>
      <c r="N277" s="165"/>
      <c r="O277" s="145"/>
      <c r="P277" s="44" t="s">
        <v>1035</v>
      </c>
      <c r="Q277" s="38" t="s">
        <v>2160</v>
      </c>
      <c r="R277" s="38" t="s">
        <v>2470</v>
      </c>
      <c r="S277" s="36" t="s">
        <v>8</v>
      </c>
      <c r="T277" s="83" t="s">
        <v>152</v>
      </c>
      <c r="U277" s="72"/>
      <c r="V277" s="190"/>
      <c r="W277" s="87" t="str">
        <f>VLOOKUP(TRIM(X277),X10:Y101,2,FALSE)</f>
        <v>Georg</v>
      </c>
      <c r="X277" s="78" t="str">
        <f t="shared" si="8"/>
        <v>18.5</v>
      </c>
      <c r="Y277" s="65"/>
    </row>
    <row r="278" spans="1:25" ht="30" customHeight="1" x14ac:dyDescent="0.2">
      <c r="A278" s="130" t="s">
        <v>168</v>
      </c>
      <c r="B278" s="182" t="s">
        <v>56</v>
      </c>
      <c r="C278" s="32" t="s">
        <v>11</v>
      </c>
      <c r="D278" s="66" t="s">
        <v>126</v>
      </c>
      <c r="E278" s="63" t="s">
        <v>1527</v>
      </c>
      <c r="F278" s="173" t="s">
        <v>161</v>
      </c>
      <c r="G278" s="33" t="s">
        <v>52</v>
      </c>
      <c r="H278" s="33" t="s">
        <v>1013</v>
      </c>
      <c r="I278" s="34" t="s">
        <v>132</v>
      </c>
      <c r="J278" s="44"/>
      <c r="K278" s="35"/>
      <c r="L278" s="44"/>
      <c r="M278" s="35"/>
      <c r="N278" s="165"/>
      <c r="O278" s="145"/>
      <c r="P278" s="44" t="s">
        <v>1014</v>
      </c>
      <c r="Q278" s="38" t="s">
        <v>2161</v>
      </c>
      <c r="R278" s="38" t="s">
        <v>2430</v>
      </c>
      <c r="S278" s="36" t="s">
        <v>8</v>
      </c>
      <c r="T278" s="83" t="s">
        <v>152</v>
      </c>
      <c r="U278" s="72"/>
      <c r="V278" s="190"/>
      <c r="W278" s="87" t="str">
        <f>VLOOKUP(TRIM(X278),X10:Y101,2,FALSE)</f>
        <v>Georg</v>
      </c>
      <c r="X278" s="78" t="str">
        <f t="shared" si="8"/>
        <v>15</v>
      </c>
      <c r="Y278" s="65"/>
    </row>
    <row r="279" spans="1:25" ht="30" customHeight="1" x14ac:dyDescent="0.2">
      <c r="A279" s="130"/>
      <c r="B279" s="182" t="s">
        <v>56</v>
      </c>
      <c r="C279" s="32" t="s">
        <v>51</v>
      </c>
      <c r="D279" s="66" t="s">
        <v>60</v>
      </c>
      <c r="E279" s="63" t="s">
        <v>1528</v>
      </c>
      <c r="F279" s="173" t="s">
        <v>161</v>
      </c>
      <c r="G279" s="59" t="s">
        <v>52</v>
      </c>
      <c r="H279" s="59" t="s">
        <v>1223</v>
      </c>
      <c r="I279" s="60" t="s">
        <v>132</v>
      </c>
      <c r="J279" s="61"/>
      <c r="K279" s="115"/>
      <c r="L279" s="61"/>
      <c r="M279" s="115"/>
      <c r="N279" s="61"/>
      <c r="O279" s="148"/>
      <c r="P279" s="61" t="s">
        <v>1224</v>
      </c>
      <c r="Q279" s="54" t="s">
        <v>256</v>
      </c>
      <c r="R279" s="54" t="s">
        <v>3</v>
      </c>
      <c r="S279" s="58" t="s">
        <v>57</v>
      </c>
      <c r="T279" s="83" t="s">
        <v>152</v>
      </c>
      <c r="U279" s="72"/>
      <c r="V279" s="190"/>
      <c r="W279" s="87" t="str">
        <f>VLOOKUP(TRIM(X279),X10:Y101,2,FALSE)</f>
        <v>Withdrawn</v>
      </c>
      <c r="X279" s="78" t="str">
        <f t="shared" si="8"/>
        <v>99</v>
      </c>
      <c r="Y279" s="65"/>
    </row>
    <row r="280" spans="1:25" ht="30" customHeight="1" x14ac:dyDescent="0.2">
      <c r="A280" s="130" t="s">
        <v>168</v>
      </c>
      <c r="B280" s="182" t="s">
        <v>56</v>
      </c>
      <c r="C280" s="32" t="s">
        <v>11</v>
      </c>
      <c r="D280" s="66" t="s">
        <v>144</v>
      </c>
      <c r="E280" s="63" t="s">
        <v>1529</v>
      </c>
      <c r="F280" s="173" t="s">
        <v>161</v>
      </c>
      <c r="G280" s="33" t="s">
        <v>52</v>
      </c>
      <c r="H280" s="33" t="s">
        <v>365</v>
      </c>
      <c r="I280" s="34" t="s">
        <v>132</v>
      </c>
      <c r="J280" s="44"/>
      <c r="K280" s="35"/>
      <c r="L280" s="44"/>
      <c r="M280" s="35"/>
      <c r="N280" s="165"/>
      <c r="O280" s="145"/>
      <c r="P280" s="44" t="s">
        <v>366</v>
      </c>
      <c r="Q280" s="38" t="s">
        <v>2162</v>
      </c>
      <c r="R280" s="38" t="s">
        <v>2470</v>
      </c>
      <c r="S280" s="36" t="s">
        <v>8</v>
      </c>
      <c r="T280" s="83" t="s">
        <v>152</v>
      </c>
      <c r="U280" s="72"/>
      <c r="V280" s="190"/>
      <c r="W280" s="87" t="str">
        <f>VLOOKUP(TRIM(X280),X10:Y101,2,FALSE)</f>
        <v>Georg</v>
      </c>
      <c r="X280" s="78" t="str">
        <f t="shared" si="8"/>
        <v>17</v>
      </c>
      <c r="Y280" s="65"/>
    </row>
    <row r="281" spans="1:25" ht="30" customHeight="1" x14ac:dyDescent="0.2">
      <c r="A281" s="130" t="s">
        <v>168</v>
      </c>
      <c r="B281" s="182" t="s">
        <v>56</v>
      </c>
      <c r="C281" s="32" t="s">
        <v>11</v>
      </c>
      <c r="D281" s="66" t="s">
        <v>144</v>
      </c>
      <c r="E281" s="63" t="s">
        <v>1530</v>
      </c>
      <c r="F281" s="173" t="s">
        <v>161</v>
      </c>
      <c r="G281" s="33" t="s">
        <v>52</v>
      </c>
      <c r="H281" s="33" t="s">
        <v>319</v>
      </c>
      <c r="I281" s="34" t="s">
        <v>132</v>
      </c>
      <c r="J281" s="44"/>
      <c r="K281" s="35"/>
      <c r="L281" s="44"/>
      <c r="M281" s="35"/>
      <c r="N281" s="165"/>
      <c r="O281" s="145"/>
      <c r="P281" s="44" t="s">
        <v>320</v>
      </c>
      <c r="Q281" s="38" t="s">
        <v>2163</v>
      </c>
      <c r="R281" s="38" t="s">
        <v>2470</v>
      </c>
      <c r="S281" s="36" t="s">
        <v>8</v>
      </c>
      <c r="T281" s="83" t="s">
        <v>152</v>
      </c>
      <c r="U281" s="72"/>
      <c r="V281" s="190"/>
      <c r="W281" s="87" t="str">
        <f>VLOOKUP(TRIM(X281),X10:Y101,2,FALSE)</f>
        <v>Georg</v>
      </c>
      <c r="X281" s="78" t="str">
        <f t="shared" si="8"/>
        <v>17</v>
      </c>
      <c r="Y281" s="65"/>
    </row>
    <row r="282" spans="1:25" ht="30" customHeight="1" x14ac:dyDescent="0.2">
      <c r="A282" s="130" t="s">
        <v>168</v>
      </c>
      <c r="B282" s="182" t="s">
        <v>56</v>
      </c>
      <c r="C282" s="32" t="s">
        <v>11</v>
      </c>
      <c r="D282" s="66" t="s">
        <v>127</v>
      </c>
      <c r="E282" s="63" t="s">
        <v>1531</v>
      </c>
      <c r="F282" s="173" t="s">
        <v>161</v>
      </c>
      <c r="G282" s="33" t="s">
        <v>52</v>
      </c>
      <c r="H282" s="33" t="s">
        <v>2031</v>
      </c>
      <c r="I282" s="34" t="s">
        <v>132</v>
      </c>
      <c r="J282" s="44"/>
      <c r="K282" s="35"/>
      <c r="L282" s="44"/>
      <c r="M282" s="35"/>
      <c r="N282" s="165"/>
      <c r="O282" s="145"/>
      <c r="P282" s="44" t="s">
        <v>2032</v>
      </c>
      <c r="Q282" s="38" t="s">
        <v>2164</v>
      </c>
      <c r="R282" s="38" t="s">
        <v>2432</v>
      </c>
      <c r="S282" s="36" t="s">
        <v>193</v>
      </c>
      <c r="T282" s="83" t="s">
        <v>152</v>
      </c>
      <c r="U282" s="72"/>
      <c r="V282" s="190"/>
      <c r="W282" s="87" t="str">
        <f>VLOOKUP(TRIM(X282),X10:Y101,2,FALSE)</f>
        <v>Georg</v>
      </c>
      <c r="X282" s="78" t="str">
        <f t="shared" si="8"/>
        <v>16</v>
      </c>
      <c r="Y282" s="65"/>
    </row>
    <row r="283" spans="1:25" ht="30" customHeight="1" x14ac:dyDescent="0.2">
      <c r="A283" s="130" t="s">
        <v>168</v>
      </c>
      <c r="B283" s="182" t="s">
        <v>56</v>
      </c>
      <c r="C283" s="32" t="s">
        <v>11</v>
      </c>
      <c r="D283" s="66" t="s">
        <v>307</v>
      </c>
      <c r="E283" s="63" t="s">
        <v>1532</v>
      </c>
      <c r="F283" s="173" t="s">
        <v>161</v>
      </c>
      <c r="G283" s="33" t="s">
        <v>52</v>
      </c>
      <c r="H283" s="33" t="s">
        <v>1418</v>
      </c>
      <c r="I283" s="34" t="s">
        <v>132</v>
      </c>
      <c r="J283" s="44"/>
      <c r="K283" s="35"/>
      <c r="L283" s="44"/>
      <c r="M283" s="35"/>
      <c r="N283" s="165"/>
      <c r="O283" s="145"/>
      <c r="P283" s="44" t="s">
        <v>1419</v>
      </c>
      <c r="Q283" s="38" t="s">
        <v>2165</v>
      </c>
      <c r="R283" s="38" t="s">
        <v>2433</v>
      </c>
      <c r="S283" s="36" t="s">
        <v>193</v>
      </c>
      <c r="T283" s="83" t="s">
        <v>152</v>
      </c>
      <c r="U283" s="72"/>
      <c r="V283" s="190"/>
      <c r="W283" s="87" t="str">
        <f>VLOOKUP(TRIM(X283),X10:Y101,2,FALSE)</f>
        <v>Georg</v>
      </c>
      <c r="X283" s="78" t="str">
        <f t="shared" si="8"/>
        <v>18.5</v>
      </c>
      <c r="Y283" s="65"/>
    </row>
    <row r="284" spans="1:25" ht="30" customHeight="1" x14ac:dyDescent="0.2">
      <c r="A284" s="130" t="s">
        <v>168</v>
      </c>
      <c r="B284" s="182" t="s">
        <v>56</v>
      </c>
      <c r="C284" s="32" t="s">
        <v>11</v>
      </c>
      <c r="D284" s="66" t="s">
        <v>307</v>
      </c>
      <c r="E284" s="63" t="s">
        <v>1533</v>
      </c>
      <c r="F284" s="173" t="s">
        <v>161</v>
      </c>
      <c r="G284" s="33" t="s">
        <v>52</v>
      </c>
      <c r="H284" s="33" t="s">
        <v>1417</v>
      </c>
      <c r="I284" s="34" t="s">
        <v>132</v>
      </c>
      <c r="J284" s="44"/>
      <c r="K284" s="35"/>
      <c r="L284" s="44"/>
      <c r="M284" s="35"/>
      <c r="N284" s="165"/>
      <c r="O284" s="145"/>
      <c r="P284" s="44" t="s">
        <v>1051</v>
      </c>
      <c r="Q284" s="38" t="s">
        <v>2166</v>
      </c>
      <c r="R284" s="38" t="s">
        <v>2470</v>
      </c>
      <c r="S284" s="36" t="s">
        <v>8</v>
      </c>
      <c r="T284" s="83" t="s">
        <v>152</v>
      </c>
      <c r="U284" s="72"/>
      <c r="V284" s="190"/>
      <c r="W284" s="87" t="str">
        <f>VLOOKUP(TRIM(X284),X10:Y101,2,FALSE)</f>
        <v>Georg</v>
      </c>
      <c r="X284" s="78" t="str">
        <f t="shared" si="8"/>
        <v>18.5</v>
      </c>
      <c r="Y284" s="65"/>
    </row>
    <row r="285" spans="1:25" ht="30" customHeight="1" x14ac:dyDescent="0.2">
      <c r="A285" s="130" t="s">
        <v>168</v>
      </c>
      <c r="B285" s="182" t="s">
        <v>56</v>
      </c>
      <c r="C285" s="32" t="s">
        <v>11</v>
      </c>
      <c r="D285" s="66" t="s">
        <v>144</v>
      </c>
      <c r="E285" s="63" t="s">
        <v>1534</v>
      </c>
      <c r="F285" s="173" t="s">
        <v>161</v>
      </c>
      <c r="G285" s="33" t="s">
        <v>52</v>
      </c>
      <c r="H285" s="33" t="s">
        <v>317</v>
      </c>
      <c r="I285" s="34" t="s">
        <v>132</v>
      </c>
      <c r="J285" s="44"/>
      <c r="K285" s="35"/>
      <c r="L285" s="44"/>
      <c r="M285" s="35"/>
      <c r="N285" s="165"/>
      <c r="O285" s="145"/>
      <c r="P285" s="44" t="s">
        <v>318</v>
      </c>
      <c r="Q285" s="38" t="s">
        <v>2167</v>
      </c>
      <c r="R285" s="38" t="s">
        <v>2470</v>
      </c>
      <c r="S285" s="36" t="s">
        <v>8</v>
      </c>
      <c r="T285" s="83" t="s">
        <v>152</v>
      </c>
      <c r="U285" s="72"/>
      <c r="V285" s="190"/>
      <c r="W285" s="87" t="str">
        <f>VLOOKUP(TRIM(X285),X10:Y101,2,FALSE)</f>
        <v>Georg</v>
      </c>
      <c r="X285" s="78" t="str">
        <f t="shared" si="8"/>
        <v>17</v>
      </c>
      <c r="Y285" s="65"/>
    </row>
    <row r="286" spans="1:25" ht="30" customHeight="1" x14ac:dyDescent="0.2">
      <c r="A286" s="130" t="s">
        <v>168</v>
      </c>
      <c r="B286" s="182" t="s">
        <v>56</v>
      </c>
      <c r="C286" s="32" t="s">
        <v>11</v>
      </c>
      <c r="D286" s="66" t="s">
        <v>144</v>
      </c>
      <c r="E286" s="63" t="s">
        <v>1535</v>
      </c>
      <c r="F286" s="173" t="s">
        <v>161</v>
      </c>
      <c r="G286" s="33" t="s">
        <v>52</v>
      </c>
      <c r="H286" s="33" t="s">
        <v>1222</v>
      </c>
      <c r="I286" s="34" t="s">
        <v>132</v>
      </c>
      <c r="J286" s="44"/>
      <c r="K286" s="35"/>
      <c r="L286" s="44"/>
      <c r="M286" s="35"/>
      <c r="N286" s="165"/>
      <c r="O286" s="145"/>
      <c r="P286" s="44" t="s">
        <v>975</v>
      </c>
      <c r="Q286" s="38" t="s">
        <v>2168</v>
      </c>
      <c r="R286" s="38" t="s">
        <v>2470</v>
      </c>
      <c r="S286" s="36" t="s">
        <v>8</v>
      </c>
      <c r="T286" s="83" t="s">
        <v>152</v>
      </c>
      <c r="U286" s="72"/>
      <c r="V286" s="190"/>
      <c r="W286" s="87" t="str">
        <f>VLOOKUP(TRIM(X286),X10:Y101,2,FALSE)</f>
        <v>Georg</v>
      </c>
      <c r="X286" s="78" t="str">
        <f t="shared" si="8"/>
        <v>17</v>
      </c>
      <c r="Y286" s="65"/>
    </row>
    <row r="287" spans="1:25" ht="30" customHeight="1" x14ac:dyDescent="0.2">
      <c r="A287" s="130" t="s">
        <v>168</v>
      </c>
      <c r="B287" s="182" t="s">
        <v>56</v>
      </c>
      <c r="C287" s="32" t="s">
        <v>11</v>
      </c>
      <c r="D287" s="66" t="s">
        <v>144</v>
      </c>
      <c r="E287" s="63" t="s">
        <v>1536</v>
      </c>
      <c r="F287" s="173" t="s">
        <v>161</v>
      </c>
      <c r="G287" s="33" t="s">
        <v>52</v>
      </c>
      <c r="H287" s="33" t="s">
        <v>367</v>
      </c>
      <c r="I287" s="34" t="s">
        <v>132</v>
      </c>
      <c r="J287" s="44"/>
      <c r="K287" s="35"/>
      <c r="L287" s="44"/>
      <c r="M287" s="35"/>
      <c r="N287" s="165"/>
      <c r="O287" s="145"/>
      <c r="P287" s="44" t="s">
        <v>368</v>
      </c>
      <c r="Q287" s="38" t="s">
        <v>2169</v>
      </c>
      <c r="R287" s="38" t="s">
        <v>2470</v>
      </c>
      <c r="S287" s="36" t="s">
        <v>8</v>
      </c>
      <c r="T287" s="83" t="s">
        <v>152</v>
      </c>
      <c r="U287" s="72"/>
      <c r="V287" s="190"/>
      <c r="W287" s="87" t="str">
        <f>VLOOKUP(TRIM(X287),X10:Y101,2,FALSE)</f>
        <v>Georg</v>
      </c>
      <c r="X287" s="78" t="str">
        <f t="shared" si="8"/>
        <v>17</v>
      </c>
      <c r="Y287" s="65"/>
    </row>
    <row r="288" spans="1:25" ht="30" customHeight="1" x14ac:dyDescent="0.2">
      <c r="A288" s="130" t="s">
        <v>168</v>
      </c>
      <c r="B288" s="182" t="s">
        <v>56</v>
      </c>
      <c r="C288" s="32" t="s">
        <v>11</v>
      </c>
      <c r="D288" s="66" t="s">
        <v>307</v>
      </c>
      <c r="E288" s="63" t="s">
        <v>1537</v>
      </c>
      <c r="F288" s="173" t="s">
        <v>161</v>
      </c>
      <c r="G288" s="33" t="s">
        <v>52</v>
      </c>
      <c r="H288" s="33" t="s">
        <v>1223</v>
      </c>
      <c r="I288" s="34" t="s">
        <v>132</v>
      </c>
      <c r="J288" s="44"/>
      <c r="K288" s="35"/>
      <c r="L288" s="44"/>
      <c r="M288" s="35"/>
      <c r="N288" s="165"/>
      <c r="O288" s="145"/>
      <c r="P288" s="44" t="s">
        <v>1224</v>
      </c>
      <c r="Q288" s="38" t="s">
        <v>2170</v>
      </c>
      <c r="R288" s="38" t="s">
        <v>2470</v>
      </c>
      <c r="S288" s="36" t="s">
        <v>8</v>
      </c>
      <c r="T288" s="83" t="s">
        <v>152</v>
      </c>
      <c r="U288" s="72"/>
      <c r="V288" s="190"/>
      <c r="W288" s="87" t="str">
        <f>VLOOKUP(TRIM(X288),X10:Y101,2,FALSE)</f>
        <v>Georg</v>
      </c>
      <c r="X288" s="78" t="str">
        <f t="shared" si="8"/>
        <v>18.5</v>
      </c>
      <c r="Y288" s="65"/>
    </row>
    <row r="289" spans="1:25" ht="30" customHeight="1" x14ac:dyDescent="0.2">
      <c r="A289" s="130" t="s">
        <v>168</v>
      </c>
      <c r="B289" s="182" t="s">
        <v>56</v>
      </c>
      <c r="C289" s="32" t="s">
        <v>11</v>
      </c>
      <c r="D289" s="66" t="s">
        <v>307</v>
      </c>
      <c r="E289" s="63" t="s">
        <v>1538</v>
      </c>
      <c r="F289" s="173" t="s">
        <v>161</v>
      </c>
      <c r="G289" s="33" t="s">
        <v>52</v>
      </c>
      <c r="H289" s="33" t="s">
        <v>2033</v>
      </c>
      <c r="I289" s="34" t="s">
        <v>132</v>
      </c>
      <c r="J289" s="44"/>
      <c r="K289" s="35"/>
      <c r="L289" s="44"/>
      <c r="M289" s="35"/>
      <c r="N289" s="165"/>
      <c r="O289" s="145"/>
      <c r="P289" s="44" t="s">
        <v>1463</v>
      </c>
      <c r="Q289" s="38" t="s">
        <v>2171</v>
      </c>
      <c r="R289" s="38" t="s">
        <v>2470</v>
      </c>
      <c r="S289" s="36" t="s">
        <v>8</v>
      </c>
      <c r="T289" s="83" t="s">
        <v>152</v>
      </c>
      <c r="U289" s="72"/>
      <c r="V289" s="190"/>
      <c r="W289" s="87" t="str">
        <f>VLOOKUP(TRIM(X289),X10:Y101,2,FALSE)</f>
        <v>Georg</v>
      </c>
      <c r="X289" s="78" t="str">
        <f t="shared" si="8"/>
        <v>18.5</v>
      </c>
      <c r="Y289" s="65"/>
    </row>
    <row r="290" spans="1:25" ht="30" customHeight="1" x14ac:dyDescent="0.2">
      <c r="A290" s="130" t="s">
        <v>168</v>
      </c>
      <c r="B290" s="182" t="s">
        <v>56</v>
      </c>
      <c r="C290" s="32" t="s">
        <v>11</v>
      </c>
      <c r="D290" s="66" t="s">
        <v>144</v>
      </c>
      <c r="E290" s="63" t="s">
        <v>1539</v>
      </c>
      <c r="F290" s="173" t="s">
        <v>161</v>
      </c>
      <c r="G290" s="33" t="s">
        <v>52</v>
      </c>
      <c r="H290" s="33" t="s">
        <v>1036</v>
      </c>
      <c r="I290" s="34" t="s">
        <v>132</v>
      </c>
      <c r="J290" s="44"/>
      <c r="K290" s="35"/>
      <c r="L290" s="44"/>
      <c r="M290" s="35"/>
      <c r="N290" s="165"/>
      <c r="O290" s="145"/>
      <c r="P290" s="44" t="s">
        <v>1034</v>
      </c>
      <c r="Q290" s="38" t="s">
        <v>2172</v>
      </c>
      <c r="R290" s="38" t="s">
        <v>2470</v>
      </c>
      <c r="S290" s="36" t="s">
        <v>8</v>
      </c>
      <c r="T290" s="83" t="s">
        <v>152</v>
      </c>
      <c r="U290" s="72"/>
      <c r="V290" s="190"/>
      <c r="W290" s="87" t="str">
        <f>VLOOKUP(TRIM(X290),X10:Y101,2,FALSE)</f>
        <v>Georg</v>
      </c>
      <c r="X290" s="78" t="str">
        <f t="shared" si="8"/>
        <v>17</v>
      </c>
      <c r="Y290" s="65"/>
    </row>
    <row r="291" spans="1:25" ht="30" customHeight="1" x14ac:dyDescent="0.2">
      <c r="A291" s="130" t="s">
        <v>168</v>
      </c>
      <c r="B291" s="182" t="s">
        <v>56</v>
      </c>
      <c r="C291" s="32" t="s">
        <v>11</v>
      </c>
      <c r="D291" s="66" t="s">
        <v>144</v>
      </c>
      <c r="E291" s="63" t="s">
        <v>1540</v>
      </c>
      <c r="F291" s="173" t="s">
        <v>161</v>
      </c>
      <c r="G291" s="33" t="s">
        <v>52</v>
      </c>
      <c r="H291" s="33" t="s">
        <v>1015</v>
      </c>
      <c r="I291" s="34" t="s">
        <v>132</v>
      </c>
      <c r="J291" s="44"/>
      <c r="K291" s="35"/>
      <c r="L291" s="44"/>
      <c r="M291" s="35"/>
      <c r="N291" s="165"/>
      <c r="O291" s="145"/>
      <c r="P291" s="44" t="s">
        <v>954</v>
      </c>
      <c r="Q291" s="38" t="s">
        <v>2173</v>
      </c>
      <c r="R291" s="38" t="s">
        <v>2470</v>
      </c>
      <c r="S291" s="36" t="s">
        <v>8</v>
      </c>
      <c r="T291" s="83" t="s">
        <v>152</v>
      </c>
      <c r="U291" s="72"/>
      <c r="V291" s="190"/>
      <c r="W291" s="87" t="str">
        <f>VLOOKUP(TRIM(X291),X10:Y101,2,FALSE)</f>
        <v>Georg</v>
      </c>
      <c r="X291" s="78" t="str">
        <f t="shared" si="8"/>
        <v>17</v>
      </c>
      <c r="Y291" s="65"/>
    </row>
    <row r="292" spans="1:25" ht="30" customHeight="1" x14ac:dyDescent="0.2">
      <c r="A292" s="130" t="s">
        <v>168</v>
      </c>
      <c r="B292" s="182" t="s">
        <v>56</v>
      </c>
      <c r="C292" s="32" t="s">
        <v>11</v>
      </c>
      <c r="D292" s="66" t="s">
        <v>127</v>
      </c>
      <c r="E292" s="63" t="s">
        <v>1541</v>
      </c>
      <c r="F292" s="173" t="s">
        <v>161</v>
      </c>
      <c r="G292" s="33" t="s">
        <v>52</v>
      </c>
      <c r="H292" s="33" t="s">
        <v>2034</v>
      </c>
      <c r="I292" s="34" t="s">
        <v>132</v>
      </c>
      <c r="J292" s="44"/>
      <c r="K292" s="35"/>
      <c r="L292" s="44"/>
      <c r="M292" s="35"/>
      <c r="N292" s="165"/>
      <c r="O292" s="145"/>
      <c r="P292" s="44" t="s">
        <v>2035</v>
      </c>
      <c r="Q292" s="38" t="s">
        <v>2174</v>
      </c>
      <c r="R292" s="38" t="s">
        <v>2470</v>
      </c>
      <c r="S292" s="36" t="s">
        <v>8</v>
      </c>
      <c r="T292" s="83" t="s">
        <v>152</v>
      </c>
      <c r="U292" s="72"/>
      <c r="V292" s="190"/>
      <c r="W292" s="87" t="str">
        <f>VLOOKUP(TRIM(X292),X10:Y101,2,FALSE)</f>
        <v>Georg</v>
      </c>
      <c r="X292" s="78" t="str">
        <f t="shared" si="8"/>
        <v>16</v>
      </c>
      <c r="Y292" s="65"/>
    </row>
    <row r="293" spans="1:25" ht="30" customHeight="1" x14ac:dyDescent="0.2">
      <c r="A293" s="130" t="s">
        <v>168</v>
      </c>
      <c r="B293" s="182" t="s">
        <v>56</v>
      </c>
      <c r="C293" s="32" t="s">
        <v>11</v>
      </c>
      <c r="D293" s="66" t="s">
        <v>144</v>
      </c>
      <c r="E293" s="63" t="s">
        <v>1542</v>
      </c>
      <c r="F293" s="173" t="s">
        <v>161</v>
      </c>
      <c r="G293" s="33" t="s">
        <v>52</v>
      </c>
      <c r="H293" s="33" t="s">
        <v>346</v>
      </c>
      <c r="I293" s="34" t="s">
        <v>132</v>
      </c>
      <c r="J293" s="44"/>
      <c r="K293" s="35"/>
      <c r="L293" s="44"/>
      <c r="M293" s="35"/>
      <c r="N293" s="165"/>
      <c r="O293" s="145"/>
      <c r="P293" s="44" t="s">
        <v>347</v>
      </c>
      <c r="Q293" s="38" t="s">
        <v>2175</v>
      </c>
      <c r="R293" s="38" t="s">
        <v>2470</v>
      </c>
      <c r="S293" s="36" t="s">
        <v>8</v>
      </c>
      <c r="T293" s="83" t="s">
        <v>152</v>
      </c>
      <c r="U293" s="72"/>
      <c r="V293" s="190"/>
      <c r="W293" s="87" t="str">
        <f>VLOOKUP(TRIM(X293),X10:Y101,2,FALSE)</f>
        <v>Georg</v>
      </c>
      <c r="X293" s="78" t="str">
        <f t="shared" si="8"/>
        <v>17</v>
      </c>
      <c r="Y293" s="65"/>
    </row>
    <row r="294" spans="1:25" ht="30" customHeight="1" x14ac:dyDescent="0.2">
      <c r="A294" s="130" t="s">
        <v>168</v>
      </c>
      <c r="B294" s="182" t="s">
        <v>56</v>
      </c>
      <c r="C294" s="32" t="s">
        <v>11</v>
      </c>
      <c r="D294" s="66" t="s">
        <v>307</v>
      </c>
      <c r="E294" s="63" t="s">
        <v>1543</v>
      </c>
      <c r="F294" s="173" t="s">
        <v>161</v>
      </c>
      <c r="G294" s="33" t="s">
        <v>52</v>
      </c>
      <c r="H294" s="33" t="s">
        <v>1420</v>
      </c>
      <c r="I294" s="34" t="s">
        <v>132</v>
      </c>
      <c r="J294" s="44"/>
      <c r="K294" s="35"/>
      <c r="L294" s="44"/>
      <c r="M294" s="35"/>
      <c r="N294" s="165"/>
      <c r="O294" s="145"/>
      <c r="P294" s="44" t="s">
        <v>1421</v>
      </c>
      <c r="Q294" s="38" t="s">
        <v>2176</v>
      </c>
      <c r="R294" s="38" t="s">
        <v>2470</v>
      </c>
      <c r="S294" s="36" t="s">
        <v>8</v>
      </c>
      <c r="T294" s="83" t="s">
        <v>152</v>
      </c>
      <c r="U294" s="72"/>
      <c r="V294" s="190"/>
      <c r="W294" s="87" t="str">
        <f>VLOOKUP(TRIM(X294),X10:Y101,2,FALSE)</f>
        <v>Georg</v>
      </c>
      <c r="X294" s="78" t="str">
        <f t="shared" si="8"/>
        <v>18.5</v>
      </c>
      <c r="Y294" s="65"/>
    </row>
    <row r="295" spans="1:25" ht="30" customHeight="1" x14ac:dyDescent="0.2">
      <c r="A295" s="130" t="s">
        <v>168</v>
      </c>
      <c r="B295" s="182" t="s">
        <v>56</v>
      </c>
      <c r="C295" s="32" t="s">
        <v>11</v>
      </c>
      <c r="D295" s="66" t="s">
        <v>127</v>
      </c>
      <c r="E295" s="63" t="s">
        <v>1544</v>
      </c>
      <c r="F295" s="173" t="s">
        <v>161</v>
      </c>
      <c r="G295" s="33" t="s">
        <v>52</v>
      </c>
      <c r="H295" s="33" t="s">
        <v>2036</v>
      </c>
      <c r="I295" s="34" t="s">
        <v>132</v>
      </c>
      <c r="J295" s="44"/>
      <c r="K295" s="35"/>
      <c r="L295" s="44"/>
      <c r="M295" s="35"/>
      <c r="N295" s="165"/>
      <c r="O295" s="145"/>
      <c r="P295" s="44" t="s">
        <v>2037</v>
      </c>
      <c r="Q295" s="38" t="s">
        <v>2177</v>
      </c>
      <c r="R295" s="38" t="s">
        <v>2470</v>
      </c>
      <c r="S295" s="36" t="s">
        <v>8</v>
      </c>
      <c r="T295" s="83" t="s">
        <v>152</v>
      </c>
      <c r="U295" s="72"/>
      <c r="V295" s="190"/>
      <c r="W295" s="87" t="str">
        <f>VLOOKUP(TRIM(X295),X10:Y101,2,FALSE)</f>
        <v>Georg</v>
      </c>
      <c r="X295" s="78" t="str">
        <f t="shared" si="8"/>
        <v>16</v>
      </c>
      <c r="Y295" s="65"/>
    </row>
    <row r="296" spans="1:25" ht="30" customHeight="1" x14ac:dyDescent="0.2">
      <c r="A296" s="130" t="s">
        <v>168</v>
      </c>
      <c r="B296" s="182" t="s">
        <v>56</v>
      </c>
      <c r="C296" s="32" t="s">
        <v>11</v>
      </c>
      <c r="D296" s="66" t="s">
        <v>127</v>
      </c>
      <c r="E296" s="63" t="s">
        <v>1545</v>
      </c>
      <c r="F296" s="173" t="s">
        <v>161</v>
      </c>
      <c r="G296" s="33" t="s">
        <v>52</v>
      </c>
      <c r="H296" s="33" t="s">
        <v>284</v>
      </c>
      <c r="I296" s="34" t="s">
        <v>132</v>
      </c>
      <c r="J296" s="44"/>
      <c r="K296" s="35"/>
      <c r="L296" s="44"/>
      <c r="M296" s="35"/>
      <c r="N296" s="165"/>
      <c r="O296" s="145"/>
      <c r="P296" s="44" t="s">
        <v>290</v>
      </c>
      <c r="Q296" s="38" t="s">
        <v>2178</v>
      </c>
      <c r="R296" s="38" t="s">
        <v>2470</v>
      </c>
      <c r="S296" s="36" t="s">
        <v>8</v>
      </c>
      <c r="T296" s="83" t="s">
        <v>152</v>
      </c>
      <c r="U296" s="72"/>
      <c r="V296" s="190"/>
      <c r="W296" s="87" t="str">
        <f>VLOOKUP(TRIM(X296),X10:Y101,2,FALSE)</f>
        <v>Georg</v>
      </c>
      <c r="X296" s="78" t="str">
        <f t="shared" si="8"/>
        <v>16</v>
      </c>
      <c r="Y296" s="65"/>
    </row>
    <row r="297" spans="1:25" ht="30" customHeight="1" x14ac:dyDescent="0.2">
      <c r="A297" s="130" t="s">
        <v>168</v>
      </c>
      <c r="B297" s="182" t="s">
        <v>56</v>
      </c>
      <c r="C297" s="32" t="s">
        <v>11</v>
      </c>
      <c r="D297" s="66" t="s">
        <v>144</v>
      </c>
      <c r="E297" s="63" t="s">
        <v>1546</v>
      </c>
      <c r="F297" s="173" t="s">
        <v>161</v>
      </c>
      <c r="G297" s="33" t="s">
        <v>52</v>
      </c>
      <c r="H297" s="33" t="s">
        <v>369</v>
      </c>
      <c r="I297" s="34" t="s">
        <v>132</v>
      </c>
      <c r="J297" s="44"/>
      <c r="K297" s="35"/>
      <c r="L297" s="44"/>
      <c r="M297" s="35"/>
      <c r="N297" s="165"/>
      <c r="O297" s="145"/>
      <c r="P297" s="44" t="s">
        <v>370</v>
      </c>
      <c r="Q297" s="38" t="s">
        <v>2179</v>
      </c>
      <c r="R297" s="38" t="s">
        <v>2470</v>
      </c>
      <c r="S297" s="36" t="s">
        <v>8</v>
      </c>
      <c r="T297" s="83" t="s">
        <v>152</v>
      </c>
      <c r="U297" s="72"/>
      <c r="V297" s="190"/>
      <c r="W297" s="87" t="str">
        <f>VLOOKUP(TRIM(X297),X10:Y101,2,FALSE)</f>
        <v>Georg</v>
      </c>
      <c r="X297" s="78" t="str">
        <f t="shared" si="8"/>
        <v>17</v>
      </c>
      <c r="Y297" s="65"/>
    </row>
    <row r="298" spans="1:25" ht="30" customHeight="1" x14ac:dyDescent="0.2">
      <c r="A298" s="130" t="s">
        <v>168</v>
      </c>
      <c r="B298" s="182" t="s">
        <v>56</v>
      </c>
      <c r="C298" s="32" t="s">
        <v>11</v>
      </c>
      <c r="D298" s="66" t="s">
        <v>265</v>
      </c>
      <c r="E298" s="63" t="s">
        <v>1547</v>
      </c>
      <c r="F298" s="173" t="s">
        <v>162</v>
      </c>
      <c r="G298" s="33" t="s">
        <v>52</v>
      </c>
      <c r="H298" s="33" t="s">
        <v>2038</v>
      </c>
      <c r="I298" s="34" t="s">
        <v>432</v>
      </c>
      <c r="J298" s="44" t="s">
        <v>1425</v>
      </c>
      <c r="K298" s="35"/>
      <c r="L298" s="44"/>
      <c r="M298" s="35"/>
      <c r="N298" s="165" t="s">
        <v>1228</v>
      </c>
      <c r="O298" s="145" t="s">
        <v>280</v>
      </c>
      <c r="P298" s="44" t="s">
        <v>1426</v>
      </c>
      <c r="Q298" s="38" t="s">
        <v>2041</v>
      </c>
      <c r="R298" s="38" t="s">
        <v>2476</v>
      </c>
      <c r="S298" s="36" t="s">
        <v>8</v>
      </c>
      <c r="T298" s="83" t="s">
        <v>1429</v>
      </c>
      <c r="U298" s="72"/>
      <c r="V298" s="190"/>
      <c r="W298" s="87" t="str">
        <f>VLOOKUP(TRIM(X298),X10:Y101,2,FALSE)</f>
        <v>Georg</v>
      </c>
      <c r="X298" s="78" t="str">
        <f t="shared" si="8"/>
        <v>6.8</v>
      </c>
      <c r="Y298" s="65"/>
    </row>
    <row r="299" spans="1:25" ht="30" customHeight="1" x14ac:dyDescent="0.2">
      <c r="A299" s="130" t="s">
        <v>168</v>
      </c>
      <c r="B299" s="182" t="s">
        <v>56</v>
      </c>
      <c r="C299" s="32" t="s">
        <v>11</v>
      </c>
      <c r="D299" s="66" t="s">
        <v>232</v>
      </c>
      <c r="E299" s="63" t="s">
        <v>1548</v>
      </c>
      <c r="F299" s="173" t="s">
        <v>1424</v>
      </c>
      <c r="G299" s="193" t="s">
        <v>363</v>
      </c>
      <c r="H299" s="33" t="s">
        <v>2293</v>
      </c>
      <c r="I299" s="34" t="s">
        <v>2344</v>
      </c>
      <c r="J299" s="44" t="s">
        <v>1401</v>
      </c>
      <c r="K299" s="35"/>
      <c r="L299" s="44"/>
      <c r="M299" s="35"/>
      <c r="N299" s="165" t="s">
        <v>158</v>
      </c>
      <c r="O299" s="145" t="s">
        <v>280</v>
      </c>
      <c r="P299" s="44" t="s">
        <v>1206</v>
      </c>
      <c r="Q299" s="38" t="s">
        <v>2434</v>
      </c>
      <c r="R299" s="38" t="s">
        <v>2477</v>
      </c>
      <c r="S299" s="36" t="s">
        <v>29</v>
      </c>
      <c r="T299" s="83" t="s">
        <v>2042</v>
      </c>
      <c r="U299" s="72"/>
      <c r="V299" s="190"/>
      <c r="W299" s="87" t="str">
        <f>VLOOKUP(TRIM(X299),X10:Y101,2,FALSE)</f>
        <v>Georg</v>
      </c>
      <c r="X299" s="78" t="str">
        <f t="shared" si="8"/>
        <v>6.7</v>
      </c>
      <c r="Y299" s="65"/>
    </row>
    <row r="300" spans="1:25" ht="30" customHeight="1" x14ac:dyDescent="0.2">
      <c r="A300" s="130" t="s">
        <v>168</v>
      </c>
      <c r="B300" s="182" t="s">
        <v>56</v>
      </c>
      <c r="C300" s="32" t="s">
        <v>11</v>
      </c>
      <c r="D300" s="66" t="s">
        <v>127</v>
      </c>
      <c r="E300" s="63" t="s">
        <v>1549</v>
      </c>
      <c r="F300" s="173" t="s">
        <v>161</v>
      </c>
      <c r="G300" s="33" t="s">
        <v>52</v>
      </c>
      <c r="H300" s="33" t="s">
        <v>260</v>
      </c>
      <c r="I300" s="34" t="s">
        <v>132</v>
      </c>
      <c r="J300" s="44"/>
      <c r="K300" s="35"/>
      <c r="L300" s="44"/>
      <c r="M300" s="35"/>
      <c r="N300" s="165"/>
      <c r="O300" s="145"/>
      <c r="P300" s="44" t="s">
        <v>201</v>
      </c>
      <c r="Q300" s="38" t="s">
        <v>2180</v>
      </c>
      <c r="R300" s="38" t="s">
        <v>2470</v>
      </c>
      <c r="S300" s="36" t="s">
        <v>8</v>
      </c>
      <c r="T300" s="83" t="s">
        <v>152</v>
      </c>
      <c r="U300" s="72"/>
      <c r="V300" s="190"/>
      <c r="W300" s="87" t="str">
        <f>VLOOKUP(TRIM(X300),X10:Y101,2,FALSE)</f>
        <v>Georg</v>
      </c>
      <c r="X300" s="78" t="str">
        <f t="shared" si="8"/>
        <v>16</v>
      </c>
      <c r="Y300" s="65"/>
    </row>
    <row r="301" spans="1:25" ht="30" customHeight="1" x14ac:dyDescent="0.2">
      <c r="A301" s="130" t="s">
        <v>168</v>
      </c>
      <c r="B301" s="182" t="s">
        <v>2181</v>
      </c>
      <c r="C301" s="32" t="s">
        <v>11</v>
      </c>
      <c r="D301" s="66" t="s">
        <v>307</v>
      </c>
      <c r="E301" s="63" t="s">
        <v>1550</v>
      </c>
      <c r="F301" s="173" t="s">
        <v>53</v>
      </c>
      <c r="G301" s="33" t="s">
        <v>52</v>
      </c>
      <c r="H301" s="33" t="s">
        <v>2069</v>
      </c>
      <c r="I301" s="34" t="s">
        <v>2070</v>
      </c>
      <c r="J301" s="44" t="s">
        <v>2128</v>
      </c>
      <c r="K301" s="192">
        <v>451</v>
      </c>
      <c r="L301" s="44" t="s">
        <v>6</v>
      </c>
      <c r="M301" s="35" t="s">
        <v>5</v>
      </c>
      <c r="N301" s="165" t="s">
        <v>1213</v>
      </c>
      <c r="O301" s="145" t="s">
        <v>280</v>
      </c>
      <c r="P301" s="44" t="s">
        <v>1044</v>
      </c>
      <c r="Q301" s="38" t="s">
        <v>2183</v>
      </c>
      <c r="R301" s="38" t="s">
        <v>2209</v>
      </c>
      <c r="S301" s="36" t="s">
        <v>192</v>
      </c>
      <c r="T301" s="83" t="s">
        <v>1031</v>
      </c>
      <c r="U301" s="72"/>
      <c r="V301" s="190"/>
      <c r="W301" s="87" t="str">
        <f>VLOOKUP(TRIM(X301),X10:Y101,2,FALSE)</f>
        <v>Georg</v>
      </c>
      <c r="X301" s="78" t="str">
        <f t="shared" si="8"/>
        <v>18.5</v>
      </c>
      <c r="Y301" s="65"/>
    </row>
    <row r="302" spans="1:25" ht="30" customHeight="1" x14ac:dyDescent="0.2">
      <c r="A302" s="130" t="s">
        <v>168</v>
      </c>
      <c r="B302" s="182" t="s">
        <v>56</v>
      </c>
      <c r="C302" s="32" t="s">
        <v>11</v>
      </c>
      <c r="D302" s="66" t="s">
        <v>985</v>
      </c>
      <c r="E302" s="63" t="s">
        <v>1551</v>
      </c>
      <c r="F302" s="173" t="s">
        <v>179</v>
      </c>
      <c r="G302" s="33" t="s">
        <v>180</v>
      </c>
      <c r="H302" s="33" t="s">
        <v>2071</v>
      </c>
      <c r="I302" s="34" t="s">
        <v>1055</v>
      </c>
      <c r="J302" s="44" t="s">
        <v>1020</v>
      </c>
      <c r="K302" s="35"/>
      <c r="L302" s="44"/>
      <c r="M302" s="35"/>
      <c r="N302" s="165" t="s">
        <v>157</v>
      </c>
      <c r="O302" s="145" t="s">
        <v>198</v>
      </c>
      <c r="P302" s="44" t="s">
        <v>964</v>
      </c>
      <c r="Q302" s="38" t="s">
        <v>2071</v>
      </c>
      <c r="R302" s="38" t="s">
        <v>2478</v>
      </c>
      <c r="S302" s="36" t="s">
        <v>69</v>
      </c>
      <c r="T302" s="83" t="s">
        <v>2072</v>
      </c>
      <c r="U302" s="72"/>
      <c r="V302" s="190"/>
      <c r="W302" s="87" t="str">
        <f>VLOOKUP(TRIM(X302),X10:Y101,2,FALSE)</f>
        <v>Georg</v>
      </c>
      <c r="X302" s="78" t="str">
        <f t="shared" si="8"/>
        <v>21.5</v>
      </c>
      <c r="Y302" s="65"/>
    </row>
    <row r="303" spans="1:25" ht="30" customHeight="1" x14ac:dyDescent="0.2">
      <c r="A303" s="130" t="s">
        <v>168</v>
      </c>
      <c r="B303" s="182" t="s">
        <v>56</v>
      </c>
      <c r="C303" s="32" t="s">
        <v>11</v>
      </c>
      <c r="D303" s="66" t="s">
        <v>232</v>
      </c>
      <c r="E303" s="63" t="s">
        <v>1552</v>
      </c>
      <c r="F303" s="173" t="s">
        <v>958</v>
      </c>
      <c r="G303" s="33" t="s">
        <v>25</v>
      </c>
      <c r="H303" s="33" t="s">
        <v>2073</v>
      </c>
      <c r="I303" s="34" t="s">
        <v>130</v>
      </c>
      <c r="J303" s="44" t="s">
        <v>2129</v>
      </c>
      <c r="K303" s="35"/>
      <c r="L303" s="44"/>
      <c r="M303" s="35"/>
      <c r="N303" s="165" t="s">
        <v>1030</v>
      </c>
      <c r="O303" s="145" t="s">
        <v>280</v>
      </c>
      <c r="P303" s="44" t="s">
        <v>2074</v>
      </c>
      <c r="Q303" s="38" t="s">
        <v>2182</v>
      </c>
      <c r="R303" s="38" t="s">
        <v>2468</v>
      </c>
      <c r="S303" s="36" t="s">
        <v>29</v>
      </c>
      <c r="T303" s="83" t="s">
        <v>1798</v>
      </c>
      <c r="U303" s="72"/>
      <c r="V303" s="190"/>
      <c r="W303" s="87" t="str">
        <f>VLOOKUP(TRIM(X303),X10:Y101,2,FALSE)</f>
        <v>Georg</v>
      </c>
      <c r="X303" s="78" t="str">
        <f t="shared" si="8"/>
        <v>6.7</v>
      </c>
      <c r="Y303" s="65"/>
    </row>
    <row r="304" spans="1:25" ht="30" customHeight="1" x14ac:dyDescent="0.2">
      <c r="A304" s="130" t="s">
        <v>168</v>
      </c>
      <c r="B304" s="182" t="s">
        <v>56</v>
      </c>
      <c r="C304" s="32" t="s">
        <v>11</v>
      </c>
      <c r="D304" s="66" t="s">
        <v>219</v>
      </c>
      <c r="E304" s="63" t="s">
        <v>1553</v>
      </c>
      <c r="F304" s="173" t="s">
        <v>34</v>
      </c>
      <c r="G304" s="33" t="s">
        <v>115</v>
      </c>
      <c r="H304" s="33" t="s">
        <v>2075</v>
      </c>
      <c r="I304" s="34" t="s">
        <v>342</v>
      </c>
      <c r="J304" s="44"/>
      <c r="K304" s="35"/>
      <c r="L304" s="44"/>
      <c r="M304" s="35"/>
      <c r="N304" s="165"/>
      <c r="O304" s="145"/>
      <c r="P304" s="44"/>
      <c r="Q304" s="38" t="s">
        <v>2243</v>
      </c>
      <c r="R304" s="38" t="s">
        <v>2471</v>
      </c>
      <c r="S304" s="36" t="s">
        <v>29</v>
      </c>
      <c r="T304" s="83" t="s">
        <v>968</v>
      </c>
      <c r="U304" s="72"/>
      <c r="V304" s="190"/>
      <c r="W304" s="87" t="str">
        <f>VLOOKUP(TRIM(X304),X10:Y101,2,FALSE)</f>
        <v>Georg</v>
      </c>
      <c r="X304" s="78" t="str">
        <f t="shared" si="8"/>
        <v>4.3</v>
      </c>
      <c r="Y304" s="65"/>
    </row>
    <row r="305" spans="1:25" ht="30" customHeight="1" x14ac:dyDescent="0.2">
      <c r="A305" s="130" t="s">
        <v>168</v>
      </c>
      <c r="B305" s="182" t="s">
        <v>56</v>
      </c>
      <c r="C305" s="32" t="s">
        <v>11</v>
      </c>
      <c r="D305" s="66" t="s">
        <v>232</v>
      </c>
      <c r="E305" s="63" t="s">
        <v>1554</v>
      </c>
      <c r="F305" s="173" t="s">
        <v>1424</v>
      </c>
      <c r="G305" s="33" t="s">
        <v>25</v>
      </c>
      <c r="H305" s="33" t="s">
        <v>2076</v>
      </c>
      <c r="I305" s="34" t="s">
        <v>502</v>
      </c>
      <c r="J305" s="44" t="s">
        <v>1411</v>
      </c>
      <c r="K305" s="35"/>
      <c r="L305" s="44"/>
      <c r="M305" s="35"/>
      <c r="N305" s="165" t="s">
        <v>1416</v>
      </c>
      <c r="O305" s="145" t="s">
        <v>280</v>
      </c>
      <c r="P305" s="44" t="s">
        <v>1043</v>
      </c>
      <c r="Q305" s="38" t="s">
        <v>2341</v>
      </c>
      <c r="R305" s="38" t="s">
        <v>2468</v>
      </c>
      <c r="S305" s="36" t="s">
        <v>29</v>
      </c>
      <c r="T305" s="83" t="s">
        <v>978</v>
      </c>
      <c r="U305" s="72"/>
      <c r="V305" s="190"/>
      <c r="W305" s="87" t="str">
        <f>VLOOKUP(TRIM(X305),X10:Y101,2,FALSE)</f>
        <v>Georg</v>
      </c>
      <c r="X305" s="78" t="str">
        <f t="shared" si="8"/>
        <v>6.7</v>
      </c>
      <c r="Y305" s="65"/>
    </row>
    <row r="306" spans="1:25" ht="30" customHeight="1" x14ac:dyDescent="0.2">
      <c r="A306" s="130" t="s">
        <v>168</v>
      </c>
      <c r="B306" s="182" t="s">
        <v>56</v>
      </c>
      <c r="C306" s="32" t="s">
        <v>11</v>
      </c>
      <c r="D306" s="66" t="s">
        <v>228</v>
      </c>
      <c r="E306" s="63" t="s">
        <v>1555</v>
      </c>
      <c r="F306" s="173" t="s">
        <v>163</v>
      </c>
      <c r="G306" s="33" t="s">
        <v>52</v>
      </c>
      <c r="H306" s="33" t="s">
        <v>1885</v>
      </c>
      <c r="I306" s="34" t="s">
        <v>294</v>
      </c>
      <c r="J306" s="44"/>
      <c r="K306" s="35"/>
      <c r="L306" s="44"/>
      <c r="M306" s="35"/>
      <c r="N306" s="165"/>
      <c r="O306" s="145" t="s">
        <v>280</v>
      </c>
      <c r="P306" s="44" t="s">
        <v>1466</v>
      </c>
      <c r="Q306" s="38" t="s">
        <v>1885</v>
      </c>
      <c r="R306" s="38" t="s">
        <v>2435</v>
      </c>
      <c r="S306" s="36" t="s">
        <v>8</v>
      </c>
      <c r="T306" s="83" t="s">
        <v>1201</v>
      </c>
      <c r="U306" s="72"/>
      <c r="V306" s="190"/>
      <c r="W306" s="87" t="str">
        <f>VLOOKUP(TRIM(X306),X10:Y101,2,FALSE)</f>
        <v>Georg</v>
      </c>
      <c r="X306" s="78" t="str">
        <f t="shared" si="8"/>
        <v>6.3</v>
      </c>
      <c r="Y306" s="65"/>
    </row>
    <row r="307" spans="1:25" ht="30" customHeight="1" x14ac:dyDescent="0.2">
      <c r="A307" s="130"/>
      <c r="B307" s="182" t="s">
        <v>2066</v>
      </c>
      <c r="C307" s="32" t="s">
        <v>51</v>
      </c>
      <c r="D307" s="66" t="s">
        <v>60</v>
      </c>
      <c r="E307" s="63" t="s">
        <v>1556</v>
      </c>
      <c r="F307" s="173" t="s">
        <v>21</v>
      </c>
      <c r="G307" s="59" t="s">
        <v>52</v>
      </c>
      <c r="H307" s="59" t="s">
        <v>2077</v>
      </c>
      <c r="I307" s="60" t="s">
        <v>372</v>
      </c>
      <c r="J307" s="61"/>
      <c r="K307" s="115"/>
      <c r="L307" s="61"/>
      <c r="M307" s="115"/>
      <c r="N307" s="61"/>
      <c r="O307" s="148"/>
      <c r="P307" s="61"/>
      <c r="Q307" s="54" t="s">
        <v>2436</v>
      </c>
      <c r="R307" s="54" t="s">
        <v>3</v>
      </c>
      <c r="S307" s="58" t="s">
        <v>57</v>
      </c>
      <c r="T307" s="83" t="s">
        <v>976</v>
      </c>
      <c r="U307" s="72"/>
      <c r="V307" s="190"/>
      <c r="W307" s="87" t="str">
        <f>VLOOKUP(TRIM(X307),X10:Y101,2,FALSE)</f>
        <v>Withdrawn</v>
      </c>
      <c r="X307" s="78" t="str">
        <f t="shared" si="8"/>
        <v>99</v>
      </c>
      <c r="Y307" s="65"/>
    </row>
    <row r="308" spans="1:25" ht="30" customHeight="1" x14ac:dyDescent="0.2">
      <c r="A308" s="130" t="s">
        <v>168</v>
      </c>
      <c r="B308" s="182" t="s">
        <v>56</v>
      </c>
      <c r="C308" s="32" t="s">
        <v>11</v>
      </c>
      <c r="D308" s="66" t="s">
        <v>144</v>
      </c>
      <c r="E308" s="63" t="s">
        <v>1557</v>
      </c>
      <c r="F308" s="173" t="s">
        <v>24</v>
      </c>
      <c r="G308" s="33" t="s">
        <v>52</v>
      </c>
      <c r="H308" s="33" t="s">
        <v>2078</v>
      </c>
      <c r="I308" s="34" t="s">
        <v>2322</v>
      </c>
      <c r="J308" s="44"/>
      <c r="K308" s="35"/>
      <c r="L308" s="44"/>
      <c r="M308" s="35"/>
      <c r="N308" s="165"/>
      <c r="O308" s="145" t="s">
        <v>198</v>
      </c>
      <c r="P308" s="44" t="s">
        <v>952</v>
      </c>
      <c r="Q308" s="38" t="s">
        <v>2079</v>
      </c>
      <c r="R308" s="38" t="s">
        <v>1021</v>
      </c>
      <c r="S308" s="36" t="s">
        <v>29</v>
      </c>
      <c r="T308" s="83" t="s">
        <v>356</v>
      </c>
      <c r="U308" s="72"/>
      <c r="V308" s="190"/>
      <c r="W308" s="87" t="str">
        <f>VLOOKUP(TRIM(X308),X10:Y101,2,FALSE)</f>
        <v>Georg</v>
      </c>
      <c r="X308" s="78" t="str">
        <f t="shared" si="8"/>
        <v>17</v>
      </c>
      <c r="Y308" s="65"/>
    </row>
    <row r="309" spans="1:25" ht="30" customHeight="1" x14ac:dyDescent="0.2">
      <c r="A309" s="130"/>
      <c r="B309" s="182" t="s">
        <v>56</v>
      </c>
      <c r="C309" s="32" t="s">
        <v>51</v>
      </c>
      <c r="D309" s="66" t="s">
        <v>60</v>
      </c>
      <c r="E309" s="63" t="s">
        <v>1558</v>
      </c>
      <c r="F309" s="173" t="s">
        <v>53</v>
      </c>
      <c r="G309" s="59" t="s">
        <v>52</v>
      </c>
      <c r="H309" s="59" t="s">
        <v>2080</v>
      </c>
      <c r="I309" s="60" t="s">
        <v>1045</v>
      </c>
      <c r="J309" s="61" t="s">
        <v>963</v>
      </c>
      <c r="K309" s="115">
        <v>70</v>
      </c>
      <c r="L309" s="61" t="s">
        <v>4</v>
      </c>
      <c r="M309" s="115" t="s">
        <v>5</v>
      </c>
      <c r="N309" s="61" t="s">
        <v>1213</v>
      </c>
      <c r="O309" s="148" t="s">
        <v>198</v>
      </c>
      <c r="P309" s="61" t="s">
        <v>952</v>
      </c>
      <c r="Q309" s="54" t="s">
        <v>2437</v>
      </c>
      <c r="R309" s="54" t="s">
        <v>2313</v>
      </c>
      <c r="S309" s="58" t="s">
        <v>57</v>
      </c>
      <c r="T309" s="83" t="s">
        <v>356</v>
      </c>
      <c r="U309" s="72"/>
      <c r="V309" s="190"/>
      <c r="W309" s="87" t="str">
        <f>VLOOKUP(TRIM(X309),X10:Y101,2,FALSE)</f>
        <v>Withdrawn</v>
      </c>
      <c r="X309" s="78" t="str">
        <f t="shared" si="8"/>
        <v>99</v>
      </c>
      <c r="Y309" s="65"/>
    </row>
    <row r="310" spans="1:25" ht="30" customHeight="1" x14ac:dyDescent="0.2">
      <c r="A310" s="130"/>
      <c r="B310" s="182" t="s">
        <v>56</v>
      </c>
      <c r="C310" s="32" t="s">
        <v>51</v>
      </c>
      <c r="D310" s="66" t="s">
        <v>60</v>
      </c>
      <c r="E310" s="63" t="s">
        <v>1559</v>
      </c>
      <c r="F310" s="173" t="s">
        <v>53</v>
      </c>
      <c r="G310" s="59" t="s">
        <v>52</v>
      </c>
      <c r="H310" s="59" t="s">
        <v>2080</v>
      </c>
      <c r="I310" s="60" t="s">
        <v>1045</v>
      </c>
      <c r="J310" s="61" t="s">
        <v>204</v>
      </c>
      <c r="K310" s="115">
        <v>3586</v>
      </c>
      <c r="L310" s="61" t="s">
        <v>4</v>
      </c>
      <c r="M310" s="115" t="s">
        <v>5</v>
      </c>
      <c r="N310" s="61" t="s">
        <v>2081</v>
      </c>
      <c r="O310" s="148" t="s">
        <v>198</v>
      </c>
      <c r="P310" s="61" t="s">
        <v>952</v>
      </c>
      <c r="Q310" s="54" t="s">
        <v>2438</v>
      </c>
      <c r="R310" s="54" t="s">
        <v>2314</v>
      </c>
      <c r="S310" s="58" t="s">
        <v>57</v>
      </c>
      <c r="T310" s="83" t="s">
        <v>356</v>
      </c>
      <c r="U310" s="72"/>
      <c r="V310" s="190"/>
      <c r="W310" s="87" t="str">
        <f>VLOOKUP(TRIM(X310),X10:Y101,2,FALSE)</f>
        <v>Withdrawn</v>
      </c>
      <c r="X310" s="78" t="str">
        <f t="shared" si="8"/>
        <v>99</v>
      </c>
      <c r="Y310" s="65"/>
    </row>
    <row r="311" spans="1:25" ht="30" customHeight="1" x14ac:dyDescent="0.2">
      <c r="A311" s="130" t="s">
        <v>168</v>
      </c>
      <c r="B311" s="182" t="s">
        <v>2316</v>
      </c>
      <c r="C311" s="32" t="s">
        <v>11</v>
      </c>
      <c r="D311" s="66" t="s">
        <v>144</v>
      </c>
      <c r="E311" s="63" t="s">
        <v>1560</v>
      </c>
      <c r="F311" s="173" t="s">
        <v>53</v>
      </c>
      <c r="G311" s="33" t="s">
        <v>52</v>
      </c>
      <c r="H311" s="33" t="s">
        <v>2082</v>
      </c>
      <c r="I311" s="34" t="s">
        <v>2315</v>
      </c>
      <c r="J311" s="44" t="s">
        <v>2130</v>
      </c>
      <c r="K311" s="35">
        <v>140</v>
      </c>
      <c r="L311" s="44" t="s">
        <v>6</v>
      </c>
      <c r="M311" s="35" t="s">
        <v>5</v>
      </c>
      <c r="N311" s="165" t="s">
        <v>1213</v>
      </c>
      <c r="O311" s="145" t="s">
        <v>198</v>
      </c>
      <c r="P311" s="44" t="s">
        <v>962</v>
      </c>
      <c r="Q311" s="38" t="s">
        <v>2083</v>
      </c>
      <c r="R311" s="38" t="s">
        <v>2586</v>
      </c>
      <c r="S311" s="36" t="s">
        <v>68</v>
      </c>
      <c r="T311" s="83" t="s">
        <v>356</v>
      </c>
      <c r="U311" s="72"/>
      <c r="V311" s="190"/>
      <c r="W311" s="87" t="str">
        <f>VLOOKUP(TRIM(X311),X10:Y101,2,FALSE)</f>
        <v>Georg</v>
      </c>
      <c r="X311" s="78" t="str">
        <f t="shared" si="8"/>
        <v>17</v>
      </c>
      <c r="Y311" s="65"/>
    </row>
    <row r="312" spans="1:25" ht="30" customHeight="1" x14ac:dyDescent="0.2">
      <c r="A312" s="130" t="s">
        <v>168</v>
      </c>
      <c r="B312" s="182" t="s">
        <v>2067</v>
      </c>
      <c r="C312" s="32" t="s">
        <v>11</v>
      </c>
      <c r="D312" s="66" t="s">
        <v>213</v>
      </c>
      <c r="E312" s="63" t="s">
        <v>1561</v>
      </c>
      <c r="F312" s="173" t="s">
        <v>21</v>
      </c>
      <c r="G312" s="33" t="s">
        <v>52</v>
      </c>
      <c r="H312" s="33" t="s">
        <v>2084</v>
      </c>
      <c r="I312" s="34" t="s">
        <v>2085</v>
      </c>
      <c r="J312" s="44"/>
      <c r="K312" s="35"/>
      <c r="L312" s="44"/>
      <c r="M312" s="35"/>
      <c r="N312" s="165"/>
      <c r="O312" s="145" t="s">
        <v>280</v>
      </c>
      <c r="P312" s="44" t="s">
        <v>1212</v>
      </c>
      <c r="Q312" s="38" t="s">
        <v>2086</v>
      </c>
      <c r="R312" s="38" t="s">
        <v>2502</v>
      </c>
      <c r="S312" s="36" t="s">
        <v>192</v>
      </c>
      <c r="T312" s="83" t="s">
        <v>356</v>
      </c>
      <c r="U312" s="72"/>
      <c r="V312" s="190"/>
      <c r="W312" s="87" t="str">
        <f>VLOOKUP(TRIM(X312),X10:Y101,2,FALSE)</f>
        <v>Georg</v>
      </c>
      <c r="X312" s="78" t="str">
        <f t="shared" si="8"/>
        <v>2.2</v>
      </c>
      <c r="Y312" s="65"/>
    </row>
    <row r="313" spans="1:25" ht="30" customHeight="1" x14ac:dyDescent="0.2">
      <c r="A313" s="130" t="s">
        <v>168</v>
      </c>
      <c r="B313" s="182" t="s">
        <v>56</v>
      </c>
      <c r="C313" s="32" t="s">
        <v>11</v>
      </c>
      <c r="D313" s="66" t="s">
        <v>232</v>
      </c>
      <c r="E313" s="63" t="s">
        <v>1562</v>
      </c>
      <c r="F313" s="173" t="s">
        <v>162</v>
      </c>
      <c r="G313" s="33" t="s">
        <v>25</v>
      </c>
      <c r="H313" s="33" t="s">
        <v>2019</v>
      </c>
      <c r="I313" s="34" t="s">
        <v>132</v>
      </c>
      <c r="J313" s="44" t="s">
        <v>2020</v>
      </c>
      <c r="K313" s="35"/>
      <c r="L313" s="44"/>
      <c r="M313" s="35"/>
      <c r="N313" s="165" t="s">
        <v>1232</v>
      </c>
      <c r="O313" s="145" t="s">
        <v>280</v>
      </c>
      <c r="P313" s="44" t="s">
        <v>2021</v>
      </c>
      <c r="Q313" s="38" t="s">
        <v>2184</v>
      </c>
      <c r="R313" s="38" t="s">
        <v>2468</v>
      </c>
      <c r="S313" s="36" t="s">
        <v>29</v>
      </c>
      <c r="T313" s="83" t="s">
        <v>152</v>
      </c>
      <c r="U313" s="72"/>
      <c r="V313" s="190"/>
      <c r="W313" s="87" t="str">
        <f>VLOOKUP(TRIM(X313),X10:Y101,2,FALSE)</f>
        <v>Georg</v>
      </c>
      <c r="X313" s="78" t="str">
        <f t="shared" si="8"/>
        <v>6.7</v>
      </c>
      <c r="Y313" s="65"/>
    </row>
    <row r="314" spans="1:25" ht="30" customHeight="1" x14ac:dyDescent="0.2">
      <c r="A314" s="130" t="s">
        <v>168</v>
      </c>
      <c r="B314" s="182" t="s">
        <v>56</v>
      </c>
      <c r="C314" s="32" t="s">
        <v>11</v>
      </c>
      <c r="D314" s="66" t="s">
        <v>139</v>
      </c>
      <c r="E314" s="63" t="s">
        <v>1563</v>
      </c>
      <c r="F314" s="173" t="s">
        <v>24</v>
      </c>
      <c r="G314" s="33" t="s">
        <v>35</v>
      </c>
      <c r="H314" s="33" t="s">
        <v>2087</v>
      </c>
      <c r="I314" s="34" t="s">
        <v>415</v>
      </c>
      <c r="J314" s="44"/>
      <c r="K314" s="35"/>
      <c r="L314" s="44"/>
      <c r="M314" s="35"/>
      <c r="N314" s="165"/>
      <c r="O314" s="145" t="s">
        <v>980</v>
      </c>
      <c r="P314" s="44"/>
      <c r="Q314" s="38" t="s">
        <v>2088</v>
      </c>
      <c r="R314" s="38" t="s">
        <v>2568</v>
      </c>
      <c r="S314" s="36" t="s">
        <v>29</v>
      </c>
      <c r="T314" s="83" t="s">
        <v>1046</v>
      </c>
      <c r="U314" s="72"/>
      <c r="V314" s="190"/>
      <c r="W314" s="87" t="str">
        <f>VLOOKUP(TRIM(X314),X10:Y101,2,FALSE)</f>
        <v>Georg</v>
      </c>
      <c r="X314" s="78" t="str">
        <f t="shared" si="8"/>
        <v>7.4</v>
      </c>
      <c r="Y314" s="65"/>
    </row>
    <row r="315" spans="1:25" ht="30" customHeight="1" x14ac:dyDescent="0.2">
      <c r="A315" s="130" t="s">
        <v>168</v>
      </c>
      <c r="B315" s="182" t="s">
        <v>56</v>
      </c>
      <c r="C315" s="32" t="s">
        <v>11</v>
      </c>
      <c r="D315" s="66" t="s">
        <v>1</v>
      </c>
      <c r="E315" s="63" t="s">
        <v>1564</v>
      </c>
      <c r="F315" s="173" t="s">
        <v>24</v>
      </c>
      <c r="G315" s="33" t="s">
        <v>52</v>
      </c>
      <c r="H315" s="33" t="s">
        <v>2089</v>
      </c>
      <c r="I315" s="34" t="s">
        <v>415</v>
      </c>
      <c r="J315" s="44"/>
      <c r="K315" s="35"/>
      <c r="L315" s="44"/>
      <c r="M315" s="35"/>
      <c r="N315" s="165"/>
      <c r="O315" s="145" t="s">
        <v>280</v>
      </c>
      <c r="P315" s="44"/>
      <c r="Q315" s="38" t="s">
        <v>2090</v>
      </c>
      <c r="R315" s="38" t="s">
        <v>2414</v>
      </c>
      <c r="S315" s="36" t="s">
        <v>192</v>
      </c>
      <c r="T315" s="83" t="s">
        <v>1046</v>
      </c>
      <c r="U315" s="72"/>
      <c r="V315" s="190"/>
      <c r="W315" s="87" t="str">
        <f>VLOOKUP(TRIM(X315),X10:Y101,2,FALSE)</f>
        <v>Georg</v>
      </c>
      <c r="X315" s="78" t="str">
        <f t="shared" si="8"/>
        <v>7.3</v>
      </c>
      <c r="Y315" s="65"/>
    </row>
    <row r="316" spans="1:25" ht="30" customHeight="1" x14ac:dyDescent="0.2">
      <c r="A316" s="130" t="s">
        <v>168</v>
      </c>
      <c r="B316" s="182" t="s">
        <v>56</v>
      </c>
      <c r="C316" s="32" t="s">
        <v>11</v>
      </c>
      <c r="D316" s="66" t="s">
        <v>222</v>
      </c>
      <c r="E316" s="63" t="s">
        <v>1565</v>
      </c>
      <c r="F316" s="173" t="s">
        <v>34</v>
      </c>
      <c r="G316" s="33" t="s">
        <v>115</v>
      </c>
      <c r="H316" s="33" t="s">
        <v>2091</v>
      </c>
      <c r="I316" s="34" t="s">
        <v>337</v>
      </c>
      <c r="J316" s="44"/>
      <c r="K316" s="35"/>
      <c r="L316" s="44"/>
      <c r="M316" s="35"/>
      <c r="N316" s="165"/>
      <c r="O316" s="145"/>
      <c r="P316" s="44"/>
      <c r="Q316" s="38" t="s">
        <v>2244</v>
      </c>
      <c r="R316" s="38" t="s">
        <v>2471</v>
      </c>
      <c r="S316" s="36" t="s">
        <v>29</v>
      </c>
      <c r="T316" s="83" t="s">
        <v>150</v>
      </c>
      <c r="U316" s="72"/>
      <c r="V316" s="190"/>
      <c r="W316" s="87" t="str">
        <f>VLOOKUP(TRIM(X316),X10:Y101,2,FALSE)</f>
        <v>Georg</v>
      </c>
      <c r="X316" s="78" t="str">
        <f t="shared" si="8"/>
        <v>4.6</v>
      </c>
      <c r="Y316" s="65"/>
    </row>
    <row r="317" spans="1:25" ht="30" customHeight="1" x14ac:dyDescent="0.2">
      <c r="A317" s="130" t="s">
        <v>168</v>
      </c>
      <c r="B317" s="182" t="s">
        <v>56</v>
      </c>
      <c r="C317" s="32" t="s">
        <v>11</v>
      </c>
      <c r="D317" s="66" t="s">
        <v>232</v>
      </c>
      <c r="E317" s="63" t="s">
        <v>1566</v>
      </c>
      <c r="F317" s="173" t="s">
        <v>162</v>
      </c>
      <c r="G317" s="33" t="s">
        <v>25</v>
      </c>
      <c r="H317" s="33" t="s">
        <v>2092</v>
      </c>
      <c r="I317" s="34" t="s">
        <v>131</v>
      </c>
      <c r="J317" s="44" t="s">
        <v>2093</v>
      </c>
      <c r="K317" s="35"/>
      <c r="L317" s="44"/>
      <c r="M317" s="35"/>
      <c r="N317" s="165" t="s">
        <v>157</v>
      </c>
      <c r="O317" s="145" t="s">
        <v>280</v>
      </c>
      <c r="P317" s="44" t="s">
        <v>2094</v>
      </c>
      <c r="Q317" s="38" t="s">
        <v>2273</v>
      </c>
      <c r="R317" s="38" t="s">
        <v>2468</v>
      </c>
      <c r="S317" s="36" t="s">
        <v>29</v>
      </c>
      <c r="T317" s="83" t="s">
        <v>150</v>
      </c>
      <c r="U317" s="72"/>
      <c r="V317" s="190"/>
      <c r="W317" s="87" t="str">
        <f>VLOOKUP(TRIM(X317),X10:Y101,2,FALSE)</f>
        <v>Georg</v>
      </c>
      <c r="X317" s="78" t="str">
        <f t="shared" si="8"/>
        <v>6.7</v>
      </c>
      <c r="Y317" s="65"/>
    </row>
    <row r="318" spans="1:25" ht="30" customHeight="1" x14ac:dyDescent="0.2">
      <c r="A318" s="130" t="s">
        <v>168</v>
      </c>
      <c r="B318" s="182" t="s">
        <v>56</v>
      </c>
      <c r="C318" s="32" t="s">
        <v>11</v>
      </c>
      <c r="D318" s="66" t="s">
        <v>232</v>
      </c>
      <c r="E318" s="63" t="s">
        <v>1567</v>
      </c>
      <c r="F318" s="173" t="s">
        <v>958</v>
      </c>
      <c r="G318" s="33" t="s">
        <v>25</v>
      </c>
      <c r="H318" s="33" t="s">
        <v>2095</v>
      </c>
      <c r="I318" s="34" t="s">
        <v>131</v>
      </c>
      <c r="J318" s="44" t="s">
        <v>2131</v>
      </c>
      <c r="K318" s="35"/>
      <c r="L318" s="44"/>
      <c r="M318" s="35"/>
      <c r="N318" s="165" t="s">
        <v>157</v>
      </c>
      <c r="O318" s="145" t="s">
        <v>280</v>
      </c>
      <c r="P318" s="44" t="s">
        <v>1459</v>
      </c>
      <c r="Q318" s="38" t="s">
        <v>2274</v>
      </c>
      <c r="R318" s="38" t="s">
        <v>2468</v>
      </c>
      <c r="S318" s="36" t="s">
        <v>29</v>
      </c>
      <c r="T318" s="83" t="s">
        <v>150</v>
      </c>
      <c r="U318" s="72"/>
      <c r="V318" s="190"/>
      <c r="W318" s="87" t="str">
        <f>VLOOKUP(TRIM(X318),X10:Y101,2,FALSE)</f>
        <v>Georg</v>
      </c>
      <c r="X318" s="78" t="str">
        <f t="shared" si="8"/>
        <v>6.7</v>
      </c>
      <c r="Y318" s="65"/>
    </row>
    <row r="319" spans="1:25" ht="30" customHeight="1" x14ac:dyDescent="0.2">
      <c r="A319" s="130" t="s">
        <v>168</v>
      </c>
      <c r="B319" s="182" t="s">
        <v>56</v>
      </c>
      <c r="C319" s="32" t="s">
        <v>11</v>
      </c>
      <c r="D319" s="66" t="s">
        <v>265</v>
      </c>
      <c r="E319" s="63" t="s">
        <v>1568</v>
      </c>
      <c r="F319" s="173" t="s">
        <v>162</v>
      </c>
      <c r="G319" s="33" t="s">
        <v>52</v>
      </c>
      <c r="H319" s="33" t="s">
        <v>2096</v>
      </c>
      <c r="I319" s="34" t="s">
        <v>131</v>
      </c>
      <c r="J319" s="44" t="s">
        <v>2097</v>
      </c>
      <c r="K319" s="35"/>
      <c r="L319" s="44"/>
      <c r="M319" s="35"/>
      <c r="N319" s="165" t="s">
        <v>157</v>
      </c>
      <c r="O319" s="145" t="s">
        <v>280</v>
      </c>
      <c r="P319" s="44" t="s">
        <v>2098</v>
      </c>
      <c r="Q319" s="38" t="s">
        <v>2275</v>
      </c>
      <c r="R319" s="38" t="s">
        <v>2470</v>
      </c>
      <c r="S319" s="36" t="s">
        <v>8</v>
      </c>
      <c r="T319" s="83" t="s">
        <v>150</v>
      </c>
      <c r="U319" s="72"/>
      <c r="V319" s="190"/>
      <c r="W319" s="87" t="str">
        <f>VLOOKUP(TRIM(X319),X10:Y101,2,FALSE)</f>
        <v>Georg</v>
      </c>
      <c r="X319" s="78" t="str">
        <f t="shared" si="8"/>
        <v>6.8</v>
      </c>
      <c r="Y319" s="65"/>
    </row>
    <row r="320" spans="1:25" ht="30" customHeight="1" x14ac:dyDescent="0.2">
      <c r="A320" s="130" t="s">
        <v>168</v>
      </c>
      <c r="B320" s="182" t="s">
        <v>56</v>
      </c>
      <c r="C320" s="32" t="s">
        <v>11</v>
      </c>
      <c r="D320" s="66" t="s">
        <v>265</v>
      </c>
      <c r="E320" s="63" t="s">
        <v>1569</v>
      </c>
      <c r="F320" s="173" t="s">
        <v>162</v>
      </c>
      <c r="G320" s="33" t="s">
        <v>52</v>
      </c>
      <c r="H320" s="33" t="s">
        <v>2099</v>
      </c>
      <c r="I320" s="34" t="s">
        <v>131</v>
      </c>
      <c r="J320" s="44" t="s">
        <v>1431</v>
      </c>
      <c r="K320" s="35"/>
      <c r="L320" s="44"/>
      <c r="M320" s="35"/>
      <c r="N320" s="165" t="s">
        <v>158</v>
      </c>
      <c r="O320" s="145" t="s">
        <v>280</v>
      </c>
      <c r="P320" s="44" t="s">
        <v>1219</v>
      </c>
      <c r="Q320" s="38" t="s">
        <v>2276</v>
      </c>
      <c r="R320" s="38" t="s">
        <v>2470</v>
      </c>
      <c r="S320" s="36" t="s">
        <v>8</v>
      </c>
      <c r="T320" s="83" t="s">
        <v>150</v>
      </c>
      <c r="U320" s="72"/>
      <c r="V320" s="190"/>
      <c r="W320" s="87" t="str">
        <f>VLOOKUP(TRIM(X320),X10:Y101,2,FALSE)</f>
        <v>Georg</v>
      </c>
      <c r="X320" s="78" t="str">
        <f t="shared" si="8"/>
        <v>6.8</v>
      </c>
      <c r="Y320" s="65"/>
    </row>
    <row r="321" spans="1:25" ht="30" customHeight="1" x14ac:dyDescent="0.2">
      <c r="A321" s="130" t="s">
        <v>168</v>
      </c>
      <c r="B321" s="182" t="s">
        <v>56</v>
      </c>
      <c r="C321" s="32" t="s">
        <v>11</v>
      </c>
      <c r="D321" s="66" t="s">
        <v>265</v>
      </c>
      <c r="E321" s="63" t="s">
        <v>1570</v>
      </c>
      <c r="F321" s="173" t="s">
        <v>162</v>
      </c>
      <c r="G321" s="33" t="s">
        <v>52</v>
      </c>
      <c r="H321" s="33" t="s">
        <v>2100</v>
      </c>
      <c r="I321" s="34" t="s">
        <v>131</v>
      </c>
      <c r="J321" s="44" t="s">
        <v>1433</v>
      </c>
      <c r="K321" s="35"/>
      <c r="L321" s="44"/>
      <c r="M321" s="35"/>
      <c r="N321" s="165" t="s">
        <v>158</v>
      </c>
      <c r="O321" s="145" t="s">
        <v>280</v>
      </c>
      <c r="P321" s="44" t="s">
        <v>1018</v>
      </c>
      <c r="Q321" s="38" t="s">
        <v>2277</v>
      </c>
      <c r="R321" s="38" t="s">
        <v>2470</v>
      </c>
      <c r="S321" s="36" t="s">
        <v>8</v>
      </c>
      <c r="T321" s="83" t="s">
        <v>150</v>
      </c>
      <c r="U321" s="72"/>
      <c r="V321" s="190"/>
      <c r="W321" s="87" t="str">
        <f>VLOOKUP(TRIM(X321),X10:Y101,2,FALSE)</f>
        <v>Georg</v>
      </c>
      <c r="X321" s="78" t="str">
        <f t="shared" si="8"/>
        <v>6.8</v>
      </c>
      <c r="Y321" s="65"/>
    </row>
    <row r="322" spans="1:25" ht="30" customHeight="1" x14ac:dyDescent="0.2">
      <c r="A322" s="130" t="s">
        <v>168</v>
      </c>
      <c r="B322" s="182" t="s">
        <v>56</v>
      </c>
      <c r="C322" s="32" t="s">
        <v>11</v>
      </c>
      <c r="D322" s="66" t="s">
        <v>265</v>
      </c>
      <c r="E322" s="63" t="s">
        <v>1571</v>
      </c>
      <c r="F322" s="173" t="s">
        <v>162</v>
      </c>
      <c r="G322" s="33" t="s">
        <v>52</v>
      </c>
      <c r="H322" s="33" t="s">
        <v>2101</v>
      </c>
      <c r="I322" s="34" t="s">
        <v>131</v>
      </c>
      <c r="J322" s="44" t="s">
        <v>1214</v>
      </c>
      <c r="K322" s="35"/>
      <c r="L322" s="44"/>
      <c r="M322" s="35"/>
      <c r="N322" s="165" t="s">
        <v>158</v>
      </c>
      <c r="O322" s="145" t="s">
        <v>280</v>
      </c>
      <c r="P322" s="44" t="s">
        <v>1215</v>
      </c>
      <c r="Q322" s="38" t="s">
        <v>2278</v>
      </c>
      <c r="R322" s="38" t="s">
        <v>2470</v>
      </c>
      <c r="S322" s="36" t="s">
        <v>8</v>
      </c>
      <c r="T322" s="83" t="s">
        <v>150</v>
      </c>
      <c r="U322" s="72"/>
      <c r="V322" s="190"/>
      <c r="W322" s="87" t="str">
        <f>VLOOKUP(TRIM(X322),X10:Y101,2,FALSE)</f>
        <v>Georg</v>
      </c>
      <c r="X322" s="78" t="str">
        <f t="shared" si="8"/>
        <v>6.8</v>
      </c>
      <c r="Y322" s="65"/>
    </row>
    <row r="323" spans="1:25" ht="30" customHeight="1" x14ac:dyDescent="0.2">
      <c r="A323" s="130" t="s">
        <v>168</v>
      </c>
      <c r="B323" s="182" t="s">
        <v>56</v>
      </c>
      <c r="C323" s="32" t="s">
        <v>11</v>
      </c>
      <c r="D323" s="66" t="s">
        <v>265</v>
      </c>
      <c r="E323" s="63" t="s">
        <v>1572</v>
      </c>
      <c r="F323" s="173" t="s">
        <v>162</v>
      </c>
      <c r="G323" s="33" t="s">
        <v>52</v>
      </c>
      <c r="H323" s="33" t="s">
        <v>2102</v>
      </c>
      <c r="I323" s="34" t="s">
        <v>131</v>
      </c>
      <c r="J323" s="44" t="s">
        <v>1216</v>
      </c>
      <c r="K323" s="35"/>
      <c r="L323" s="44"/>
      <c r="M323" s="35"/>
      <c r="N323" s="165" t="s">
        <v>158</v>
      </c>
      <c r="O323" s="145" t="s">
        <v>280</v>
      </c>
      <c r="P323" s="44" t="s">
        <v>1217</v>
      </c>
      <c r="Q323" s="38" t="s">
        <v>2279</v>
      </c>
      <c r="R323" s="38" t="s">
        <v>2470</v>
      </c>
      <c r="S323" s="36" t="s">
        <v>8</v>
      </c>
      <c r="T323" s="83" t="s">
        <v>150</v>
      </c>
      <c r="U323" s="72"/>
      <c r="V323" s="190"/>
      <c r="W323" s="87" t="str">
        <f>VLOOKUP(TRIM(X323),X10:Y101,2,FALSE)</f>
        <v>Georg</v>
      </c>
      <c r="X323" s="78" t="str">
        <f t="shared" si="8"/>
        <v>6.8</v>
      </c>
      <c r="Y323" s="65"/>
    </row>
    <row r="324" spans="1:25" ht="30" customHeight="1" x14ac:dyDescent="0.2">
      <c r="A324" s="130" t="s">
        <v>168</v>
      </c>
      <c r="B324" s="182" t="s">
        <v>56</v>
      </c>
      <c r="C324" s="32" t="s">
        <v>11</v>
      </c>
      <c r="D324" s="66" t="s">
        <v>265</v>
      </c>
      <c r="E324" s="63" t="s">
        <v>1573</v>
      </c>
      <c r="F324" s="173" t="s">
        <v>162</v>
      </c>
      <c r="G324" s="33" t="s">
        <v>52</v>
      </c>
      <c r="H324" s="33" t="s">
        <v>2103</v>
      </c>
      <c r="I324" s="34" t="s">
        <v>131</v>
      </c>
      <c r="J324" s="44" t="s">
        <v>2097</v>
      </c>
      <c r="K324" s="35"/>
      <c r="L324" s="44"/>
      <c r="M324" s="35"/>
      <c r="N324" s="165" t="s">
        <v>158</v>
      </c>
      <c r="O324" s="145" t="s">
        <v>280</v>
      </c>
      <c r="P324" s="44" t="s">
        <v>1016</v>
      </c>
      <c r="Q324" s="38" t="s">
        <v>2280</v>
      </c>
      <c r="R324" s="38" t="s">
        <v>2470</v>
      </c>
      <c r="S324" s="36" t="s">
        <v>8</v>
      </c>
      <c r="T324" s="83" t="s">
        <v>150</v>
      </c>
      <c r="U324" s="72"/>
      <c r="V324" s="190"/>
      <c r="W324" s="87" t="str">
        <f>VLOOKUP(TRIM(X324),X10:Y101,2,FALSE)</f>
        <v>Georg</v>
      </c>
      <c r="X324" s="78" t="str">
        <f t="shared" si="8"/>
        <v>6.8</v>
      </c>
      <c r="Y324" s="65"/>
    </row>
    <row r="325" spans="1:25" ht="30" customHeight="1" x14ac:dyDescent="0.2">
      <c r="A325" s="130" t="s">
        <v>168</v>
      </c>
      <c r="B325" s="182" t="s">
        <v>56</v>
      </c>
      <c r="C325" s="32" t="s">
        <v>11</v>
      </c>
      <c r="D325" s="66" t="s">
        <v>265</v>
      </c>
      <c r="E325" s="63" t="s">
        <v>1574</v>
      </c>
      <c r="F325" s="173" t="s">
        <v>162</v>
      </c>
      <c r="G325" s="33" t="s">
        <v>52</v>
      </c>
      <c r="H325" s="33" t="s">
        <v>2104</v>
      </c>
      <c r="I325" s="34" t="s">
        <v>131</v>
      </c>
      <c r="J325" s="44" t="s">
        <v>1218</v>
      </c>
      <c r="K325" s="35"/>
      <c r="L325" s="44"/>
      <c r="M325" s="35"/>
      <c r="N325" s="165" t="s">
        <v>158</v>
      </c>
      <c r="O325" s="145" t="s">
        <v>280</v>
      </c>
      <c r="P325" s="44" t="s">
        <v>977</v>
      </c>
      <c r="Q325" s="38" t="s">
        <v>2281</v>
      </c>
      <c r="R325" s="38" t="s">
        <v>2470</v>
      </c>
      <c r="S325" s="36" t="s">
        <v>8</v>
      </c>
      <c r="T325" s="83" t="s">
        <v>150</v>
      </c>
      <c r="U325" s="72"/>
      <c r="V325" s="190"/>
      <c r="W325" s="87" t="str">
        <f>VLOOKUP(TRIM(X325),X10:Y101,2,FALSE)</f>
        <v>Georg</v>
      </c>
      <c r="X325" s="78" t="str">
        <f t="shared" si="8"/>
        <v>6.8</v>
      </c>
      <c r="Y325" s="65"/>
    </row>
    <row r="326" spans="1:25" ht="30" customHeight="1" x14ac:dyDescent="0.2">
      <c r="A326" s="130" t="s">
        <v>168</v>
      </c>
      <c r="B326" s="182" t="s">
        <v>56</v>
      </c>
      <c r="C326" s="32" t="s">
        <v>11</v>
      </c>
      <c r="D326" s="66" t="s">
        <v>228</v>
      </c>
      <c r="E326" s="63" t="s">
        <v>1575</v>
      </c>
      <c r="F326" s="173" t="s">
        <v>169</v>
      </c>
      <c r="G326" s="33" t="s">
        <v>52</v>
      </c>
      <c r="H326" s="33" t="s">
        <v>2105</v>
      </c>
      <c r="I326" s="34" t="s">
        <v>131</v>
      </c>
      <c r="J326" s="44"/>
      <c r="K326" s="35"/>
      <c r="L326" s="44"/>
      <c r="M326" s="35"/>
      <c r="N326" s="165"/>
      <c r="O326" s="145" t="s">
        <v>280</v>
      </c>
      <c r="P326" s="44" t="s">
        <v>1215</v>
      </c>
      <c r="Q326" s="38" t="s">
        <v>2288</v>
      </c>
      <c r="R326" s="38" t="s">
        <v>2479</v>
      </c>
      <c r="S326" s="36" t="s">
        <v>29</v>
      </c>
      <c r="T326" s="83" t="s">
        <v>150</v>
      </c>
      <c r="U326" s="72"/>
      <c r="V326" s="190"/>
      <c r="W326" s="87" t="str">
        <f>VLOOKUP(TRIM(X326),X10:Y101,2,FALSE)</f>
        <v>Georg</v>
      </c>
      <c r="X326" s="78" t="str">
        <f t="shared" si="8"/>
        <v>6.3</v>
      </c>
      <c r="Y326" s="65"/>
    </row>
    <row r="327" spans="1:25" ht="30" customHeight="1" x14ac:dyDescent="0.2">
      <c r="A327" s="130"/>
      <c r="B327" s="182" t="s">
        <v>56</v>
      </c>
      <c r="C327" s="32" t="s">
        <v>51</v>
      </c>
      <c r="D327" s="66" t="s">
        <v>60</v>
      </c>
      <c r="E327" s="63" t="s">
        <v>1576</v>
      </c>
      <c r="F327" s="173" t="s">
        <v>163</v>
      </c>
      <c r="G327" s="59" t="s">
        <v>52</v>
      </c>
      <c r="H327" s="59" t="s">
        <v>2106</v>
      </c>
      <c r="I327" s="60" t="s">
        <v>131</v>
      </c>
      <c r="J327" s="61"/>
      <c r="K327" s="115"/>
      <c r="L327" s="61"/>
      <c r="M327" s="115"/>
      <c r="N327" s="61"/>
      <c r="O327" s="148" t="s">
        <v>280</v>
      </c>
      <c r="P327" s="61" t="s">
        <v>2403</v>
      </c>
      <c r="Q327" s="54"/>
      <c r="R327" s="54" t="s">
        <v>3</v>
      </c>
      <c r="S327" s="58" t="s">
        <v>57</v>
      </c>
      <c r="T327" s="83" t="s">
        <v>150</v>
      </c>
      <c r="U327" s="72"/>
      <c r="V327" s="190"/>
      <c r="W327" s="87" t="str">
        <f>VLOOKUP(TRIM(X327),X10:Y101,2,FALSE)</f>
        <v>Withdrawn</v>
      </c>
      <c r="X327" s="78" t="str">
        <f t="shared" si="8"/>
        <v>99</v>
      </c>
      <c r="Y327" s="65"/>
    </row>
    <row r="328" spans="1:25" ht="30" customHeight="1" x14ac:dyDescent="0.2">
      <c r="A328" s="130" t="s">
        <v>168</v>
      </c>
      <c r="B328" s="182" t="s">
        <v>56</v>
      </c>
      <c r="C328" s="32" t="s">
        <v>11</v>
      </c>
      <c r="D328" s="66" t="s">
        <v>228</v>
      </c>
      <c r="E328" s="63" t="s">
        <v>1577</v>
      </c>
      <c r="F328" s="173" t="s">
        <v>163</v>
      </c>
      <c r="G328" s="33" t="s">
        <v>52</v>
      </c>
      <c r="H328" s="33" t="s">
        <v>2439</v>
      </c>
      <c r="I328" s="34" t="s">
        <v>131</v>
      </c>
      <c r="J328" s="44"/>
      <c r="K328" s="35"/>
      <c r="L328" s="44"/>
      <c r="M328" s="35"/>
      <c r="N328" s="165"/>
      <c r="O328" s="145" t="s">
        <v>280</v>
      </c>
      <c r="P328" s="44" t="s">
        <v>1460</v>
      </c>
      <c r="Q328" s="38" t="s">
        <v>2282</v>
      </c>
      <c r="R328" s="38" t="s">
        <v>2470</v>
      </c>
      <c r="S328" s="36" t="s">
        <v>8</v>
      </c>
      <c r="T328" s="83" t="s">
        <v>150</v>
      </c>
      <c r="U328" s="72"/>
      <c r="V328" s="190"/>
      <c r="W328" s="87" t="str">
        <f>VLOOKUP(TRIM(X328),X10:Y101,2,FALSE)</f>
        <v>Georg</v>
      </c>
      <c r="X328" s="78" t="str">
        <f t="shared" si="8"/>
        <v>6.3</v>
      </c>
      <c r="Y328" s="65"/>
    </row>
    <row r="329" spans="1:25" ht="30" customHeight="1" x14ac:dyDescent="0.2">
      <c r="A329" s="130" t="s">
        <v>168</v>
      </c>
      <c r="B329" s="182" t="s">
        <v>56</v>
      </c>
      <c r="C329" s="32" t="s">
        <v>11</v>
      </c>
      <c r="D329" s="66" t="s">
        <v>228</v>
      </c>
      <c r="E329" s="63" t="s">
        <v>1578</v>
      </c>
      <c r="F329" s="173" t="s">
        <v>163</v>
      </c>
      <c r="G329" s="33" t="s">
        <v>52</v>
      </c>
      <c r="H329" s="33" t="s">
        <v>2440</v>
      </c>
      <c r="I329" s="34" t="s">
        <v>131</v>
      </c>
      <c r="J329" s="44"/>
      <c r="K329" s="35"/>
      <c r="L329" s="44"/>
      <c r="M329" s="35"/>
      <c r="N329" s="165"/>
      <c r="O329" s="145" t="s">
        <v>280</v>
      </c>
      <c r="P329" s="44" t="s">
        <v>2107</v>
      </c>
      <c r="Q329" s="38" t="s">
        <v>2283</v>
      </c>
      <c r="R329" s="38" t="s">
        <v>2470</v>
      </c>
      <c r="S329" s="36" t="s">
        <v>8</v>
      </c>
      <c r="T329" s="83" t="s">
        <v>150</v>
      </c>
      <c r="U329" s="72"/>
      <c r="V329" s="190"/>
      <c r="W329" s="87" t="str">
        <f>VLOOKUP(TRIM(X329),X10:Y101,2,FALSE)</f>
        <v>Georg</v>
      </c>
      <c r="X329" s="78" t="str">
        <f t="shared" si="8"/>
        <v>6.3</v>
      </c>
      <c r="Y329" s="65"/>
    </row>
    <row r="330" spans="1:25" ht="30" customHeight="1" x14ac:dyDescent="0.2">
      <c r="A330" s="130" t="s">
        <v>168</v>
      </c>
      <c r="B330" s="182" t="s">
        <v>56</v>
      </c>
      <c r="C330" s="32" t="s">
        <v>11</v>
      </c>
      <c r="D330" s="66" t="s">
        <v>228</v>
      </c>
      <c r="E330" s="63" t="s">
        <v>1579</v>
      </c>
      <c r="F330" s="173" t="s">
        <v>163</v>
      </c>
      <c r="G330" s="33" t="s">
        <v>52</v>
      </c>
      <c r="H330" s="33" t="s">
        <v>2441</v>
      </c>
      <c r="I330" s="34" t="s">
        <v>131</v>
      </c>
      <c r="J330" s="44"/>
      <c r="K330" s="35"/>
      <c r="L330" s="44"/>
      <c r="M330" s="35"/>
      <c r="N330" s="165"/>
      <c r="O330" s="145" t="s">
        <v>280</v>
      </c>
      <c r="P330" s="44" t="s">
        <v>2403</v>
      </c>
      <c r="Q330" s="38" t="s">
        <v>2284</v>
      </c>
      <c r="R330" s="38" t="s">
        <v>2480</v>
      </c>
      <c r="S330" s="36" t="s">
        <v>29</v>
      </c>
      <c r="T330" s="83" t="s">
        <v>150</v>
      </c>
      <c r="U330" s="72"/>
      <c r="V330" s="190"/>
      <c r="W330" s="87" t="str">
        <f>VLOOKUP(TRIM(X330),X10:Y101,2,FALSE)</f>
        <v>Georg</v>
      </c>
      <c r="X330" s="78" t="str">
        <f t="shared" si="8"/>
        <v>6.3</v>
      </c>
      <c r="Y330" s="65"/>
    </row>
    <row r="331" spans="1:25" ht="30" customHeight="1" x14ac:dyDescent="0.2">
      <c r="A331" s="130" t="s">
        <v>168</v>
      </c>
      <c r="B331" s="182" t="s">
        <v>56</v>
      </c>
      <c r="C331" s="32" t="s">
        <v>11</v>
      </c>
      <c r="D331" s="66" t="s">
        <v>228</v>
      </c>
      <c r="E331" s="63" t="s">
        <v>1580</v>
      </c>
      <c r="F331" s="173" t="s">
        <v>163</v>
      </c>
      <c r="G331" s="33" t="s">
        <v>52</v>
      </c>
      <c r="H331" s="33" t="s">
        <v>2442</v>
      </c>
      <c r="I331" s="34" t="s">
        <v>131</v>
      </c>
      <c r="J331" s="44"/>
      <c r="K331" s="35"/>
      <c r="L331" s="44"/>
      <c r="M331" s="35"/>
      <c r="N331" s="165"/>
      <c r="O331" s="145" t="s">
        <v>280</v>
      </c>
      <c r="P331" s="44" t="s">
        <v>1461</v>
      </c>
      <c r="Q331" s="38" t="s">
        <v>2285</v>
      </c>
      <c r="R331" s="38" t="s">
        <v>2470</v>
      </c>
      <c r="S331" s="36" t="s">
        <v>8</v>
      </c>
      <c r="T331" s="83" t="s">
        <v>150</v>
      </c>
      <c r="U331" s="72"/>
      <c r="V331" s="190"/>
      <c r="W331" s="87" t="str">
        <f>VLOOKUP(TRIM(X331),X10:Y101,2,FALSE)</f>
        <v>Georg</v>
      </c>
      <c r="X331" s="78" t="str">
        <f t="shared" si="8"/>
        <v>6.3</v>
      </c>
      <c r="Y331" s="65"/>
    </row>
    <row r="332" spans="1:25" ht="30" customHeight="1" x14ac:dyDescent="0.2">
      <c r="A332" s="130" t="s">
        <v>168</v>
      </c>
      <c r="B332" s="182" t="s">
        <v>56</v>
      </c>
      <c r="C332" s="32" t="s">
        <v>11</v>
      </c>
      <c r="D332" s="66" t="s">
        <v>228</v>
      </c>
      <c r="E332" s="63" t="s">
        <v>1581</v>
      </c>
      <c r="F332" s="173" t="s">
        <v>163</v>
      </c>
      <c r="G332" s="33" t="s">
        <v>52</v>
      </c>
      <c r="H332" s="33" t="s">
        <v>2443</v>
      </c>
      <c r="I332" s="34" t="s">
        <v>131</v>
      </c>
      <c r="J332" s="44"/>
      <c r="K332" s="35"/>
      <c r="L332" s="44"/>
      <c r="M332" s="35"/>
      <c r="N332" s="165"/>
      <c r="O332" s="145" t="s">
        <v>280</v>
      </c>
      <c r="P332" s="44" t="s">
        <v>1459</v>
      </c>
      <c r="Q332" s="38" t="s">
        <v>2286</v>
      </c>
      <c r="R332" s="38" t="s">
        <v>2470</v>
      </c>
      <c r="S332" s="36" t="s">
        <v>8</v>
      </c>
      <c r="T332" s="83" t="s">
        <v>150</v>
      </c>
      <c r="U332" s="72"/>
      <c r="V332" s="190"/>
      <c r="W332" s="87" t="str">
        <f>VLOOKUP(TRIM(X332),X10:Y101,2,FALSE)</f>
        <v>Georg</v>
      </c>
      <c r="X332" s="78" t="str">
        <f t="shared" ref="X332:X395" si="9">IF(ISNONTEXT(D332),"" &amp; D332 &amp;"",T(D332))</f>
        <v>6.3</v>
      </c>
      <c r="Y332" s="65"/>
    </row>
    <row r="333" spans="1:25" ht="30" customHeight="1" x14ac:dyDescent="0.2">
      <c r="A333" s="130" t="s">
        <v>168</v>
      </c>
      <c r="B333" s="182" t="s">
        <v>56</v>
      </c>
      <c r="C333" s="32" t="s">
        <v>11</v>
      </c>
      <c r="D333" s="66" t="s">
        <v>228</v>
      </c>
      <c r="E333" s="63" t="s">
        <v>1582</v>
      </c>
      <c r="F333" s="173" t="s">
        <v>163</v>
      </c>
      <c r="G333" s="33" t="s">
        <v>52</v>
      </c>
      <c r="H333" s="33" t="s">
        <v>2444</v>
      </c>
      <c r="I333" s="34" t="s">
        <v>131</v>
      </c>
      <c r="J333" s="44"/>
      <c r="K333" s="35"/>
      <c r="L333" s="44"/>
      <c r="M333" s="35"/>
      <c r="N333" s="165"/>
      <c r="O333" s="145" t="s">
        <v>280</v>
      </c>
      <c r="P333" s="44" t="s">
        <v>2108</v>
      </c>
      <c r="Q333" s="38" t="s">
        <v>2287</v>
      </c>
      <c r="R333" s="38" t="s">
        <v>2470</v>
      </c>
      <c r="S333" s="36" t="s">
        <v>8</v>
      </c>
      <c r="T333" s="83" t="s">
        <v>150</v>
      </c>
      <c r="U333" s="72"/>
      <c r="V333" s="190"/>
      <c r="W333" s="87" t="str">
        <f>VLOOKUP(TRIM(X333),X10:Y101,2,FALSE)</f>
        <v>Georg</v>
      </c>
      <c r="X333" s="78" t="str">
        <f t="shared" si="9"/>
        <v>6.3</v>
      </c>
      <c r="Y333" s="65"/>
    </row>
    <row r="334" spans="1:25" ht="30" customHeight="1" x14ac:dyDescent="0.2">
      <c r="A334" s="130" t="s">
        <v>168</v>
      </c>
      <c r="B334" s="182" t="s">
        <v>56</v>
      </c>
      <c r="C334" s="32" t="s">
        <v>11</v>
      </c>
      <c r="D334" s="66" t="s">
        <v>227</v>
      </c>
      <c r="E334" s="63" t="s">
        <v>1583</v>
      </c>
      <c r="F334" s="173" t="s">
        <v>159</v>
      </c>
      <c r="G334" s="33" t="s">
        <v>52</v>
      </c>
      <c r="H334" s="33" t="s">
        <v>2445</v>
      </c>
      <c r="I334" s="34" t="s">
        <v>131</v>
      </c>
      <c r="J334" s="44"/>
      <c r="K334" s="35"/>
      <c r="L334" s="44"/>
      <c r="M334" s="35"/>
      <c r="N334" s="165"/>
      <c r="O334" s="145" t="s">
        <v>280</v>
      </c>
      <c r="P334" s="44"/>
      <c r="Q334" s="38" t="s">
        <v>2258</v>
      </c>
      <c r="R334" s="38" t="s">
        <v>2470</v>
      </c>
      <c r="S334" s="36" t="s">
        <v>8</v>
      </c>
      <c r="T334" s="83" t="s">
        <v>150</v>
      </c>
      <c r="U334" s="72"/>
      <c r="V334" s="190"/>
      <c r="W334" s="87" t="str">
        <f>VLOOKUP(TRIM(X334),X10:Y101,2,FALSE)</f>
        <v>Georg</v>
      </c>
      <c r="X334" s="78" t="str">
        <f t="shared" si="9"/>
        <v>6.2</v>
      </c>
      <c r="Y334" s="65"/>
    </row>
    <row r="335" spans="1:25" ht="30" customHeight="1" x14ac:dyDescent="0.2">
      <c r="A335" s="130" t="s">
        <v>168</v>
      </c>
      <c r="B335" s="182" t="s">
        <v>56</v>
      </c>
      <c r="C335" s="32" t="s">
        <v>11</v>
      </c>
      <c r="D335" s="66" t="s">
        <v>227</v>
      </c>
      <c r="E335" s="63" t="s">
        <v>1584</v>
      </c>
      <c r="F335" s="173" t="s">
        <v>159</v>
      </c>
      <c r="G335" s="33" t="s">
        <v>52</v>
      </c>
      <c r="H335" s="33" t="s">
        <v>2446</v>
      </c>
      <c r="I335" s="34" t="s">
        <v>131</v>
      </c>
      <c r="J335" s="44"/>
      <c r="K335" s="35"/>
      <c r="L335" s="44"/>
      <c r="M335" s="35"/>
      <c r="N335" s="165"/>
      <c r="O335" s="145" t="s">
        <v>280</v>
      </c>
      <c r="P335" s="44"/>
      <c r="Q335" s="38" t="s">
        <v>2259</v>
      </c>
      <c r="R335" s="38" t="s">
        <v>2470</v>
      </c>
      <c r="S335" s="36" t="s">
        <v>8</v>
      </c>
      <c r="T335" s="83" t="s">
        <v>150</v>
      </c>
      <c r="U335" s="72"/>
      <c r="V335" s="190"/>
      <c r="W335" s="87" t="str">
        <f>VLOOKUP(TRIM(X335),X10:Y101,2,FALSE)</f>
        <v>Georg</v>
      </c>
      <c r="X335" s="78" t="str">
        <f t="shared" si="9"/>
        <v>6.2</v>
      </c>
      <c r="Y335" s="65"/>
    </row>
    <row r="336" spans="1:25" ht="30" customHeight="1" x14ac:dyDescent="0.2">
      <c r="A336" s="130" t="s">
        <v>168</v>
      </c>
      <c r="B336" s="182" t="s">
        <v>56</v>
      </c>
      <c r="C336" s="32" t="s">
        <v>11</v>
      </c>
      <c r="D336" s="66" t="s">
        <v>227</v>
      </c>
      <c r="E336" s="63" t="s">
        <v>1585</v>
      </c>
      <c r="F336" s="173" t="s">
        <v>159</v>
      </c>
      <c r="G336" s="33" t="s">
        <v>52</v>
      </c>
      <c r="H336" s="33" t="s">
        <v>2447</v>
      </c>
      <c r="I336" s="34" t="s">
        <v>131</v>
      </c>
      <c r="J336" s="44"/>
      <c r="K336" s="35"/>
      <c r="L336" s="44"/>
      <c r="M336" s="35"/>
      <c r="N336" s="165"/>
      <c r="O336" s="145" t="s">
        <v>280</v>
      </c>
      <c r="P336" s="44"/>
      <c r="Q336" s="38" t="s">
        <v>2260</v>
      </c>
      <c r="R336" s="38" t="s">
        <v>2470</v>
      </c>
      <c r="S336" s="36" t="s">
        <v>8</v>
      </c>
      <c r="T336" s="83" t="s">
        <v>150</v>
      </c>
      <c r="U336" s="72"/>
      <c r="V336" s="190"/>
      <c r="W336" s="87" t="str">
        <f>VLOOKUP(TRIM(X336),X10:Y101,2,FALSE)</f>
        <v>Georg</v>
      </c>
      <c r="X336" s="78" t="str">
        <f t="shared" si="9"/>
        <v>6.2</v>
      </c>
      <c r="Y336" s="65"/>
    </row>
    <row r="337" spans="1:25" ht="30" customHeight="1" x14ac:dyDescent="0.2">
      <c r="A337" s="130" t="s">
        <v>168</v>
      </c>
      <c r="B337" s="182" t="s">
        <v>56</v>
      </c>
      <c r="C337" s="32" t="s">
        <v>11</v>
      </c>
      <c r="D337" s="66" t="s">
        <v>144</v>
      </c>
      <c r="E337" s="63" t="s">
        <v>1586</v>
      </c>
      <c r="F337" s="173" t="s">
        <v>161</v>
      </c>
      <c r="G337" s="33" t="s">
        <v>52</v>
      </c>
      <c r="H337" s="33" t="s">
        <v>2228</v>
      </c>
      <c r="I337" s="34" t="s">
        <v>131</v>
      </c>
      <c r="J337" s="44"/>
      <c r="K337" s="35"/>
      <c r="L337" s="44"/>
      <c r="M337" s="35"/>
      <c r="N337" s="165"/>
      <c r="O337" s="145" t="s">
        <v>198</v>
      </c>
      <c r="P337" s="44" t="s">
        <v>969</v>
      </c>
      <c r="Q337" s="38" t="s">
        <v>2264</v>
      </c>
      <c r="R337" s="38" t="s">
        <v>2470</v>
      </c>
      <c r="S337" s="36" t="s">
        <v>8</v>
      </c>
      <c r="T337" s="83" t="s">
        <v>150</v>
      </c>
      <c r="U337" s="72"/>
      <c r="V337" s="190"/>
      <c r="W337" s="87" t="str">
        <f>VLOOKUP(TRIM(X337),X10:Y101,2,FALSE)</f>
        <v>Georg</v>
      </c>
      <c r="X337" s="78" t="str">
        <f t="shared" si="9"/>
        <v>17</v>
      </c>
      <c r="Y337" s="65"/>
    </row>
    <row r="338" spans="1:25" ht="30" customHeight="1" x14ac:dyDescent="0.2">
      <c r="A338" s="130" t="s">
        <v>168</v>
      </c>
      <c r="B338" s="182" t="s">
        <v>56</v>
      </c>
      <c r="C338" s="32" t="s">
        <v>11</v>
      </c>
      <c r="D338" s="66" t="s">
        <v>144</v>
      </c>
      <c r="E338" s="63" t="s">
        <v>1587</v>
      </c>
      <c r="F338" s="173" t="s">
        <v>161</v>
      </c>
      <c r="G338" s="33" t="s">
        <v>52</v>
      </c>
      <c r="H338" s="33" t="s">
        <v>2229</v>
      </c>
      <c r="I338" s="34" t="s">
        <v>131</v>
      </c>
      <c r="J338" s="44"/>
      <c r="K338" s="35"/>
      <c r="L338" s="44"/>
      <c r="M338" s="35"/>
      <c r="N338" s="165"/>
      <c r="O338" s="145" t="s">
        <v>198</v>
      </c>
      <c r="P338" s="44" t="s">
        <v>288</v>
      </c>
      <c r="Q338" s="38" t="s">
        <v>2218</v>
      </c>
      <c r="R338" s="38" t="s">
        <v>2470</v>
      </c>
      <c r="S338" s="36" t="s">
        <v>8</v>
      </c>
      <c r="T338" s="83" t="s">
        <v>150</v>
      </c>
      <c r="U338" s="72"/>
      <c r="V338" s="190"/>
      <c r="W338" s="87" t="str">
        <f>VLOOKUP(TRIM(X338),X10:Y101,2,FALSE)</f>
        <v>Georg</v>
      </c>
      <c r="X338" s="78" t="str">
        <f t="shared" si="9"/>
        <v>17</v>
      </c>
      <c r="Y338" s="65"/>
    </row>
    <row r="339" spans="1:25" ht="30" customHeight="1" x14ac:dyDescent="0.2">
      <c r="A339" s="130" t="s">
        <v>168</v>
      </c>
      <c r="B339" s="182" t="s">
        <v>56</v>
      </c>
      <c r="C339" s="32" t="s">
        <v>11</v>
      </c>
      <c r="D339" s="66" t="s">
        <v>308</v>
      </c>
      <c r="E339" s="63" t="s">
        <v>1588</v>
      </c>
      <c r="F339" s="173" t="s">
        <v>161</v>
      </c>
      <c r="G339" s="33" t="s">
        <v>52</v>
      </c>
      <c r="H339" s="33" t="s">
        <v>2230</v>
      </c>
      <c r="I339" s="34" t="s">
        <v>131</v>
      </c>
      <c r="J339" s="44"/>
      <c r="K339" s="35"/>
      <c r="L339" s="44"/>
      <c r="M339" s="35"/>
      <c r="N339" s="165"/>
      <c r="O339" s="145" t="s">
        <v>280</v>
      </c>
      <c r="P339" s="44" t="s">
        <v>1044</v>
      </c>
      <c r="Q339" s="38" t="s">
        <v>2219</v>
      </c>
      <c r="R339" s="38" t="s">
        <v>2470</v>
      </c>
      <c r="S339" s="36" t="s">
        <v>8</v>
      </c>
      <c r="T339" s="83" t="s">
        <v>150</v>
      </c>
      <c r="U339" s="72"/>
      <c r="V339" s="190"/>
      <c r="W339" s="87" t="str">
        <f>VLOOKUP(TRIM(X339),X10:Y101,2,FALSE)</f>
        <v>Georg</v>
      </c>
      <c r="X339" s="78" t="str">
        <f t="shared" si="9"/>
        <v>18.6</v>
      </c>
      <c r="Y339" s="65"/>
    </row>
    <row r="340" spans="1:25" ht="30" customHeight="1" x14ac:dyDescent="0.2">
      <c r="A340" s="130" t="s">
        <v>168</v>
      </c>
      <c r="B340" s="182" t="s">
        <v>56</v>
      </c>
      <c r="C340" s="32" t="s">
        <v>11</v>
      </c>
      <c r="D340" s="66" t="s">
        <v>308</v>
      </c>
      <c r="E340" s="63" t="s">
        <v>1589</v>
      </c>
      <c r="F340" s="173" t="s">
        <v>161</v>
      </c>
      <c r="G340" s="33" t="s">
        <v>52</v>
      </c>
      <c r="H340" s="33" t="s">
        <v>2231</v>
      </c>
      <c r="I340" s="34" t="s">
        <v>131</v>
      </c>
      <c r="J340" s="44"/>
      <c r="K340" s="35"/>
      <c r="L340" s="44"/>
      <c r="M340" s="35"/>
      <c r="N340" s="165"/>
      <c r="O340" s="145" t="s">
        <v>280</v>
      </c>
      <c r="P340" s="44" t="s">
        <v>1053</v>
      </c>
      <c r="Q340" s="38" t="s">
        <v>2265</v>
      </c>
      <c r="R340" s="38" t="s">
        <v>2470</v>
      </c>
      <c r="S340" s="36" t="s">
        <v>8</v>
      </c>
      <c r="T340" s="83" t="s">
        <v>150</v>
      </c>
      <c r="U340" s="72"/>
      <c r="V340" s="190"/>
      <c r="W340" s="87" t="str">
        <f>VLOOKUP(TRIM(X340),X10:Y101,2,FALSE)</f>
        <v>Georg</v>
      </c>
      <c r="X340" s="78" t="str">
        <f t="shared" si="9"/>
        <v>18.6</v>
      </c>
      <c r="Y340" s="65"/>
    </row>
    <row r="341" spans="1:25" ht="30" customHeight="1" x14ac:dyDescent="0.2">
      <c r="A341" s="130" t="s">
        <v>168</v>
      </c>
      <c r="B341" s="182" t="s">
        <v>56</v>
      </c>
      <c r="C341" s="32" t="s">
        <v>11</v>
      </c>
      <c r="D341" s="66" t="s">
        <v>308</v>
      </c>
      <c r="E341" s="63" t="s">
        <v>1590</v>
      </c>
      <c r="F341" s="173" t="s">
        <v>161</v>
      </c>
      <c r="G341" s="33" t="s">
        <v>52</v>
      </c>
      <c r="H341" s="33" t="s">
        <v>2232</v>
      </c>
      <c r="I341" s="34" t="s">
        <v>131</v>
      </c>
      <c r="J341" s="44"/>
      <c r="K341" s="35"/>
      <c r="L341" s="44"/>
      <c r="M341" s="35"/>
      <c r="N341" s="165"/>
      <c r="O341" s="145" t="s">
        <v>280</v>
      </c>
      <c r="P341" s="44" t="s">
        <v>281</v>
      </c>
      <c r="Q341" s="38" t="s">
        <v>2266</v>
      </c>
      <c r="R341" s="38" t="s">
        <v>2470</v>
      </c>
      <c r="S341" s="36" t="s">
        <v>8</v>
      </c>
      <c r="T341" s="83" t="s">
        <v>150</v>
      </c>
      <c r="U341" s="72"/>
      <c r="V341" s="190"/>
      <c r="W341" s="87" t="str">
        <f>VLOOKUP(TRIM(X341),X10:Y101,2,FALSE)</f>
        <v>Georg</v>
      </c>
      <c r="X341" s="78" t="str">
        <f t="shared" si="9"/>
        <v>18.6</v>
      </c>
      <c r="Y341" s="65"/>
    </row>
    <row r="342" spans="1:25" ht="30" customHeight="1" x14ac:dyDescent="0.2">
      <c r="A342" s="130" t="s">
        <v>168</v>
      </c>
      <c r="B342" s="182" t="s">
        <v>56</v>
      </c>
      <c r="C342" s="32" t="s">
        <v>11</v>
      </c>
      <c r="D342" s="66" t="s">
        <v>308</v>
      </c>
      <c r="E342" s="63" t="s">
        <v>1591</v>
      </c>
      <c r="F342" s="173" t="s">
        <v>161</v>
      </c>
      <c r="G342" s="33" t="s">
        <v>52</v>
      </c>
      <c r="H342" s="33" t="s">
        <v>2233</v>
      </c>
      <c r="I342" s="34" t="s">
        <v>131</v>
      </c>
      <c r="J342" s="44"/>
      <c r="K342" s="35"/>
      <c r="L342" s="44"/>
      <c r="M342" s="35"/>
      <c r="N342" s="165"/>
      <c r="O342" s="145" t="s">
        <v>280</v>
      </c>
      <c r="P342" s="44" t="s">
        <v>1461</v>
      </c>
      <c r="Q342" s="38" t="s">
        <v>2267</v>
      </c>
      <c r="R342" s="38" t="s">
        <v>2481</v>
      </c>
      <c r="S342" s="36" t="s">
        <v>193</v>
      </c>
      <c r="T342" s="83" t="s">
        <v>150</v>
      </c>
      <c r="U342" s="72"/>
      <c r="V342" s="190"/>
      <c r="W342" s="87" t="str">
        <f>VLOOKUP(TRIM(X342),X10:Y101,2,FALSE)</f>
        <v>Georg</v>
      </c>
      <c r="X342" s="78" t="str">
        <f t="shared" si="9"/>
        <v>18.6</v>
      </c>
      <c r="Y342" s="65"/>
    </row>
    <row r="343" spans="1:25" ht="30" customHeight="1" x14ac:dyDescent="0.2">
      <c r="A343" s="130" t="s">
        <v>168</v>
      </c>
      <c r="B343" s="182" t="s">
        <v>56</v>
      </c>
      <c r="C343" s="32" t="s">
        <v>11</v>
      </c>
      <c r="D343" s="66" t="s">
        <v>308</v>
      </c>
      <c r="E343" s="63" t="s">
        <v>1592</v>
      </c>
      <c r="F343" s="173" t="s">
        <v>161</v>
      </c>
      <c r="G343" s="33" t="s">
        <v>52</v>
      </c>
      <c r="H343" s="33" t="s">
        <v>2234</v>
      </c>
      <c r="I343" s="34" t="s">
        <v>131</v>
      </c>
      <c r="J343" s="44"/>
      <c r="K343" s="35"/>
      <c r="L343" s="44"/>
      <c r="M343" s="35"/>
      <c r="N343" s="165"/>
      <c r="O343" s="145" t="s">
        <v>280</v>
      </c>
      <c r="P343" s="44" t="s">
        <v>1033</v>
      </c>
      <c r="Q343" s="38" t="s">
        <v>2268</v>
      </c>
      <c r="R343" s="38" t="s">
        <v>2470</v>
      </c>
      <c r="S343" s="36" t="s">
        <v>8</v>
      </c>
      <c r="T343" s="83" t="s">
        <v>150</v>
      </c>
      <c r="U343" s="72"/>
      <c r="V343" s="190"/>
      <c r="W343" s="87" t="str">
        <f>VLOOKUP(TRIM(X343),X10:Y101,2,FALSE)</f>
        <v>Georg</v>
      </c>
      <c r="X343" s="78" t="str">
        <f t="shared" si="9"/>
        <v>18.6</v>
      </c>
      <c r="Y343" s="65"/>
    </row>
    <row r="344" spans="1:25" ht="30" customHeight="1" x14ac:dyDescent="0.2">
      <c r="A344" s="130" t="s">
        <v>168</v>
      </c>
      <c r="B344" s="182" t="s">
        <v>56</v>
      </c>
      <c r="C344" s="32" t="s">
        <v>11</v>
      </c>
      <c r="D344" s="66" t="s">
        <v>308</v>
      </c>
      <c r="E344" s="63" t="s">
        <v>1593</v>
      </c>
      <c r="F344" s="173" t="s">
        <v>161</v>
      </c>
      <c r="G344" s="33" t="s">
        <v>52</v>
      </c>
      <c r="H344" s="33" t="s">
        <v>2235</v>
      </c>
      <c r="I344" s="34" t="s">
        <v>131</v>
      </c>
      <c r="J344" s="44"/>
      <c r="K344" s="35"/>
      <c r="L344" s="44"/>
      <c r="M344" s="35"/>
      <c r="N344" s="165"/>
      <c r="O344" s="145" t="s">
        <v>280</v>
      </c>
      <c r="P344" s="44" t="s">
        <v>2403</v>
      </c>
      <c r="Q344" s="38" t="s">
        <v>2269</v>
      </c>
      <c r="R344" s="38" t="s">
        <v>2482</v>
      </c>
      <c r="S344" s="36" t="s">
        <v>8</v>
      </c>
      <c r="T344" s="83" t="s">
        <v>150</v>
      </c>
      <c r="U344" s="72"/>
      <c r="V344" s="190"/>
      <c r="W344" s="87" t="str">
        <f>VLOOKUP(TRIM(X344),X10:Y101,2,FALSE)</f>
        <v>Georg</v>
      </c>
      <c r="X344" s="78" t="str">
        <f t="shared" si="9"/>
        <v>18.6</v>
      </c>
      <c r="Y344" s="65"/>
    </row>
    <row r="345" spans="1:25" ht="30" customHeight="1" x14ac:dyDescent="0.2">
      <c r="A345" s="130" t="s">
        <v>168</v>
      </c>
      <c r="B345" s="182" t="s">
        <v>56</v>
      </c>
      <c r="C345" s="32" t="s">
        <v>11</v>
      </c>
      <c r="D345" s="66" t="s">
        <v>147</v>
      </c>
      <c r="E345" s="63" t="s">
        <v>1594</v>
      </c>
      <c r="F345" s="173" t="s">
        <v>161</v>
      </c>
      <c r="G345" s="33" t="s">
        <v>52</v>
      </c>
      <c r="H345" s="33" t="s">
        <v>2226</v>
      </c>
      <c r="I345" s="34" t="s">
        <v>131</v>
      </c>
      <c r="J345" s="44"/>
      <c r="K345" s="35"/>
      <c r="L345" s="44"/>
      <c r="M345" s="35"/>
      <c r="N345" s="165"/>
      <c r="O345" s="145" t="s">
        <v>280</v>
      </c>
      <c r="P345" s="44" t="s">
        <v>1432</v>
      </c>
      <c r="Q345" s="38" t="s">
        <v>2220</v>
      </c>
      <c r="R345" s="38" t="s">
        <v>2470</v>
      </c>
      <c r="S345" s="36" t="s">
        <v>8</v>
      </c>
      <c r="T345" s="83" t="s">
        <v>150</v>
      </c>
      <c r="U345" s="72"/>
      <c r="V345" s="190"/>
      <c r="W345" s="87" t="str">
        <f>VLOOKUP(TRIM(X345),X10:Y101,2,FALSE)</f>
        <v>Georg</v>
      </c>
      <c r="X345" s="78" t="str">
        <f t="shared" si="9"/>
        <v>20</v>
      </c>
      <c r="Y345" s="65"/>
    </row>
    <row r="346" spans="1:25" ht="30" customHeight="1" x14ac:dyDescent="0.2">
      <c r="A346" s="130" t="s">
        <v>168</v>
      </c>
      <c r="B346" s="182" t="s">
        <v>56</v>
      </c>
      <c r="C346" s="32" t="s">
        <v>11</v>
      </c>
      <c r="D346" s="66" t="s">
        <v>147</v>
      </c>
      <c r="E346" s="63" t="s">
        <v>1595</v>
      </c>
      <c r="F346" s="173" t="s">
        <v>161</v>
      </c>
      <c r="G346" s="33" t="s">
        <v>52</v>
      </c>
      <c r="H346" s="33" t="s">
        <v>2227</v>
      </c>
      <c r="I346" s="34" t="s">
        <v>131</v>
      </c>
      <c r="J346" s="44"/>
      <c r="K346" s="35"/>
      <c r="L346" s="44"/>
      <c r="M346" s="35"/>
      <c r="N346" s="165"/>
      <c r="O346" s="145" t="s">
        <v>280</v>
      </c>
      <c r="P346" s="44" t="s">
        <v>1017</v>
      </c>
      <c r="Q346" s="38" t="s">
        <v>2221</v>
      </c>
      <c r="R346" s="38" t="s">
        <v>2470</v>
      </c>
      <c r="S346" s="36" t="s">
        <v>8</v>
      </c>
      <c r="T346" s="83" t="s">
        <v>150</v>
      </c>
      <c r="U346" s="72"/>
      <c r="V346" s="190"/>
      <c r="W346" s="87" t="str">
        <f>VLOOKUP(TRIM(X346),X10:Y101,2,FALSE)</f>
        <v>Georg</v>
      </c>
      <c r="X346" s="78" t="str">
        <f t="shared" si="9"/>
        <v>20</v>
      </c>
      <c r="Y346" s="65"/>
    </row>
    <row r="347" spans="1:25" ht="30" customHeight="1" x14ac:dyDescent="0.2">
      <c r="A347" s="130" t="s">
        <v>168</v>
      </c>
      <c r="B347" s="182" t="s">
        <v>56</v>
      </c>
      <c r="C347" s="32" t="s">
        <v>11</v>
      </c>
      <c r="D347" s="66" t="s">
        <v>308</v>
      </c>
      <c r="E347" s="63" t="s">
        <v>1596</v>
      </c>
      <c r="F347" s="173" t="s">
        <v>161</v>
      </c>
      <c r="G347" s="33" t="s">
        <v>52</v>
      </c>
      <c r="H347" s="33" t="s">
        <v>2236</v>
      </c>
      <c r="I347" s="34" t="s">
        <v>131</v>
      </c>
      <c r="J347" s="44"/>
      <c r="K347" s="35"/>
      <c r="L347" s="44"/>
      <c r="M347" s="35"/>
      <c r="N347" s="165"/>
      <c r="O347" s="145" t="s">
        <v>280</v>
      </c>
      <c r="P347" s="44" t="s">
        <v>1050</v>
      </c>
      <c r="Q347" s="38" t="s">
        <v>2270</v>
      </c>
      <c r="R347" s="38" t="s">
        <v>2470</v>
      </c>
      <c r="S347" s="36" t="s">
        <v>8</v>
      </c>
      <c r="T347" s="83" t="s">
        <v>150</v>
      </c>
      <c r="U347" s="72"/>
      <c r="V347" s="190"/>
      <c r="W347" s="87" t="str">
        <f>VLOOKUP(TRIM(X347),X10:Y101,2,FALSE)</f>
        <v>Georg</v>
      </c>
      <c r="X347" s="78" t="str">
        <f t="shared" si="9"/>
        <v>18.6</v>
      </c>
      <c r="Y347" s="65"/>
    </row>
    <row r="348" spans="1:25" ht="30" customHeight="1" x14ac:dyDescent="0.2">
      <c r="A348" s="130" t="s">
        <v>168</v>
      </c>
      <c r="B348" s="182" t="s">
        <v>56</v>
      </c>
      <c r="C348" s="32" t="s">
        <v>11</v>
      </c>
      <c r="D348" s="66" t="s">
        <v>308</v>
      </c>
      <c r="E348" s="63" t="s">
        <v>1597</v>
      </c>
      <c r="F348" s="173" t="s">
        <v>161</v>
      </c>
      <c r="G348" s="33" t="s">
        <v>52</v>
      </c>
      <c r="H348" s="33" t="s">
        <v>2237</v>
      </c>
      <c r="I348" s="34" t="s">
        <v>131</v>
      </c>
      <c r="J348" s="44"/>
      <c r="K348" s="35"/>
      <c r="L348" s="44"/>
      <c r="M348" s="35"/>
      <c r="N348" s="165"/>
      <c r="O348" s="145" t="s">
        <v>280</v>
      </c>
      <c r="P348" s="44" t="s">
        <v>1019</v>
      </c>
      <c r="Q348" s="38" t="s">
        <v>2271</v>
      </c>
      <c r="R348" s="38" t="s">
        <v>2470</v>
      </c>
      <c r="S348" s="36" t="s">
        <v>8</v>
      </c>
      <c r="T348" s="83" t="s">
        <v>150</v>
      </c>
      <c r="U348" s="72"/>
      <c r="V348" s="190"/>
      <c r="W348" s="87" t="str">
        <f>VLOOKUP(TRIM(X348),X10:Y101,2,FALSE)</f>
        <v>Georg</v>
      </c>
      <c r="X348" s="78" t="str">
        <f t="shared" si="9"/>
        <v>18.6</v>
      </c>
      <c r="Y348" s="65"/>
    </row>
    <row r="349" spans="1:25" ht="30" customHeight="1" x14ac:dyDescent="0.2">
      <c r="A349" s="130" t="s">
        <v>168</v>
      </c>
      <c r="B349" s="182" t="s">
        <v>56</v>
      </c>
      <c r="C349" s="32" t="s">
        <v>11</v>
      </c>
      <c r="D349" s="66" t="s">
        <v>308</v>
      </c>
      <c r="E349" s="63" t="s">
        <v>1598</v>
      </c>
      <c r="F349" s="173" t="s">
        <v>161</v>
      </c>
      <c r="G349" s="33" t="s">
        <v>52</v>
      </c>
      <c r="H349" s="33" t="s">
        <v>2238</v>
      </c>
      <c r="I349" s="34" t="s">
        <v>131</v>
      </c>
      <c r="J349" s="44"/>
      <c r="K349" s="35"/>
      <c r="L349" s="44"/>
      <c r="M349" s="35"/>
      <c r="N349" s="165"/>
      <c r="O349" s="145" t="s">
        <v>280</v>
      </c>
      <c r="P349" s="44" t="s">
        <v>1459</v>
      </c>
      <c r="Q349" s="38" t="s">
        <v>2222</v>
      </c>
      <c r="R349" s="38" t="s">
        <v>2470</v>
      </c>
      <c r="S349" s="36" t="s">
        <v>8</v>
      </c>
      <c r="T349" s="83" t="s">
        <v>150</v>
      </c>
      <c r="U349" s="72"/>
      <c r="V349" s="190"/>
      <c r="W349" s="87" t="str">
        <f>VLOOKUP(TRIM(X349),X10:Y101,2,FALSE)</f>
        <v>Georg</v>
      </c>
      <c r="X349" s="78" t="str">
        <f t="shared" si="9"/>
        <v>18.6</v>
      </c>
      <c r="Y349" s="65"/>
    </row>
    <row r="350" spans="1:25" ht="30" customHeight="1" x14ac:dyDescent="0.2">
      <c r="A350" s="130" t="s">
        <v>168</v>
      </c>
      <c r="B350" s="182" t="s">
        <v>56</v>
      </c>
      <c r="C350" s="32" t="s">
        <v>11</v>
      </c>
      <c r="D350" s="66" t="s">
        <v>308</v>
      </c>
      <c r="E350" s="63" t="s">
        <v>1599</v>
      </c>
      <c r="F350" s="173" t="s">
        <v>161</v>
      </c>
      <c r="G350" s="33" t="s">
        <v>52</v>
      </c>
      <c r="H350" s="33" t="s">
        <v>2239</v>
      </c>
      <c r="I350" s="34" t="s">
        <v>131</v>
      </c>
      <c r="J350" s="44"/>
      <c r="K350" s="35"/>
      <c r="L350" s="44"/>
      <c r="M350" s="35"/>
      <c r="N350" s="165"/>
      <c r="O350" s="145" t="s">
        <v>280</v>
      </c>
      <c r="P350" s="44" t="s">
        <v>2109</v>
      </c>
      <c r="Q350" s="38" t="s">
        <v>2272</v>
      </c>
      <c r="R350" s="38" t="s">
        <v>2470</v>
      </c>
      <c r="S350" s="36" t="s">
        <v>8</v>
      </c>
      <c r="T350" s="83" t="s">
        <v>150</v>
      </c>
      <c r="U350" s="72"/>
      <c r="V350" s="190"/>
      <c r="W350" s="87" t="str">
        <f>VLOOKUP(TRIM(X350),X10:Y101,2,FALSE)</f>
        <v>Georg</v>
      </c>
      <c r="X350" s="78" t="str">
        <f t="shared" si="9"/>
        <v>18.6</v>
      </c>
      <c r="Y350" s="65"/>
    </row>
    <row r="351" spans="1:25" ht="30" customHeight="1" x14ac:dyDescent="0.2">
      <c r="A351" s="130" t="s">
        <v>168</v>
      </c>
      <c r="B351" s="182" t="s">
        <v>56</v>
      </c>
      <c r="C351" s="32" t="s">
        <v>11</v>
      </c>
      <c r="D351" s="66" t="s">
        <v>308</v>
      </c>
      <c r="E351" s="63" t="s">
        <v>1600</v>
      </c>
      <c r="F351" s="173" t="s">
        <v>161</v>
      </c>
      <c r="G351" s="33" t="s">
        <v>52</v>
      </c>
      <c r="H351" s="33" t="s">
        <v>2240</v>
      </c>
      <c r="I351" s="34" t="s">
        <v>131</v>
      </c>
      <c r="J351" s="44"/>
      <c r="K351" s="35"/>
      <c r="L351" s="44"/>
      <c r="M351" s="35"/>
      <c r="N351" s="165"/>
      <c r="O351" s="145" t="s">
        <v>280</v>
      </c>
      <c r="P351" s="44" t="s">
        <v>1460</v>
      </c>
      <c r="Q351" s="38" t="s">
        <v>2223</v>
      </c>
      <c r="R351" s="38" t="s">
        <v>2470</v>
      </c>
      <c r="S351" s="36" t="s">
        <v>8</v>
      </c>
      <c r="T351" s="83" t="s">
        <v>150</v>
      </c>
      <c r="U351" s="72"/>
      <c r="V351" s="190"/>
      <c r="W351" s="87" t="str">
        <f>VLOOKUP(TRIM(X351),X10:Y101,2,FALSE)</f>
        <v>Georg</v>
      </c>
      <c r="X351" s="78" t="str">
        <f t="shared" si="9"/>
        <v>18.6</v>
      </c>
      <c r="Y351" s="65"/>
    </row>
    <row r="352" spans="1:25" ht="30" customHeight="1" x14ac:dyDescent="0.2">
      <c r="A352" s="130" t="s">
        <v>168</v>
      </c>
      <c r="B352" s="182" t="s">
        <v>56</v>
      </c>
      <c r="C352" s="32" t="s">
        <v>11</v>
      </c>
      <c r="D352" s="66" t="s">
        <v>308</v>
      </c>
      <c r="E352" s="63" t="s">
        <v>1601</v>
      </c>
      <c r="F352" s="173" t="s">
        <v>161</v>
      </c>
      <c r="G352" s="33" t="s">
        <v>52</v>
      </c>
      <c r="H352" s="33" t="s">
        <v>2241</v>
      </c>
      <c r="I352" s="34" t="s">
        <v>131</v>
      </c>
      <c r="J352" s="44"/>
      <c r="K352" s="35"/>
      <c r="L352" s="44"/>
      <c r="M352" s="35"/>
      <c r="N352" s="165"/>
      <c r="O352" s="145" t="s">
        <v>280</v>
      </c>
      <c r="P352" s="44" t="s">
        <v>2107</v>
      </c>
      <c r="Q352" s="38" t="s">
        <v>2224</v>
      </c>
      <c r="R352" s="38" t="s">
        <v>2470</v>
      </c>
      <c r="S352" s="36" t="s">
        <v>8</v>
      </c>
      <c r="T352" s="83" t="s">
        <v>150</v>
      </c>
      <c r="U352" s="72"/>
      <c r="V352" s="190"/>
      <c r="W352" s="87" t="str">
        <f>VLOOKUP(TRIM(X352),X10:Y101,2,FALSE)</f>
        <v>Georg</v>
      </c>
      <c r="X352" s="78" t="str">
        <f t="shared" si="9"/>
        <v>18.6</v>
      </c>
      <c r="Y352" s="65"/>
    </row>
    <row r="353" spans="1:25" ht="30" customHeight="1" x14ac:dyDescent="0.2">
      <c r="A353" s="130" t="s">
        <v>168</v>
      </c>
      <c r="B353" s="182" t="s">
        <v>2068</v>
      </c>
      <c r="C353" s="32" t="s">
        <v>11</v>
      </c>
      <c r="D353" s="66" t="s">
        <v>265</v>
      </c>
      <c r="E353" s="63" t="s">
        <v>1602</v>
      </c>
      <c r="F353" s="173" t="s">
        <v>21</v>
      </c>
      <c r="G353" s="33" t="s">
        <v>52</v>
      </c>
      <c r="H353" s="33" t="s">
        <v>2110</v>
      </c>
      <c r="I353" s="34" t="s">
        <v>375</v>
      </c>
      <c r="J353" s="44"/>
      <c r="K353" s="35"/>
      <c r="L353" s="44"/>
      <c r="M353" s="35"/>
      <c r="N353" s="165"/>
      <c r="O353" s="145" t="s">
        <v>980</v>
      </c>
      <c r="P353" s="44" t="s">
        <v>2111</v>
      </c>
      <c r="Q353" s="38" t="s">
        <v>2112</v>
      </c>
      <c r="R353" s="38" t="s">
        <v>2503</v>
      </c>
      <c r="S353" s="36" t="s">
        <v>192</v>
      </c>
      <c r="T353" s="83" t="s">
        <v>1054</v>
      </c>
      <c r="U353" s="72"/>
      <c r="V353" s="190"/>
      <c r="W353" s="87" t="str">
        <f>VLOOKUP(TRIM(X353),X10:Y101,2,FALSE)</f>
        <v>Georg</v>
      </c>
      <c r="X353" s="78" t="str">
        <f t="shared" si="9"/>
        <v>6.8</v>
      </c>
      <c r="Y353" s="65"/>
    </row>
    <row r="354" spans="1:25" ht="30" customHeight="1" x14ac:dyDescent="0.2">
      <c r="A354" s="130" t="s">
        <v>168</v>
      </c>
      <c r="B354" s="182" t="s">
        <v>56</v>
      </c>
      <c r="C354" s="32" t="s">
        <v>11</v>
      </c>
      <c r="D354" s="66" t="s">
        <v>1</v>
      </c>
      <c r="E354" s="63" t="s">
        <v>1603</v>
      </c>
      <c r="F354" s="173" t="s">
        <v>24</v>
      </c>
      <c r="G354" s="33" t="s">
        <v>180</v>
      </c>
      <c r="H354" s="33" t="s">
        <v>2113</v>
      </c>
      <c r="I354" s="34" t="s">
        <v>2294</v>
      </c>
      <c r="J354" s="44"/>
      <c r="K354" s="35"/>
      <c r="L354" s="44"/>
      <c r="M354" s="35"/>
      <c r="N354" s="165"/>
      <c r="O354" s="145" t="s">
        <v>280</v>
      </c>
      <c r="P354" s="44"/>
      <c r="Q354" s="38" t="s">
        <v>2114</v>
      </c>
      <c r="R354" s="38" t="s">
        <v>1021</v>
      </c>
      <c r="S354" s="36" t="s">
        <v>29</v>
      </c>
      <c r="T354" s="83" t="s">
        <v>1054</v>
      </c>
      <c r="U354" s="72"/>
      <c r="V354" s="190"/>
      <c r="W354" s="87" t="str">
        <f>VLOOKUP(TRIM(X354),X10:Y101,2,FALSE)</f>
        <v>Georg</v>
      </c>
      <c r="X354" s="78" t="str">
        <f t="shared" si="9"/>
        <v>7.3</v>
      </c>
      <c r="Y354" s="65"/>
    </row>
    <row r="355" spans="1:25" ht="30" customHeight="1" x14ac:dyDescent="0.2">
      <c r="A355" s="130" t="s">
        <v>168</v>
      </c>
      <c r="B355" s="182" t="s">
        <v>2185</v>
      </c>
      <c r="C355" s="32" t="s">
        <v>11</v>
      </c>
      <c r="D355" s="66" t="s">
        <v>144</v>
      </c>
      <c r="E355" s="63" t="s">
        <v>1604</v>
      </c>
      <c r="F355" s="173" t="s">
        <v>53</v>
      </c>
      <c r="G355" s="33" t="s">
        <v>52</v>
      </c>
      <c r="H355" s="33" t="s">
        <v>2115</v>
      </c>
      <c r="I355" s="34" t="s">
        <v>2116</v>
      </c>
      <c r="J355" s="44" t="s">
        <v>2132</v>
      </c>
      <c r="K355" s="35">
        <v>596</v>
      </c>
      <c r="L355" s="44"/>
      <c r="M355" s="35" t="s">
        <v>5</v>
      </c>
      <c r="N355" s="165" t="s">
        <v>2081</v>
      </c>
      <c r="O355" s="145" t="s">
        <v>198</v>
      </c>
      <c r="P355" s="44" t="s">
        <v>961</v>
      </c>
      <c r="Q355" s="38" t="s">
        <v>2117</v>
      </c>
      <c r="R355" s="38" t="s">
        <v>2448</v>
      </c>
      <c r="S355" s="36" t="s">
        <v>8</v>
      </c>
      <c r="T355" s="83" t="s">
        <v>1041</v>
      </c>
      <c r="U355" s="72"/>
      <c r="V355" s="190"/>
      <c r="W355" s="87" t="str">
        <f>VLOOKUP(TRIM(X355),X10:Y101,2,FALSE)</f>
        <v>Georg</v>
      </c>
      <c r="X355" s="78" t="str">
        <f t="shared" si="9"/>
        <v>17</v>
      </c>
      <c r="Y355" s="65"/>
    </row>
    <row r="356" spans="1:25" ht="30" customHeight="1" x14ac:dyDescent="0.2">
      <c r="A356" s="130" t="s">
        <v>168</v>
      </c>
      <c r="B356" s="182" t="s">
        <v>56</v>
      </c>
      <c r="C356" s="32" t="s">
        <v>11</v>
      </c>
      <c r="D356" s="66" t="s">
        <v>119</v>
      </c>
      <c r="E356" s="63" t="s">
        <v>1605</v>
      </c>
      <c r="F356" s="173" t="s">
        <v>34</v>
      </c>
      <c r="G356" s="33" t="s">
        <v>115</v>
      </c>
      <c r="H356" s="33" t="s">
        <v>2118</v>
      </c>
      <c r="I356" s="34" t="s">
        <v>345</v>
      </c>
      <c r="J356" s="44"/>
      <c r="K356" s="35"/>
      <c r="L356" s="44"/>
      <c r="M356" s="35"/>
      <c r="N356" s="165"/>
      <c r="O356" s="145"/>
      <c r="P356" s="44"/>
      <c r="Q356" s="38" t="s">
        <v>2245</v>
      </c>
      <c r="R356" s="38" t="s">
        <v>2471</v>
      </c>
      <c r="S356" s="36" t="s">
        <v>29</v>
      </c>
      <c r="T356" s="83" t="s">
        <v>262</v>
      </c>
      <c r="U356" s="72"/>
      <c r="V356" s="190"/>
      <c r="W356" s="87" t="str">
        <f>VLOOKUP(TRIM(X356),X10:Y101,2,FALSE)</f>
        <v>Georg</v>
      </c>
      <c r="X356" s="78" t="str">
        <f t="shared" si="9"/>
        <v>4.1</v>
      </c>
      <c r="Y356" s="65"/>
    </row>
    <row r="357" spans="1:25" ht="30" customHeight="1" x14ac:dyDescent="0.2">
      <c r="A357" s="130" t="s">
        <v>168</v>
      </c>
      <c r="B357" s="182" t="s">
        <v>56</v>
      </c>
      <c r="C357" s="32" t="s">
        <v>11</v>
      </c>
      <c r="D357" s="66" t="s">
        <v>139</v>
      </c>
      <c r="E357" s="63" t="s">
        <v>1606</v>
      </c>
      <c r="F357" s="173" t="s">
        <v>24</v>
      </c>
      <c r="G357" s="33" t="s">
        <v>52</v>
      </c>
      <c r="H357" s="33" t="s">
        <v>2119</v>
      </c>
      <c r="I357" s="34" t="s">
        <v>345</v>
      </c>
      <c r="J357" s="44"/>
      <c r="K357" s="35"/>
      <c r="L357" s="44"/>
      <c r="M357" s="35"/>
      <c r="N357" s="165"/>
      <c r="O357" s="145" t="s">
        <v>980</v>
      </c>
      <c r="P357" s="44"/>
      <c r="Q357" s="38" t="s">
        <v>2119</v>
      </c>
      <c r="R357" s="38" t="s">
        <v>2569</v>
      </c>
      <c r="S357" s="36" t="s">
        <v>29</v>
      </c>
      <c r="T357" s="83" t="s">
        <v>262</v>
      </c>
      <c r="U357" s="72"/>
      <c r="V357" s="190"/>
      <c r="W357" s="87" t="str">
        <f>VLOOKUP(TRIM(X357),X10:Y101,2,FALSE)</f>
        <v>Georg</v>
      </c>
      <c r="X357" s="78" t="str">
        <f t="shared" si="9"/>
        <v>7.4</v>
      </c>
      <c r="Y357" s="65"/>
    </row>
    <row r="358" spans="1:25" ht="30" customHeight="1" x14ac:dyDescent="0.2">
      <c r="A358" s="130" t="s">
        <v>168</v>
      </c>
      <c r="B358" s="182" t="s">
        <v>56</v>
      </c>
      <c r="C358" s="32" t="s">
        <v>11</v>
      </c>
      <c r="D358" s="66" t="s">
        <v>303</v>
      </c>
      <c r="E358" s="63" t="s">
        <v>1607</v>
      </c>
      <c r="F358" s="173" t="s">
        <v>161</v>
      </c>
      <c r="G358" s="33" t="s">
        <v>52</v>
      </c>
      <c r="H358" s="33" t="s">
        <v>2120</v>
      </c>
      <c r="I358" s="34" t="s">
        <v>129</v>
      </c>
      <c r="J358" s="44"/>
      <c r="K358" s="35"/>
      <c r="L358" s="44"/>
      <c r="M358" s="35"/>
      <c r="N358" s="165"/>
      <c r="O358" s="145" t="s">
        <v>280</v>
      </c>
      <c r="P358" s="44"/>
      <c r="Q358" s="38" t="s">
        <v>2189</v>
      </c>
      <c r="R358" s="38" t="s">
        <v>2470</v>
      </c>
      <c r="S358" s="36" t="s">
        <v>8</v>
      </c>
      <c r="T358" s="83" t="s">
        <v>151</v>
      </c>
      <c r="U358" s="72"/>
      <c r="V358" s="190"/>
      <c r="W358" s="87" t="str">
        <f>VLOOKUP(TRIM(X358),X10:Y101,2,FALSE)</f>
        <v>Georg</v>
      </c>
      <c r="X358" s="78" t="str">
        <f t="shared" si="9"/>
        <v>18.1</v>
      </c>
      <c r="Y358" s="65"/>
    </row>
    <row r="359" spans="1:25" ht="30" customHeight="1" x14ac:dyDescent="0.2">
      <c r="A359" s="130" t="s">
        <v>168</v>
      </c>
      <c r="B359" s="182" t="s">
        <v>56</v>
      </c>
      <c r="C359" s="32" t="s">
        <v>11</v>
      </c>
      <c r="D359" s="66" t="s">
        <v>303</v>
      </c>
      <c r="E359" s="63" t="s">
        <v>1608</v>
      </c>
      <c r="F359" s="173" t="s">
        <v>161</v>
      </c>
      <c r="G359" s="33" t="s">
        <v>52</v>
      </c>
      <c r="H359" s="33" t="s">
        <v>2121</v>
      </c>
      <c r="I359" s="34" t="s">
        <v>129</v>
      </c>
      <c r="J359" s="44" t="s">
        <v>332</v>
      </c>
      <c r="K359" s="35"/>
      <c r="L359" s="44"/>
      <c r="M359" s="35"/>
      <c r="N359" s="165"/>
      <c r="O359" s="145"/>
      <c r="P359" s="44"/>
      <c r="Q359" s="38" t="s">
        <v>2190</v>
      </c>
      <c r="R359" s="38" t="s">
        <v>2470</v>
      </c>
      <c r="S359" s="36" t="s">
        <v>8</v>
      </c>
      <c r="T359" s="83" t="s">
        <v>151</v>
      </c>
      <c r="U359" s="72"/>
      <c r="V359" s="190"/>
      <c r="W359" s="87" t="str">
        <f>VLOOKUP(TRIM(X359),X10:Y101,2,FALSE)</f>
        <v>Georg</v>
      </c>
      <c r="X359" s="78" t="str">
        <f t="shared" si="9"/>
        <v>18.1</v>
      </c>
      <c r="Y359" s="65"/>
    </row>
    <row r="360" spans="1:25" ht="30" customHeight="1" x14ac:dyDescent="0.2">
      <c r="A360" s="130" t="s">
        <v>168</v>
      </c>
      <c r="B360" s="182" t="s">
        <v>56</v>
      </c>
      <c r="C360" s="32" t="s">
        <v>11</v>
      </c>
      <c r="D360" s="66" t="s">
        <v>146</v>
      </c>
      <c r="E360" s="63" t="s">
        <v>1609</v>
      </c>
      <c r="F360" s="173" t="s">
        <v>161</v>
      </c>
      <c r="G360" s="33" t="s">
        <v>52</v>
      </c>
      <c r="H360" s="33" t="s">
        <v>2122</v>
      </c>
      <c r="I360" s="34" t="s">
        <v>129</v>
      </c>
      <c r="J360" s="44"/>
      <c r="K360" s="35"/>
      <c r="L360" s="44"/>
      <c r="M360" s="35"/>
      <c r="N360" s="165"/>
      <c r="O360" s="145" t="s">
        <v>980</v>
      </c>
      <c r="P360" s="44"/>
      <c r="Q360" s="38" t="s">
        <v>2191</v>
      </c>
      <c r="R360" s="38" t="s">
        <v>2470</v>
      </c>
      <c r="S360" s="36" t="s">
        <v>8</v>
      </c>
      <c r="T360" s="83" t="s">
        <v>151</v>
      </c>
      <c r="U360" s="72"/>
      <c r="V360" s="190"/>
      <c r="W360" s="87" t="str">
        <f>VLOOKUP(TRIM(X360),X10:Y101,2,FALSE)</f>
        <v>Georg</v>
      </c>
      <c r="X360" s="78" t="str">
        <f t="shared" si="9"/>
        <v>19</v>
      </c>
      <c r="Y360" s="65"/>
    </row>
    <row r="361" spans="1:25" ht="30" customHeight="1" x14ac:dyDescent="0.2">
      <c r="A361" s="130" t="s">
        <v>168</v>
      </c>
      <c r="B361" s="182" t="s">
        <v>56</v>
      </c>
      <c r="C361" s="32" t="s">
        <v>11</v>
      </c>
      <c r="D361" s="66" t="s">
        <v>147</v>
      </c>
      <c r="E361" s="63" t="s">
        <v>1610</v>
      </c>
      <c r="F361" s="173" t="s">
        <v>161</v>
      </c>
      <c r="G361" s="33" t="s">
        <v>52</v>
      </c>
      <c r="H361" s="33" t="s">
        <v>1211</v>
      </c>
      <c r="I361" s="34" t="s">
        <v>129</v>
      </c>
      <c r="J361" s="44"/>
      <c r="K361" s="35"/>
      <c r="L361" s="44"/>
      <c r="M361" s="35"/>
      <c r="N361" s="165"/>
      <c r="O361" s="145" t="s">
        <v>980</v>
      </c>
      <c r="P361" s="44"/>
      <c r="Q361" s="38" t="s">
        <v>2192</v>
      </c>
      <c r="R361" s="38" t="s">
        <v>2470</v>
      </c>
      <c r="S361" s="36" t="s">
        <v>8</v>
      </c>
      <c r="T361" s="83" t="s">
        <v>151</v>
      </c>
      <c r="U361" s="72"/>
      <c r="V361" s="190"/>
      <c r="W361" s="87" t="str">
        <f>VLOOKUP(TRIM(X361),X10:Y101,2,FALSE)</f>
        <v>Georg</v>
      </c>
      <c r="X361" s="78" t="str">
        <f t="shared" si="9"/>
        <v>20</v>
      </c>
      <c r="Y361" s="65"/>
    </row>
    <row r="362" spans="1:25" ht="30" customHeight="1" x14ac:dyDescent="0.2">
      <c r="A362" s="130" t="s">
        <v>168</v>
      </c>
      <c r="B362" s="182" t="s">
        <v>56</v>
      </c>
      <c r="C362" s="32" t="s">
        <v>11</v>
      </c>
      <c r="D362" s="66" t="s">
        <v>303</v>
      </c>
      <c r="E362" s="63" t="s">
        <v>1611</v>
      </c>
      <c r="F362" s="173" t="s">
        <v>161</v>
      </c>
      <c r="G362" s="33" t="s">
        <v>52</v>
      </c>
      <c r="H362" s="33" t="s">
        <v>979</v>
      </c>
      <c r="I362" s="34" t="s">
        <v>129</v>
      </c>
      <c r="J362" s="44"/>
      <c r="K362" s="35"/>
      <c r="L362" s="44"/>
      <c r="M362" s="35"/>
      <c r="N362" s="165"/>
      <c r="O362" s="145" t="s">
        <v>280</v>
      </c>
      <c r="P362" s="44"/>
      <c r="Q362" s="38" t="s">
        <v>2193</v>
      </c>
      <c r="R362" s="38" t="s">
        <v>2470</v>
      </c>
      <c r="S362" s="36" t="s">
        <v>8</v>
      </c>
      <c r="T362" s="83" t="s">
        <v>151</v>
      </c>
      <c r="U362" s="72"/>
      <c r="V362" s="190"/>
      <c r="W362" s="87" t="str">
        <f>VLOOKUP(TRIM(X362),X10:Y101,2,FALSE)</f>
        <v>Georg</v>
      </c>
      <c r="X362" s="78" t="str">
        <f t="shared" si="9"/>
        <v>18.1</v>
      </c>
      <c r="Y362" s="65"/>
    </row>
    <row r="363" spans="1:25" ht="30" customHeight="1" x14ac:dyDescent="0.2">
      <c r="A363" s="130" t="s">
        <v>168</v>
      </c>
      <c r="B363" s="182" t="s">
        <v>56</v>
      </c>
      <c r="C363" s="32" t="s">
        <v>11</v>
      </c>
      <c r="D363" s="66" t="s">
        <v>230</v>
      </c>
      <c r="E363" s="63" t="s">
        <v>1612</v>
      </c>
      <c r="F363" s="173" t="s">
        <v>159</v>
      </c>
      <c r="G363" s="33" t="s">
        <v>52</v>
      </c>
      <c r="H363" s="33" t="s">
        <v>2123</v>
      </c>
      <c r="I363" s="34" t="s">
        <v>129</v>
      </c>
      <c r="J363" s="44"/>
      <c r="K363" s="35"/>
      <c r="L363" s="44"/>
      <c r="M363" s="35"/>
      <c r="N363" s="165"/>
      <c r="O363" s="145" t="s">
        <v>980</v>
      </c>
      <c r="P363" s="44"/>
      <c r="Q363" s="38" t="s">
        <v>2261</v>
      </c>
      <c r="R363" s="38" t="s">
        <v>2483</v>
      </c>
      <c r="S363" s="36" t="s">
        <v>8</v>
      </c>
      <c r="T363" s="83" t="s">
        <v>151</v>
      </c>
      <c r="U363" s="72"/>
      <c r="V363" s="190"/>
      <c r="W363" s="87" t="str">
        <f>VLOOKUP(TRIM(X363),X10:Y101,2,FALSE)</f>
        <v>Georg</v>
      </c>
      <c r="X363" s="78" t="str">
        <f t="shared" si="9"/>
        <v>6.5</v>
      </c>
      <c r="Y363" s="65"/>
    </row>
    <row r="364" spans="1:25" ht="30" customHeight="1" x14ac:dyDescent="0.2">
      <c r="A364" s="130" t="s">
        <v>168</v>
      </c>
      <c r="B364" s="182" t="s">
        <v>56</v>
      </c>
      <c r="C364" s="32" t="s">
        <v>11</v>
      </c>
      <c r="D364" s="66" t="s">
        <v>230</v>
      </c>
      <c r="E364" s="63" t="s">
        <v>1613</v>
      </c>
      <c r="F364" s="173" t="s">
        <v>161</v>
      </c>
      <c r="G364" s="33" t="s">
        <v>52</v>
      </c>
      <c r="H364" s="33" t="s">
        <v>2124</v>
      </c>
      <c r="I364" s="34" t="s">
        <v>129</v>
      </c>
      <c r="J364" s="44"/>
      <c r="K364" s="35"/>
      <c r="L364" s="44"/>
      <c r="M364" s="35"/>
      <c r="N364" s="165"/>
      <c r="O364" s="145" t="s">
        <v>980</v>
      </c>
      <c r="P364" s="44"/>
      <c r="Q364" s="38" t="s">
        <v>2194</v>
      </c>
      <c r="R364" s="38" t="s">
        <v>2484</v>
      </c>
      <c r="S364" s="36" t="s">
        <v>8</v>
      </c>
      <c r="T364" s="83" t="s">
        <v>151</v>
      </c>
      <c r="U364" s="72"/>
      <c r="V364" s="190"/>
      <c r="W364" s="87" t="str">
        <f>VLOOKUP(TRIM(X364),X10:Y101,2,FALSE)</f>
        <v>Georg</v>
      </c>
      <c r="X364" s="78" t="str">
        <f t="shared" si="9"/>
        <v>6.5</v>
      </c>
      <c r="Y364" s="65"/>
    </row>
    <row r="365" spans="1:25" ht="30" customHeight="1" x14ac:dyDescent="0.2">
      <c r="A365" s="130" t="s">
        <v>168</v>
      </c>
      <c r="B365" s="182" t="s">
        <v>56</v>
      </c>
      <c r="C365" s="32" t="s">
        <v>11</v>
      </c>
      <c r="D365" s="66" t="s">
        <v>265</v>
      </c>
      <c r="E365" s="63" t="s">
        <v>1614</v>
      </c>
      <c r="F365" s="173" t="s">
        <v>162</v>
      </c>
      <c r="G365" s="33" t="s">
        <v>52</v>
      </c>
      <c r="H365" s="33" t="s">
        <v>2125</v>
      </c>
      <c r="I365" s="34" t="s">
        <v>129</v>
      </c>
      <c r="J365" s="44" t="s">
        <v>2133</v>
      </c>
      <c r="K365" s="35"/>
      <c r="L365" s="44"/>
      <c r="M365" s="35"/>
      <c r="N365" s="165" t="s">
        <v>157</v>
      </c>
      <c r="O365" s="145" t="s">
        <v>980</v>
      </c>
      <c r="P365" s="44" t="s">
        <v>2111</v>
      </c>
      <c r="Q365" s="38" t="s">
        <v>2242</v>
      </c>
      <c r="R365" s="38" t="s">
        <v>2473</v>
      </c>
      <c r="S365" s="36" t="s">
        <v>8</v>
      </c>
      <c r="T365" s="83" t="s">
        <v>151</v>
      </c>
      <c r="U365" s="72"/>
      <c r="V365" s="190"/>
      <c r="W365" s="87" t="str">
        <f>VLOOKUP(TRIM(X365),X10:Y101,2,FALSE)</f>
        <v>Georg</v>
      </c>
      <c r="X365" s="78" t="str">
        <f t="shared" si="9"/>
        <v>6.8</v>
      </c>
      <c r="Y365" s="65"/>
    </row>
    <row r="366" spans="1:25" ht="30" customHeight="1" x14ac:dyDescent="0.2">
      <c r="A366" s="130" t="s">
        <v>168</v>
      </c>
      <c r="B366" s="182" t="s">
        <v>56</v>
      </c>
      <c r="C366" s="32" t="s">
        <v>11</v>
      </c>
      <c r="D366" s="66" t="s">
        <v>232</v>
      </c>
      <c r="E366" s="63" t="s">
        <v>1615</v>
      </c>
      <c r="F366" s="173" t="s">
        <v>162</v>
      </c>
      <c r="G366" s="33" t="s">
        <v>25</v>
      </c>
      <c r="H366" s="33" t="s">
        <v>2126</v>
      </c>
      <c r="I366" s="34" t="s">
        <v>129</v>
      </c>
      <c r="J366" s="44" t="s">
        <v>2134</v>
      </c>
      <c r="K366" s="35"/>
      <c r="L366" s="44"/>
      <c r="M366" s="35"/>
      <c r="N366" s="165" t="s">
        <v>157</v>
      </c>
      <c r="O366" s="145" t="s">
        <v>980</v>
      </c>
      <c r="P366" s="44" t="s">
        <v>1049</v>
      </c>
      <c r="Q366" s="38" t="s">
        <v>2262</v>
      </c>
      <c r="R366" s="38" t="s">
        <v>2468</v>
      </c>
      <c r="S366" s="36" t="s">
        <v>29</v>
      </c>
      <c r="T366" s="83" t="s">
        <v>151</v>
      </c>
      <c r="U366" s="72"/>
      <c r="V366" s="190"/>
      <c r="W366" s="87" t="str">
        <f>VLOOKUP(TRIM(X366),X10:Y101,2,FALSE)</f>
        <v>Georg</v>
      </c>
      <c r="X366" s="78" t="str">
        <f t="shared" si="9"/>
        <v>6.7</v>
      </c>
      <c r="Y366" s="65"/>
    </row>
    <row r="367" spans="1:25" ht="30" customHeight="1" x14ac:dyDescent="0.2">
      <c r="A367" s="130" t="s">
        <v>168</v>
      </c>
      <c r="B367" s="182" t="s">
        <v>56</v>
      </c>
      <c r="C367" s="32" t="s">
        <v>11</v>
      </c>
      <c r="D367" s="66" t="s">
        <v>232</v>
      </c>
      <c r="E367" s="63" t="s">
        <v>1616</v>
      </c>
      <c r="F367" s="173" t="s">
        <v>162</v>
      </c>
      <c r="G367" s="33" t="s">
        <v>25</v>
      </c>
      <c r="H367" s="33" t="s">
        <v>2127</v>
      </c>
      <c r="I367" s="34" t="s">
        <v>129</v>
      </c>
      <c r="J367" s="44" t="s">
        <v>2135</v>
      </c>
      <c r="K367" s="35"/>
      <c r="L367" s="44"/>
      <c r="M367" s="35"/>
      <c r="N367" s="165" t="s">
        <v>157</v>
      </c>
      <c r="O367" s="145" t="s">
        <v>980</v>
      </c>
      <c r="P367" s="44" t="s">
        <v>1048</v>
      </c>
      <c r="Q367" s="38" t="s">
        <v>2263</v>
      </c>
      <c r="R367" s="38" t="s">
        <v>2468</v>
      </c>
      <c r="S367" s="36" t="s">
        <v>29</v>
      </c>
      <c r="T367" s="83" t="s">
        <v>151</v>
      </c>
      <c r="U367" s="72"/>
      <c r="V367" s="190"/>
      <c r="W367" s="87" t="str">
        <f>VLOOKUP(TRIM(X367),X10:Y101,2,FALSE)</f>
        <v>Georg</v>
      </c>
      <c r="X367" s="78" t="str">
        <f t="shared" si="9"/>
        <v>6.7</v>
      </c>
      <c r="Y367" s="65"/>
    </row>
    <row r="368" spans="1:25" ht="30" customHeight="1" x14ac:dyDescent="0.2">
      <c r="A368" s="130" t="s">
        <v>168</v>
      </c>
      <c r="B368" s="182" t="s">
        <v>2187</v>
      </c>
      <c r="C368" s="32" t="s">
        <v>11</v>
      </c>
      <c r="D368" s="66" t="s">
        <v>212</v>
      </c>
      <c r="E368" s="63" t="s">
        <v>1617</v>
      </c>
      <c r="F368" s="173" t="s">
        <v>22</v>
      </c>
      <c r="G368" s="33" t="s">
        <v>23</v>
      </c>
      <c r="H368" s="33" t="s">
        <v>1376</v>
      </c>
      <c r="I368" s="34" t="s">
        <v>2188</v>
      </c>
      <c r="J368" s="44"/>
      <c r="K368" s="35"/>
      <c r="L368" s="44"/>
      <c r="M368" s="35"/>
      <c r="N368" s="165"/>
      <c r="O368" s="145"/>
      <c r="P368" s="44"/>
      <c r="Q368" s="38" t="s">
        <v>2186</v>
      </c>
      <c r="R368" s="38" t="s">
        <v>2468</v>
      </c>
      <c r="S368" s="36" t="s">
        <v>29</v>
      </c>
      <c r="T368" s="83" t="s">
        <v>355</v>
      </c>
      <c r="U368" s="72"/>
      <c r="V368" s="190"/>
      <c r="W368" s="87" t="str">
        <f>VLOOKUP(TRIM(X368),X10:Y101,2,FALSE)</f>
        <v>Georg</v>
      </c>
      <c r="X368" s="78" t="str">
        <f t="shared" si="9"/>
        <v>2.1</v>
      </c>
      <c r="Y368" s="65"/>
    </row>
    <row r="369" spans="1:25" ht="30" customHeight="1" x14ac:dyDescent="0.2">
      <c r="A369" s="130" t="s">
        <v>168</v>
      </c>
      <c r="B369" s="182" t="s">
        <v>56</v>
      </c>
      <c r="C369" s="32" t="s">
        <v>11</v>
      </c>
      <c r="D369" s="66" t="s">
        <v>985</v>
      </c>
      <c r="E369" s="63" t="s">
        <v>1618</v>
      </c>
      <c r="F369" s="173" t="s">
        <v>179</v>
      </c>
      <c r="G369" s="33" t="s">
        <v>180</v>
      </c>
      <c r="H369" s="33" t="s">
        <v>2199</v>
      </c>
      <c r="I369" s="34" t="s">
        <v>620</v>
      </c>
      <c r="J369" s="44"/>
      <c r="K369" s="35"/>
      <c r="L369" s="44"/>
      <c r="M369" s="35"/>
      <c r="N369" s="165"/>
      <c r="O369" s="145" t="s">
        <v>198</v>
      </c>
      <c r="P369" s="44" t="s">
        <v>1008</v>
      </c>
      <c r="Q369" s="38" t="s">
        <v>2200</v>
      </c>
      <c r="R369" s="38" t="s">
        <v>2478</v>
      </c>
      <c r="S369" s="36" t="s">
        <v>69</v>
      </c>
      <c r="T369" s="83" t="s">
        <v>1229</v>
      </c>
      <c r="U369" s="72"/>
      <c r="V369" s="190"/>
      <c r="W369" s="87" t="str">
        <f>VLOOKUP(TRIM(X369),X10:Y101,2,FALSE)</f>
        <v>Georg</v>
      </c>
      <c r="X369" s="78" t="str">
        <f t="shared" si="9"/>
        <v>21.5</v>
      </c>
      <c r="Y369" s="65"/>
    </row>
    <row r="370" spans="1:25" ht="30" customHeight="1" x14ac:dyDescent="0.2">
      <c r="A370" s="130" t="s">
        <v>168</v>
      </c>
      <c r="B370" s="182" t="s">
        <v>56</v>
      </c>
      <c r="C370" s="32" t="s">
        <v>11</v>
      </c>
      <c r="D370" s="66" t="s">
        <v>265</v>
      </c>
      <c r="E370" s="63" t="s">
        <v>1619</v>
      </c>
      <c r="F370" s="173" t="s">
        <v>162</v>
      </c>
      <c r="G370" s="33" t="s">
        <v>52</v>
      </c>
      <c r="H370" s="33" t="s">
        <v>2201</v>
      </c>
      <c r="I370" s="34" t="s">
        <v>371</v>
      </c>
      <c r="J370" s="44" t="s">
        <v>2202</v>
      </c>
      <c r="K370" s="35"/>
      <c r="L370" s="44"/>
      <c r="M370" s="35"/>
      <c r="N370" s="165" t="s">
        <v>157</v>
      </c>
      <c r="O370" s="145" t="s">
        <v>280</v>
      </c>
      <c r="P370" s="44" t="s">
        <v>1032</v>
      </c>
      <c r="Q370" s="38" t="s">
        <v>2247</v>
      </c>
      <c r="R370" s="38" t="s">
        <v>2473</v>
      </c>
      <c r="S370" s="36" t="s">
        <v>8</v>
      </c>
      <c r="T370" s="83" t="s">
        <v>1428</v>
      </c>
      <c r="U370" s="72"/>
      <c r="V370" s="190"/>
      <c r="W370" s="87" t="str">
        <f>VLOOKUP(TRIM(X370),X10:Y101,2,FALSE)</f>
        <v>Georg</v>
      </c>
      <c r="X370" s="78" t="str">
        <f t="shared" si="9"/>
        <v>6.8</v>
      </c>
      <c r="Y370" s="65"/>
    </row>
    <row r="371" spans="1:25" ht="30" customHeight="1" x14ac:dyDescent="0.2">
      <c r="A371" s="130" t="s">
        <v>168</v>
      </c>
      <c r="B371" s="182" t="s">
        <v>2203</v>
      </c>
      <c r="C371" s="32" t="s">
        <v>11</v>
      </c>
      <c r="D371" s="66" t="s">
        <v>213</v>
      </c>
      <c r="E371" s="63" t="s">
        <v>1620</v>
      </c>
      <c r="F371" s="173" t="s">
        <v>21</v>
      </c>
      <c r="G371" s="33" t="s">
        <v>52</v>
      </c>
      <c r="H371" s="33" t="s">
        <v>2225</v>
      </c>
      <c r="I371" s="34" t="s">
        <v>330</v>
      </c>
      <c r="J371" s="44"/>
      <c r="K371" s="35"/>
      <c r="L371" s="44"/>
      <c r="M371" s="35"/>
      <c r="N371" s="165"/>
      <c r="O371" s="145" t="s">
        <v>280</v>
      </c>
      <c r="P371" s="44"/>
      <c r="Q371" s="38" t="s">
        <v>2203</v>
      </c>
      <c r="R371" s="38" t="s">
        <v>2504</v>
      </c>
      <c r="S371" s="36" t="s">
        <v>192</v>
      </c>
      <c r="T371" s="83" t="s">
        <v>1230</v>
      </c>
      <c r="U371" s="72"/>
      <c r="V371" s="190"/>
      <c r="W371" s="87" t="str">
        <f>VLOOKUP(TRIM(X371),X10:Y101,2,FALSE)</f>
        <v>Georg</v>
      </c>
      <c r="X371" s="78" t="str">
        <f t="shared" si="9"/>
        <v>2.2</v>
      </c>
      <c r="Y371" s="65"/>
    </row>
    <row r="372" spans="1:25" ht="30" customHeight="1" x14ac:dyDescent="0.2">
      <c r="A372" s="130" t="s">
        <v>168</v>
      </c>
      <c r="B372" s="182" t="s">
        <v>2204</v>
      </c>
      <c r="C372" s="32" t="s">
        <v>11</v>
      </c>
      <c r="D372" s="66" t="s">
        <v>212</v>
      </c>
      <c r="E372" s="63" t="s">
        <v>1621</v>
      </c>
      <c r="F372" s="173" t="s">
        <v>22</v>
      </c>
      <c r="G372" s="33" t="s">
        <v>25</v>
      </c>
      <c r="H372" s="33" t="s">
        <v>2205</v>
      </c>
      <c r="I372" s="34" t="s">
        <v>2206</v>
      </c>
      <c r="J372" s="44"/>
      <c r="K372" s="35"/>
      <c r="L372" s="44"/>
      <c r="M372" s="35"/>
      <c r="N372" s="165"/>
      <c r="O372" s="145"/>
      <c r="P372" s="44"/>
      <c r="Q372" s="38" t="s">
        <v>2207</v>
      </c>
      <c r="R372" s="38" t="s">
        <v>2290</v>
      </c>
      <c r="S372" s="36" t="s">
        <v>192</v>
      </c>
      <c r="T372" s="83" t="s">
        <v>2208</v>
      </c>
      <c r="U372" s="72"/>
      <c r="V372" s="190"/>
      <c r="W372" s="87" t="str">
        <f>VLOOKUP(TRIM(X372),X10:Y101,2,FALSE)</f>
        <v>Georg</v>
      </c>
      <c r="X372" s="78" t="str">
        <f t="shared" si="9"/>
        <v>2.1</v>
      </c>
      <c r="Y372" s="65"/>
    </row>
    <row r="373" spans="1:25" ht="30" customHeight="1" x14ac:dyDescent="0.2">
      <c r="A373" s="130" t="s">
        <v>168</v>
      </c>
      <c r="B373" s="182" t="s">
        <v>2216</v>
      </c>
      <c r="C373" s="32" t="s">
        <v>11</v>
      </c>
      <c r="D373" s="66" t="s">
        <v>144</v>
      </c>
      <c r="E373" s="63" t="s">
        <v>1622</v>
      </c>
      <c r="F373" s="173" t="s">
        <v>53</v>
      </c>
      <c r="G373" s="33" t="s">
        <v>52</v>
      </c>
      <c r="H373" s="33" t="s">
        <v>2210</v>
      </c>
      <c r="I373" s="34" t="s">
        <v>203</v>
      </c>
      <c r="J373" s="44" t="s">
        <v>177</v>
      </c>
      <c r="K373" s="35">
        <v>538</v>
      </c>
      <c r="L373" s="44" t="s">
        <v>4</v>
      </c>
      <c r="M373" s="35" t="s">
        <v>50</v>
      </c>
      <c r="N373" s="165" t="s">
        <v>2211</v>
      </c>
      <c r="O373" s="145" t="s">
        <v>280</v>
      </c>
      <c r="P373" s="44" t="s">
        <v>1827</v>
      </c>
      <c r="Q373" s="38" t="s">
        <v>2212</v>
      </c>
      <c r="R373" s="38" t="s">
        <v>2449</v>
      </c>
      <c r="S373" s="36" t="s">
        <v>8</v>
      </c>
      <c r="T373" s="83" t="s">
        <v>1445</v>
      </c>
      <c r="U373" s="72"/>
      <c r="V373" s="190"/>
      <c r="W373" s="87" t="str">
        <f>VLOOKUP(TRIM(X373),X10:Y101,2,FALSE)</f>
        <v>Georg</v>
      </c>
      <c r="X373" s="78" t="str">
        <f t="shared" si="9"/>
        <v>17</v>
      </c>
      <c r="Y373" s="65"/>
    </row>
    <row r="374" spans="1:25" ht="30" customHeight="1" x14ac:dyDescent="0.2">
      <c r="A374" s="130" t="s">
        <v>168</v>
      </c>
      <c r="B374" s="182" t="s">
        <v>2181</v>
      </c>
      <c r="C374" s="32" t="s">
        <v>11</v>
      </c>
      <c r="D374" s="66" t="s">
        <v>307</v>
      </c>
      <c r="E374" s="63" t="s">
        <v>1623</v>
      </c>
      <c r="F374" s="173" t="s">
        <v>53</v>
      </c>
      <c r="G374" s="33" t="s">
        <v>52</v>
      </c>
      <c r="H374" s="33" t="s">
        <v>2069</v>
      </c>
      <c r="I374" s="34" t="s">
        <v>2070</v>
      </c>
      <c r="J374" s="44" t="s">
        <v>2128</v>
      </c>
      <c r="K374" s="35">
        <v>451</v>
      </c>
      <c r="L374" s="44" t="s">
        <v>4</v>
      </c>
      <c r="M374" s="35" t="s">
        <v>5</v>
      </c>
      <c r="N374" s="165" t="s">
        <v>1213</v>
      </c>
      <c r="O374" s="145" t="s">
        <v>280</v>
      </c>
      <c r="P374" s="44" t="s">
        <v>2217</v>
      </c>
      <c r="Q374" s="38" t="s">
        <v>2213</v>
      </c>
      <c r="R374" s="38" t="s">
        <v>2450</v>
      </c>
      <c r="S374" s="36" t="s">
        <v>8</v>
      </c>
      <c r="T374" s="83" t="s">
        <v>1031</v>
      </c>
      <c r="U374" s="72"/>
      <c r="V374" s="190"/>
      <c r="W374" s="87" t="str">
        <f>VLOOKUP(TRIM(X374),X10:Y101,2,FALSE)</f>
        <v>Georg</v>
      </c>
      <c r="X374" s="78" t="str">
        <f t="shared" si="9"/>
        <v>18.5</v>
      </c>
      <c r="Y374" s="65"/>
    </row>
    <row r="375" spans="1:25" ht="30" customHeight="1" x14ac:dyDescent="0.2">
      <c r="A375" s="130" t="s">
        <v>168</v>
      </c>
      <c r="B375" s="182" t="s">
        <v>56</v>
      </c>
      <c r="C375" s="32" t="s">
        <v>11</v>
      </c>
      <c r="D375" s="66" t="s">
        <v>221</v>
      </c>
      <c r="E375" s="63" t="s">
        <v>1624</v>
      </c>
      <c r="F375" s="173" t="s">
        <v>34</v>
      </c>
      <c r="G375" s="33" t="s">
        <v>115</v>
      </c>
      <c r="H375" s="33" t="s">
        <v>1434</v>
      </c>
      <c r="I375" s="34" t="s">
        <v>953</v>
      </c>
      <c r="J375" s="44"/>
      <c r="K375" s="35"/>
      <c r="L375" s="44"/>
      <c r="M375" s="35"/>
      <c r="N375" s="165"/>
      <c r="O375" s="145"/>
      <c r="P375" s="44"/>
      <c r="Q375" s="38" t="s">
        <v>2246</v>
      </c>
      <c r="R375" s="38" t="s">
        <v>2471</v>
      </c>
      <c r="S375" s="36" t="s">
        <v>29</v>
      </c>
      <c r="T375" s="83" t="s">
        <v>178</v>
      </c>
      <c r="U375" s="72"/>
      <c r="V375" s="190"/>
      <c r="W375" s="87" t="str">
        <f>VLOOKUP(TRIM(X375),X10:Y101,2,FALSE)</f>
        <v>Georg</v>
      </c>
      <c r="X375" s="78" t="str">
        <f t="shared" si="9"/>
        <v>4.5</v>
      </c>
      <c r="Y375" s="65"/>
    </row>
    <row r="376" spans="1:25" ht="30" customHeight="1" x14ac:dyDescent="0.2">
      <c r="A376" s="130" t="s">
        <v>168</v>
      </c>
      <c r="B376" s="182" t="s">
        <v>56</v>
      </c>
      <c r="C376" s="32" t="s">
        <v>11</v>
      </c>
      <c r="D376" s="66" t="s">
        <v>232</v>
      </c>
      <c r="E376" s="63" t="s">
        <v>1625</v>
      </c>
      <c r="F376" s="173" t="s">
        <v>1424</v>
      </c>
      <c r="G376" s="33" t="s">
        <v>25</v>
      </c>
      <c r="H376" s="33" t="s">
        <v>2214</v>
      </c>
      <c r="I376" s="34" t="s">
        <v>293</v>
      </c>
      <c r="J376" s="44" t="s">
        <v>1414</v>
      </c>
      <c r="K376" s="35"/>
      <c r="L376" s="44"/>
      <c r="M376" s="35"/>
      <c r="N376" s="165" t="s">
        <v>2215</v>
      </c>
      <c r="O376" s="145" t="s">
        <v>280</v>
      </c>
      <c r="P376" s="44" t="s">
        <v>1208</v>
      </c>
      <c r="Q376" s="38" t="s">
        <v>2317</v>
      </c>
      <c r="R376" s="38" t="s">
        <v>2468</v>
      </c>
      <c r="S376" s="36" t="s">
        <v>29</v>
      </c>
      <c r="T376" s="83" t="s">
        <v>1430</v>
      </c>
      <c r="U376" s="72"/>
      <c r="V376" s="190"/>
      <c r="W376" s="87" t="str">
        <f>VLOOKUP(TRIM(X376),X10:Y101,2,FALSE)</f>
        <v>Georg</v>
      </c>
      <c r="X376" s="78" t="str">
        <f t="shared" si="9"/>
        <v>6.7</v>
      </c>
      <c r="Y376" s="65"/>
    </row>
    <row r="377" spans="1:25" ht="30" customHeight="1" x14ac:dyDescent="0.2">
      <c r="A377" s="130" t="s">
        <v>168</v>
      </c>
      <c r="B377" s="182" t="s">
        <v>56</v>
      </c>
      <c r="C377" s="32" t="s">
        <v>11</v>
      </c>
      <c r="D377" s="66" t="s">
        <v>228</v>
      </c>
      <c r="E377" s="63" t="s">
        <v>1626</v>
      </c>
      <c r="F377" s="173" t="s">
        <v>163</v>
      </c>
      <c r="G377" s="33" t="s">
        <v>52</v>
      </c>
      <c r="H377" s="33" t="s">
        <v>2451</v>
      </c>
      <c r="I377" s="34" t="s">
        <v>293</v>
      </c>
      <c r="J377" s="44"/>
      <c r="K377" s="35"/>
      <c r="L377" s="44"/>
      <c r="M377" s="35"/>
      <c r="N377" s="165"/>
      <c r="O377" s="145" t="s">
        <v>280</v>
      </c>
      <c r="P377" s="44" t="s">
        <v>1462</v>
      </c>
      <c r="Q377" s="38" t="s">
        <v>2340</v>
      </c>
      <c r="R377" s="38" t="s">
        <v>2570</v>
      </c>
      <c r="S377" s="36" t="s">
        <v>192</v>
      </c>
      <c r="T377" s="83" t="s">
        <v>1430</v>
      </c>
      <c r="U377" s="72"/>
      <c r="V377" s="190"/>
      <c r="W377" s="87" t="str">
        <f>VLOOKUP(TRIM(X377),X10:Y101,2,FALSE)</f>
        <v>Georg</v>
      </c>
      <c r="X377" s="78" t="str">
        <f t="shared" si="9"/>
        <v>6.3</v>
      </c>
      <c r="Y377" s="65"/>
    </row>
    <row r="378" spans="1:25" ht="30" customHeight="1" x14ac:dyDescent="0.2">
      <c r="A378" s="130" t="s">
        <v>168</v>
      </c>
      <c r="B378" s="182" t="s">
        <v>56</v>
      </c>
      <c r="C378" s="32" t="s">
        <v>11</v>
      </c>
      <c r="D378" s="66" t="s">
        <v>218</v>
      </c>
      <c r="E378" s="63" t="s">
        <v>1627</v>
      </c>
      <c r="F378" s="173" t="s">
        <v>24</v>
      </c>
      <c r="G378" s="33" t="s">
        <v>35</v>
      </c>
      <c r="H378" s="33" t="s">
        <v>2248</v>
      </c>
      <c r="I378" s="34" t="s">
        <v>502</v>
      </c>
      <c r="J378" s="44"/>
      <c r="K378" s="35"/>
      <c r="L378" s="44"/>
      <c r="M378" s="35"/>
      <c r="N378" s="165"/>
      <c r="O378" s="145"/>
      <c r="P378" s="44"/>
      <c r="Q378" s="38" t="s">
        <v>2289</v>
      </c>
      <c r="R378" s="38" t="s">
        <v>2571</v>
      </c>
      <c r="S378" s="36" t="s">
        <v>29</v>
      </c>
      <c r="T378" s="83" t="s">
        <v>2249</v>
      </c>
      <c r="U378" s="72"/>
      <c r="V378" s="190"/>
      <c r="W378" s="87" t="str">
        <f>VLOOKUP(TRIM(X378),X10:Y101,2,FALSE)</f>
        <v>Georg</v>
      </c>
      <c r="X378" s="78" t="str">
        <f t="shared" si="9"/>
        <v>3.5</v>
      </c>
      <c r="Y378" s="65"/>
    </row>
    <row r="379" spans="1:25" ht="30" customHeight="1" x14ac:dyDescent="0.2">
      <c r="A379" s="130" t="s">
        <v>168</v>
      </c>
      <c r="B379" s="182" t="s">
        <v>2321</v>
      </c>
      <c r="C379" s="32" t="s">
        <v>11</v>
      </c>
      <c r="D379" s="66" t="s">
        <v>127</v>
      </c>
      <c r="E379" s="63" t="s">
        <v>1628</v>
      </c>
      <c r="F379" s="173" t="s">
        <v>53</v>
      </c>
      <c r="G379" s="33" t="s">
        <v>52</v>
      </c>
      <c r="H379" s="33" t="s">
        <v>2250</v>
      </c>
      <c r="I379" s="34" t="s">
        <v>199</v>
      </c>
      <c r="J379" s="44" t="s">
        <v>1382</v>
      </c>
      <c r="K379" s="35">
        <v>842</v>
      </c>
      <c r="L379" s="44" t="s">
        <v>4</v>
      </c>
      <c r="M379" s="35" t="s">
        <v>5</v>
      </c>
      <c r="N379" s="165" t="s">
        <v>2251</v>
      </c>
      <c r="O379" s="145" t="s">
        <v>182</v>
      </c>
      <c r="P379" s="44" t="s">
        <v>2032</v>
      </c>
      <c r="Q379" s="38" t="s">
        <v>2318</v>
      </c>
      <c r="R379" s="38" t="s">
        <v>2452</v>
      </c>
      <c r="S379" s="36" t="s">
        <v>8</v>
      </c>
      <c r="T379" s="83" t="s">
        <v>178</v>
      </c>
      <c r="U379" s="72"/>
      <c r="V379" s="190"/>
      <c r="W379" s="87" t="str">
        <f>VLOOKUP(TRIM(X379),X10:Y101,2,FALSE)</f>
        <v>Georg</v>
      </c>
      <c r="X379" s="78" t="str">
        <f t="shared" si="9"/>
        <v>16</v>
      </c>
      <c r="Y379" s="65"/>
    </row>
    <row r="380" spans="1:25" ht="30" customHeight="1" x14ac:dyDescent="0.2">
      <c r="A380" s="130" t="s">
        <v>168</v>
      </c>
      <c r="B380" s="182" t="s">
        <v>2321</v>
      </c>
      <c r="C380" s="32" t="s">
        <v>11</v>
      </c>
      <c r="D380" s="66" t="s">
        <v>127</v>
      </c>
      <c r="E380" s="63" t="s">
        <v>1629</v>
      </c>
      <c r="F380" s="173" t="s">
        <v>53</v>
      </c>
      <c r="G380" s="33" t="s">
        <v>52</v>
      </c>
      <c r="H380" s="33" t="s">
        <v>2252</v>
      </c>
      <c r="I380" s="34" t="s">
        <v>199</v>
      </c>
      <c r="J380" s="44" t="s">
        <v>1382</v>
      </c>
      <c r="K380" s="35">
        <v>841</v>
      </c>
      <c r="L380" s="44" t="s">
        <v>4</v>
      </c>
      <c r="M380" s="35" t="s">
        <v>50</v>
      </c>
      <c r="N380" s="165" t="s">
        <v>2253</v>
      </c>
      <c r="O380" s="145" t="s">
        <v>198</v>
      </c>
      <c r="P380" s="44" t="s">
        <v>2032</v>
      </c>
      <c r="Q380" s="38" t="s">
        <v>2319</v>
      </c>
      <c r="R380" s="38" t="s">
        <v>2453</v>
      </c>
      <c r="S380" s="36" t="s">
        <v>8</v>
      </c>
      <c r="T380" s="83" t="s">
        <v>178</v>
      </c>
      <c r="U380" s="72"/>
      <c r="V380" s="190"/>
      <c r="W380" s="87" t="str">
        <f>VLOOKUP(TRIM(X380),X10:Y101,2,FALSE)</f>
        <v>Georg</v>
      </c>
      <c r="X380" s="78" t="str">
        <f t="shared" si="9"/>
        <v>16</v>
      </c>
      <c r="Y380" s="65"/>
    </row>
    <row r="381" spans="1:25" ht="30" customHeight="1" x14ac:dyDescent="0.2">
      <c r="A381" s="130" t="s">
        <v>168</v>
      </c>
      <c r="B381" s="182" t="s">
        <v>2321</v>
      </c>
      <c r="C381" s="32" t="s">
        <v>11</v>
      </c>
      <c r="D381" s="66" t="s">
        <v>127</v>
      </c>
      <c r="E381" s="63" t="s">
        <v>1630</v>
      </c>
      <c r="F381" s="173" t="s">
        <v>53</v>
      </c>
      <c r="G381" s="33" t="s">
        <v>52</v>
      </c>
      <c r="H381" s="33" t="s">
        <v>2254</v>
      </c>
      <c r="I381" s="34" t="s">
        <v>199</v>
      </c>
      <c r="J381" s="44" t="s">
        <v>1382</v>
      </c>
      <c r="K381" s="35">
        <v>840</v>
      </c>
      <c r="L381" s="44" t="s">
        <v>4</v>
      </c>
      <c r="M381" s="35" t="s">
        <v>50</v>
      </c>
      <c r="N381" s="165" t="s">
        <v>2255</v>
      </c>
      <c r="O381" s="145" t="s">
        <v>280</v>
      </c>
      <c r="P381" s="44" t="s">
        <v>2032</v>
      </c>
      <c r="Q381" s="38" t="s">
        <v>2320</v>
      </c>
      <c r="R381" s="38" t="s">
        <v>2454</v>
      </c>
      <c r="S381" s="36" t="s">
        <v>8</v>
      </c>
      <c r="T381" s="83" t="s">
        <v>178</v>
      </c>
      <c r="U381" s="72"/>
      <c r="V381" s="190"/>
      <c r="W381" s="87" t="str">
        <f>VLOOKUP(TRIM(X381),X10:Y101,2,FALSE)</f>
        <v>Georg</v>
      </c>
      <c r="X381" s="78" t="str">
        <f t="shared" si="9"/>
        <v>16</v>
      </c>
      <c r="Y381" s="65"/>
    </row>
    <row r="382" spans="1:25" ht="30" customHeight="1" x14ac:dyDescent="0.2">
      <c r="A382" s="130" t="s">
        <v>168</v>
      </c>
      <c r="B382" s="182" t="s">
        <v>56</v>
      </c>
      <c r="C382" s="32" t="s">
        <v>11</v>
      </c>
      <c r="D382" s="66" t="s">
        <v>1</v>
      </c>
      <c r="E382" s="63" t="s">
        <v>1631</v>
      </c>
      <c r="F382" s="173" t="s">
        <v>24</v>
      </c>
      <c r="G382" s="33" t="s">
        <v>35</v>
      </c>
      <c r="H382" s="33" t="s">
        <v>2256</v>
      </c>
      <c r="I382" s="34" t="s">
        <v>452</v>
      </c>
      <c r="J382" s="44"/>
      <c r="K382" s="35"/>
      <c r="L382" s="44"/>
      <c r="M382" s="35"/>
      <c r="N382" s="165"/>
      <c r="O382" s="145" t="s">
        <v>280</v>
      </c>
      <c r="P382" s="44"/>
      <c r="Q382" s="38" t="s">
        <v>2257</v>
      </c>
      <c r="R382" s="38" t="s">
        <v>2572</v>
      </c>
      <c r="S382" s="36" t="s">
        <v>29</v>
      </c>
      <c r="T382" s="83" t="s">
        <v>1445</v>
      </c>
      <c r="U382" s="72"/>
      <c r="V382" s="190"/>
      <c r="W382" s="87" t="str">
        <f>VLOOKUP(TRIM(X382),X10:Y101,2,FALSE)</f>
        <v>Georg</v>
      </c>
      <c r="X382" s="78" t="str">
        <f t="shared" si="9"/>
        <v>7.3</v>
      </c>
      <c r="Y382" s="65"/>
    </row>
    <row r="383" spans="1:25" ht="30" customHeight="1" x14ac:dyDescent="0.2">
      <c r="A383" s="130" t="s">
        <v>168</v>
      </c>
      <c r="B383" s="182" t="s">
        <v>2204</v>
      </c>
      <c r="C383" s="32" t="s">
        <v>11</v>
      </c>
      <c r="D383" s="66" t="s">
        <v>212</v>
      </c>
      <c r="E383" s="63" t="s">
        <v>1632</v>
      </c>
      <c r="F383" s="173" t="s">
        <v>22</v>
      </c>
      <c r="G383" s="33" t="s">
        <v>25</v>
      </c>
      <c r="H383" s="33" t="s">
        <v>2205</v>
      </c>
      <c r="I383" s="34" t="s">
        <v>2206</v>
      </c>
      <c r="J383" s="44"/>
      <c r="K383" s="35"/>
      <c r="L383" s="44"/>
      <c r="M383" s="35"/>
      <c r="N383" s="165"/>
      <c r="O383" s="145"/>
      <c r="P383" s="44"/>
      <c r="Q383" s="38" t="s">
        <v>2207</v>
      </c>
      <c r="R383" s="38" t="s">
        <v>2468</v>
      </c>
      <c r="S383" s="36" t="s">
        <v>29</v>
      </c>
      <c r="T383" s="83" t="s">
        <v>2208</v>
      </c>
      <c r="U383" s="72"/>
      <c r="V383" s="190"/>
      <c r="W383" s="87" t="str">
        <f>VLOOKUP(TRIM(X383),X10:Y101,2,FALSE)</f>
        <v>Georg</v>
      </c>
      <c r="X383" s="78" t="str">
        <f t="shared" si="9"/>
        <v>2.1</v>
      </c>
      <c r="Y383" s="65"/>
    </row>
    <row r="384" spans="1:25" ht="30" customHeight="1" x14ac:dyDescent="0.2">
      <c r="A384" s="130" t="s">
        <v>168</v>
      </c>
      <c r="B384" s="182" t="s">
        <v>56</v>
      </c>
      <c r="C384" s="32" t="s">
        <v>11</v>
      </c>
      <c r="D384" s="66" t="s">
        <v>220</v>
      </c>
      <c r="E384" s="63" t="s">
        <v>1633</v>
      </c>
      <c r="F384" s="173" t="s">
        <v>34</v>
      </c>
      <c r="G384" s="33" t="s">
        <v>115</v>
      </c>
      <c r="H384" s="33" t="s">
        <v>2295</v>
      </c>
      <c r="I384" s="34" t="s">
        <v>338</v>
      </c>
      <c r="J384" s="44"/>
      <c r="K384" s="35"/>
      <c r="L384" s="44"/>
      <c r="M384" s="35"/>
      <c r="N384" s="165"/>
      <c r="O384" s="145"/>
      <c r="P384" s="44"/>
      <c r="Q384" s="38" t="s">
        <v>2295</v>
      </c>
      <c r="R384" s="38" t="s">
        <v>2471</v>
      </c>
      <c r="S384" s="36" t="s">
        <v>29</v>
      </c>
      <c r="T384" s="83" t="s">
        <v>263</v>
      </c>
      <c r="U384" s="72"/>
      <c r="V384" s="190"/>
      <c r="W384" s="87" t="str">
        <f>VLOOKUP(TRIM(X384),X10:Y101,2,FALSE)</f>
        <v>Georg</v>
      </c>
      <c r="X384" s="78" t="str">
        <f t="shared" si="9"/>
        <v>4.4</v>
      </c>
      <c r="Y384" s="65"/>
    </row>
    <row r="385" spans="1:25" ht="30" customHeight="1" x14ac:dyDescent="0.2">
      <c r="A385" s="130" t="s">
        <v>168</v>
      </c>
      <c r="B385" s="182" t="s">
        <v>56</v>
      </c>
      <c r="C385" s="32" t="s">
        <v>11</v>
      </c>
      <c r="D385" s="66" t="s">
        <v>983</v>
      </c>
      <c r="E385" s="63" t="s">
        <v>1634</v>
      </c>
      <c r="F385" s="173" t="s">
        <v>70</v>
      </c>
      <c r="G385" s="33" t="s">
        <v>115</v>
      </c>
      <c r="H385" s="33" t="s">
        <v>2296</v>
      </c>
      <c r="I385" s="34" t="s">
        <v>1447</v>
      </c>
      <c r="J385" s="44"/>
      <c r="K385" s="35"/>
      <c r="L385" s="44"/>
      <c r="M385" s="35"/>
      <c r="N385" s="165"/>
      <c r="O385" s="145"/>
      <c r="P385" s="44"/>
      <c r="Q385" s="38" t="s">
        <v>2296</v>
      </c>
      <c r="R385" s="38" t="s">
        <v>2573</v>
      </c>
      <c r="S385" s="36" t="s">
        <v>192</v>
      </c>
      <c r="T385" s="83" t="s">
        <v>151</v>
      </c>
      <c r="U385" s="72"/>
      <c r="V385" s="190"/>
      <c r="W385" s="87" t="str">
        <f>VLOOKUP(TRIM(X385),X10:Y101,2,FALSE)</f>
        <v>Georg</v>
      </c>
      <c r="X385" s="78" t="str">
        <f t="shared" si="9"/>
        <v>21.3</v>
      </c>
      <c r="Y385" s="65"/>
    </row>
    <row r="386" spans="1:25" ht="30" customHeight="1" x14ac:dyDescent="0.2">
      <c r="A386" s="130" t="s">
        <v>168</v>
      </c>
      <c r="B386" s="182" t="s">
        <v>56</v>
      </c>
      <c r="C386" s="32" t="s">
        <v>11</v>
      </c>
      <c r="D386" s="66" t="s">
        <v>985</v>
      </c>
      <c r="E386" s="63" t="s">
        <v>1635</v>
      </c>
      <c r="F386" s="173" t="s">
        <v>162</v>
      </c>
      <c r="G386" s="33" t="s">
        <v>52</v>
      </c>
      <c r="H386" s="33" t="s">
        <v>2297</v>
      </c>
      <c r="I386" s="34" t="s">
        <v>1447</v>
      </c>
      <c r="J386" s="44" t="s">
        <v>1020</v>
      </c>
      <c r="K386" s="35"/>
      <c r="L386" s="44"/>
      <c r="M386" s="35"/>
      <c r="N386" s="165" t="s">
        <v>158</v>
      </c>
      <c r="O386" s="145" t="s">
        <v>198</v>
      </c>
      <c r="P386" s="44" t="s">
        <v>301</v>
      </c>
      <c r="Q386" s="38" t="s">
        <v>2347</v>
      </c>
      <c r="R386" s="38" t="s">
        <v>2470</v>
      </c>
      <c r="S386" s="36" t="s">
        <v>8</v>
      </c>
      <c r="T386" s="83" t="s">
        <v>151</v>
      </c>
      <c r="U386" s="72"/>
      <c r="V386" s="190"/>
      <c r="W386" s="87" t="str">
        <f>VLOOKUP(TRIM(X386),X10:Y101,2,FALSE)</f>
        <v>Georg</v>
      </c>
      <c r="X386" s="78" t="str">
        <f t="shared" si="9"/>
        <v>21.5</v>
      </c>
      <c r="Y386" s="65"/>
    </row>
    <row r="387" spans="1:25" ht="30" customHeight="1" x14ac:dyDescent="0.2">
      <c r="A387" s="130" t="s">
        <v>168</v>
      </c>
      <c r="B387" s="182" t="s">
        <v>56</v>
      </c>
      <c r="C387" s="32" t="s">
        <v>11</v>
      </c>
      <c r="D387" s="66" t="s">
        <v>986</v>
      </c>
      <c r="E387" s="63" t="s">
        <v>1636</v>
      </c>
      <c r="F387" s="173" t="s">
        <v>167</v>
      </c>
      <c r="G387" s="33" t="s">
        <v>52</v>
      </c>
      <c r="H387" s="33" t="s">
        <v>2298</v>
      </c>
      <c r="I387" s="34" t="s">
        <v>1447</v>
      </c>
      <c r="J387" s="44"/>
      <c r="K387" s="35"/>
      <c r="L387" s="44"/>
      <c r="M387" s="35"/>
      <c r="N387" s="165"/>
      <c r="O387" s="145"/>
      <c r="P387" s="44"/>
      <c r="Q387" s="38" t="s">
        <v>2311</v>
      </c>
      <c r="R387" s="38" t="s">
        <v>2574</v>
      </c>
      <c r="S387" s="36" t="s">
        <v>192</v>
      </c>
      <c r="T387" s="83" t="s">
        <v>151</v>
      </c>
      <c r="U387" s="72"/>
      <c r="V387" s="190"/>
      <c r="W387" s="87" t="str">
        <f>VLOOKUP(TRIM(X387),X10:Y101,2,FALSE)</f>
        <v>Georg</v>
      </c>
      <c r="X387" s="78" t="str">
        <f t="shared" si="9"/>
        <v>21.6</v>
      </c>
      <c r="Y387" s="65"/>
    </row>
    <row r="388" spans="1:25" ht="30" customHeight="1" x14ac:dyDescent="0.2">
      <c r="A388" s="130" t="s">
        <v>168</v>
      </c>
      <c r="B388" s="182" t="s">
        <v>2310</v>
      </c>
      <c r="C388" s="32" t="s">
        <v>11</v>
      </c>
      <c r="D388" s="66" t="s">
        <v>144</v>
      </c>
      <c r="E388" s="63" t="s">
        <v>1637</v>
      </c>
      <c r="F388" s="173" t="s">
        <v>53</v>
      </c>
      <c r="G388" s="33" t="s">
        <v>52</v>
      </c>
      <c r="H388" s="33" t="s">
        <v>2299</v>
      </c>
      <c r="I388" s="34" t="s">
        <v>2300</v>
      </c>
      <c r="J388" s="44" t="s">
        <v>1042</v>
      </c>
      <c r="K388" s="35">
        <v>751</v>
      </c>
      <c r="L388" s="44" t="s">
        <v>17</v>
      </c>
      <c r="M388" s="35" t="s">
        <v>5</v>
      </c>
      <c r="N388" s="165" t="s">
        <v>2081</v>
      </c>
      <c r="O388" s="145" t="s">
        <v>198</v>
      </c>
      <c r="P388" s="44" t="s">
        <v>357</v>
      </c>
      <c r="Q388" s="38" t="s">
        <v>2301</v>
      </c>
      <c r="R388" s="38" t="s">
        <v>2575</v>
      </c>
      <c r="S388" s="36" t="s">
        <v>192</v>
      </c>
      <c r="T388" s="8" t="s">
        <v>2302</v>
      </c>
      <c r="U388" s="72"/>
      <c r="V388" s="190"/>
      <c r="W388" s="87" t="str">
        <f>VLOOKUP(TRIM(X388),X10:Y101,2,FALSE)</f>
        <v>Georg</v>
      </c>
      <c r="X388" s="78" t="str">
        <f t="shared" si="9"/>
        <v>17</v>
      </c>
      <c r="Y388" s="65"/>
    </row>
    <row r="389" spans="1:25" ht="30" customHeight="1" x14ac:dyDescent="0.2">
      <c r="A389" s="130" t="s">
        <v>168</v>
      </c>
      <c r="B389" s="182" t="s">
        <v>2309</v>
      </c>
      <c r="C389" s="32" t="s">
        <v>11</v>
      </c>
      <c r="D389" s="66" t="s">
        <v>213</v>
      </c>
      <c r="E389" s="63" t="s">
        <v>1638</v>
      </c>
      <c r="F389" s="173" t="s">
        <v>21</v>
      </c>
      <c r="G389" s="33" t="s">
        <v>52</v>
      </c>
      <c r="H389" s="33" t="s">
        <v>2303</v>
      </c>
      <c r="I389" s="34" t="s">
        <v>2304</v>
      </c>
      <c r="J389" s="44"/>
      <c r="K389" s="35"/>
      <c r="L389" s="44"/>
      <c r="M389" s="35"/>
      <c r="N389" s="165"/>
      <c r="O389" s="145" t="s">
        <v>280</v>
      </c>
      <c r="P389" s="44"/>
      <c r="Q389" s="38" t="s">
        <v>2305</v>
      </c>
      <c r="R389" s="38" t="s">
        <v>2546</v>
      </c>
      <c r="S389" s="36" t="s">
        <v>68</v>
      </c>
      <c r="T389" s="83" t="s">
        <v>1446</v>
      </c>
      <c r="U389" s="72"/>
      <c r="V389" s="190"/>
      <c r="W389" s="87" t="str">
        <f>VLOOKUP(TRIM(X389),X10:Y101,2,FALSE)</f>
        <v>Georg</v>
      </c>
      <c r="X389" s="78" t="str">
        <f t="shared" si="9"/>
        <v>2.2</v>
      </c>
      <c r="Y389" s="65"/>
    </row>
    <row r="390" spans="1:25" ht="30" customHeight="1" x14ac:dyDescent="0.2">
      <c r="A390" s="130" t="s">
        <v>168</v>
      </c>
      <c r="B390" s="182" t="s">
        <v>56</v>
      </c>
      <c r="C390" s="32" t="s">
        <v>11</v>
      </c>
      <c r="D390" s="66" t="s">
        <v>1</v>
      </c>
      <c r="E390" s="63" t="s">
        <v>1639</v>
      </c>
      <c r="F390" s="173" t="s">
        <v>24</v>
      </c>
      <c r="G390" s="33" t="s">
        <v>180</v>
      </c>
      <c r="H390" s="33" t="s">
        <v>2306</v>
      </c>
      <c r="I390" s="34" t="s">
        <v>261</v>
      </c>
      <c r="J390" s="44"/>
      <c r="K390" s="35"/>
      <c r="L390" s="44"/>
      <c r="M390" s="35"/>
      <c r="N390" s="165"/>
      <c r="O390" s="145" t="s">
        <v>280</v>
      </c>
      <c r="P390" s="44"/>
      <c r="Q390" s="38" t="s">
        <v>2312</v>
      </c>
      <c r="R390" s="38" t="s">
        <v>2572</v>
      </c>
      <c r="S390" s="36" t="s">
        <v>29</v>
      </c>
      <c r="T390" s="8" t="s">
        <v>258</v>
      </c>
      <c r="U390" s="72"/>
      <c r="V390" s="190"/>
      <c r="W390" s="87" t="str">
        <f>VLOOKUP(TRIM(X390),X10:Y101,2,FALSE)</f>
        <v>Georg</v>
      </c>
      <c r="X390" s="78" t="str">
        <f t="shared" si="9"/>
        <v>7.3</v>
      </c>
      <c r="Y390" s="65"/>
    </row>
    <row r="391" spans="1:25" ht="30" customHeight="1" x14ac:dyDescent="0.2">
      <c r="A391" s="130" t="s">
        <v>168</v>
      </c>
      <c r="B391" s="182" t="s">
        <v>56</v>
      </c>
      <c r="C391" s="32" t="s">
        <v>11</v>
      </c>
      <c r="D391" s="66" t="s">
        <v>218</v>
      </c>
      <c r="E391" s="63" t="s">
        <v>1640</v>
      </c>
      <c r="F391" s="173" t="s">
        <v>24</v>
      </c>
      <c r="G391" s="33" t="s">
        <v>35</v>
      </c>
      <c r="H391" s="33" t="s">
        <v>2307</v>
      </c>
      <c r="I391" s="34" t="s">
        <v>1085</v>
      </c>
      <c r="J391" s="44"/>
      <c r="K391" s="35"/>
      <c r="L391" s="44"/>
      <c r="M391" s="35"/>
      <c r="N391" s="165"/>
      <c r="O391" s="145" t="s">
        <v>980</v>
      </c>
      <c r="P391" s="44"/>
      <c r="Q391" s="38" t="s">
        <v>2307</v>
      </c>
      <c r="R391" s="38" t="s">
        <v>2571</v>
      </c>
      <c r="S391" s="36" t="s">
        <v>29</v>
      </c>
      <c r="T391" s="83" t="s">
        <v>1427</v>
      </c>
      <c r="U391" s="72"/>
      <c r="V391" s="190"/>
      <c r="W391" s="87" t="str">
        <f>VLOOKUP(TRIM(X391),X10:Y101,2,FALSE)</f>
        <v>Georg</v>
      </c>
      <c r="X391" s="78" t="str">
        <f t="shared" si="9"/>
        <v>3.5</v>
      </c>
      <c r="Y391" s="65"/>
    </row>
    <row r="392" spans="1:25" ht="30" customHeight="1" x14ac:dyDescent="0.2">
      <c r="A392" s="130" t="s">
        <v>168</v>
      </c>
      <c r="B392" s="182" t="s">
        <v>56</v>
      </c>
      <c r="C392" s="32" t="s">
        <v>11</v>
      </c>
      <c r="D392" s="66" t="s">
        <v>1</v>
      </c>
      <c r="E392" s="63" t="s">
        <v>1641</v>
      </c>
      <c r="F392" s="173" t="s">
        <v>24</v>
      </c>
      <c r="G392" s="33" t="s">
        <v>180</v>
      </c>
      <c r="H392" s="33" t="s">
        <v>2308</v>
      </c>
      <c r="I392" s="34" t="s">
        <v>2585</v>
      </c>
      <c r="J392" s="44"/>
      <c r="K392" s="35"/>
      <c r="L392" s="44"/>
      <c r="M392" s="35"/>
      <c r="N392" s="165"/>
      <c r="O392" s="145" t="s">
        <v>280</v>
      </c>
      <c r="P392" s="44"/>
      <c r="Q392" s="38" t="s">
        <v>2339</v>
      </c>
      <c r="R392" s="38" t="s">
        <v>1021</v>
      </c>
      <c r="S392" s="36" t="s">
        <v>29</v>
      </c>
      <c r="T392" s="8" t="s">
        <v>339</v>
      </c>
      <c r="U392" s="72"/>
      <c r="V392" s="190"/>
      <c r="W392" s="87" t="str">
        <f>VLOOKUP(TRIM(X392),X10:Y101,2,FALSE)</f>
        <v>Georg</v>
      </c>
      <c r="X392" s="78" t="str">
        <f t="shared" si="9"/>
        <v>7.3</v>
      </c>
      <c r="Y392" s="65"/>
    </row>
    <row r="393" spans="1:25" ht="30" customHeight="1" x14ac:dyDescent="0.2">
      <c r="A393" s="130" t="s">
        <v>168</v>
      </c>
      <c r="B393" s="182" t="s">
        <v>56</v>
      </c>
      <c r="C393" s="32" t="s">
        <v>11</v>
      </c>
      <c r="D393" s="66" t="s">
        <v>139</v>
      </c>
      <c r="E393" s="63" t="s">
        <v>1642</v>
      </c>
      <c r="F393" s="173" t="s">
        <v>24</v>
      </c>
      <c r="G393" s="33" t="s">
        <v>35</v>
      </c>
      <c r="H393" s="33" t="s">
        <v>2323</v>
      </c>
      <c r="I393" s="34" t="s">
        <v>2324</v>
      </c>
      <c r="J393" s="44"/>
      <c r="K393" s="35"/>
      <c r="L393" s="44"/>
      <c r="M393" s="35"/>
      <c r="N393" s="165"/>
      <c r="O393" s="145"/>
      <c r="P393" s="44"/>
      <c r="Q393" s="38" t="s">
        <v>2338</v>
      </c>
      <c r="R393" s="38" t="s">
        <v>2576</v>
      </c>
      <c r="S393" s="36" t="s">
        <v>68</v>
      </c>
      <c r="T393" s="83" t="s">
        <v>1231</v>
      </c>
      <c r="U393" s="72"/>
      <c r="V393" s="190"/>
      <c r="W393" s="87" t="str">
        <f>VLOOKUP(TRIM(X393),X10:Y101,2,FALSE)</f>
        <v>Georg</v>
      </c>
      <c r="X393" s="78" t="str">
        <f t="shared" si="9"/>
        <v>7.4</v>
      </c>
      <c r="Y393" s="65"/>
    </row>
    <row r="394" spans="1:25" ht="30" customHeight="1" x14ac:dyDescent="0.2">
      <c r="A394" s="130" t="s">
        <v>168</v>
      </c>
      <c r="B394" s="182" t="s">
        <v>2335</v>
      </c>
      <c r="C394" s="32" t="s">
        <v>11</v>
      </c>
      <c r="D394" s="66" t="s">
        <v>144</v>
      </c>
      <c r="E394" s="63" t="s">
        <v>1643</v>
      </c>
      <c r="F394" s="173" t="s">
        <v>53</v>
      </c>
      <c r="G394" s="33" t="s">
        <v>52</v>
      </c>
      <c r="H394" s="33" t="s">
        <v>2325</v>
      </c>
      <c r="I394" s="34" t="s">
        <v>2326</v>
      </c>
      <c r="J394" s="44" t="s">
        <v>963</v>
      </c>
      <c r="K394" s="35">
        <v>72</v>
      </c>
      <c r="L394" s="44"/>
      <c r="M394" s="35" t="s">
        <v>5</v>
      </c>
      <c r="N394" s="165" t="s">
        <v>1213</v>
      </c>
      <c r="O394" s="145" t="s">
        <v>198</v>
      </c>
      <c r="P394" s="44" t="s">
        <v>952</v>
      </c>
      <c r="Q394" s="38" t="s">
        <v>2327</v>
      </c>
      <c r="R394" s="38" t="s">
        <v>2505</v>
      </c>
      <c r="S394" s="36" t="s">
        <v>192</v>
      </c>
      <c r="T394" s="8" t="s">
        <v>356</v>
      </c>
      <c r="U394" s="72"/>
      <c r="V394" s="190"/>
      <c r="W394" s="87" t="str">
        <f>VLOOKUP(TRIM(X394),X10:Y101,2,FALSE)</f>
        <v>Georg</v>
      </c>
      <c r="X394" s="78" t="str">
        <f t="shared" si="9"/>
        <v>17</v>
      </c>
      <c r="Y394" s="65"/>
    </row>
    <row r="395" spans="1:25" ht="30" customHeight="1" x14ac:dyDescent="0.2">
      <c r="A395" s="130" t="s">
        <v>168</v>
      </c>
      <c r="B395" s="182" t="s">
        <v>2336</v>
      </c>
      <c r="C395" s="32" t="s">
        <v>11</v>
      </c>
      <c r="D395" s="66" t="s">
        <v>144</v>
      </c>
      <c r="E395" s="63" t="s">
        <v>1644</v>
      </c>
      <c r="F395" s="173" t="s">
        <v>53</v>
      </c>
      <c r="G395" s="33" t="s">
        <v>52</v>
      </c>
      <c r="H395" s="33" t="s">
        <v>2080</v>
      </c>
      <c r="I395" s="34" t="s">
        <v>2326</v>
      </c>
      <c r="J395" s="44" t="s">
        <v>204</v>
      </c>
      <c r="K395" s="35">
        <v>3657</v>
      </c>
      <c r="L395" s="44"/>
      <c r="M395" s="35" t="s">
        <v>5</v>
      </c>
      <c r="N395" s="165" t="s">
        <v>2081</v>
      </c>
      <c r="O395" s="145" t="s">
        <v>198</v>
      </c>
      <c r="P395" s="44" t="s">
        <v>952</v>
      </c>
      <c r="Q395" s="38" t="s">
        <v>2328</v>
      </c>
      <c r="R395" s="38" t="s">
        <v>2577</v>
      </c>
      <c r="S395" s="36" t="s">
        <v>192</v>
      </c>
      <c r="T395" s="83" t="s">
        <v>356</v>
      </c>
      <c r="U395" s="72"/>
      <c r="V395" s="190"/>
      <c r="W395" s="87" t="str">
        <f>VLOOKUP(TRIM(X395),X10:Y101,2,FALSE)</f>
        <v>Georg</v>
      </c>
      <c r="X395" s="78" t="str">
        <f t="shared" si="9"/>
        <v>17</v>
      </c>
      <c r="Y395" s="65"/>
    </row>
    <row r="396" spans="1:25" ht="30" customHeight="1" x14ac:dyDescent="0.2">
      <c r="A396" s="130" t="s">
        <v>168</v>
      </c>
      <c r="B396" s="182" t="s">
        <v>56</v>
      </c>
      <c r="C396" s="32" t="s">
        <v>11</v>
      </c>
      <c r="D396" s="66" t="s">
        <v>1</v>
      </c>
      <c r="E396" s="63" t="s">
        <v>1645</v>
      </c>
      <c r="F396" s="173" t="s">
        <v>24</v>
      </c>
      <c r="G396" s="33" t="s">
        <v>180</v>
      </c>
      <c r="H396" s="33" t="s">
        <v>2329</v>
      </c>
      <c r="I396" s="34" t="s">
        <v>2330</v>
      </c>
      <c r="J396" s="44"/>
      <c r="K396" s="35"/>
      <c r="L396" s="44"/>
      <c r="M396" s="35"/>
      <c r="N396" s="165"/>
      <c r="O396" s="145"/>
      <c r="P396" s="44"/>
      <c r="Q396" s="38" t="s">
        <v>2331</v>
      </c>
      <c r="R396" s="38" t="s">
        <v>1021</v>
      </c>
      <c r="S396" s="36" t="s">
        <v>29</v>
      </c>
      <c r="T396" s="8" t="s">
        <v>257</v>
      </c>
      <c r="U396" s="72"/>
      <c r="V396" s="190"/>
      <c r="W396" s="87" t="str">
        <f>VLOOKUP(TRIM(X396),X10:Y101,2,FALSE)</f>
        <v>Georg</v>
      </c>
      <c r="X396" s="78" t="str">
        <f t="shared" ref="X396:X454" si="10">IF(ISNONTEXT(D396),"" &amp; D396 &amp;"",T(D396))</f>
        <v>7.3</v>
      </c>
      <c r="Y396" s="65"/>
    </row>
    <row r="397" spans="1:25" ht="30" customHeight="1" x14ac:dyDescent="0.2">
      <c r="A397" s="130" t="s">
        <v>168</v>
      </c>
      <c r="B397" s="182" t="s">
        <v>2337</v>
      </c>
      <c r="C397" s="32" t="s">
        <v>11</v>
      </c>
      <c r="D397" s="66" t="s">
        <v>127</v>
      </c>
      <c r="E397" s="63" t="s">
        <v>1646</v>
      </c>
      <c r="F397" s="173" t="s">
        <v>53</v>
      </c>
      <c r="G397" s="33" t="s">
        <v>52</v>
      </c>
      <c r="H397" s="33" t="s">
        <v>2332</v>
      </c>
      <c r="I397" s="34" t="s">
        <v>199</v>
      </c>
      <c r="J397" s="44" t="s">
        <v>1382</v>
      </c>
      <c r="K397" s="35">
        <v>839</v>
      </c>
      <c r="L397" s="44" t="s">
        <v>6</v>
      </c>
      <c r="M397" s="35" t="s">
        <v>5</v>
      </c>
      <c r="N397" s="165" t="s">
        <v>2251</v>
      </c>
      <c r="O397" s="145" t="s">
        <v>182</v>
      </c>
      <c r="P397" s="44" t="s">
        <v>2032</v>
      </c>
      <c r="Q397" s="38" t="s">
        <v>2455</v>
      </c>
      <c r="R397" s="38" t="s">
        <v>2456</v>
      </c>
      <c r="S397" s="36" t="s">
        <v>8</v>
      </c>
      <c r="T397" s="83" t="s">
        <v>178</v>
      </c>
      <c r="U397" s="72"/>
      <c r="V397" s="190"/>
      <c r="W397" s="87" t="str">
        <f>VLOOKUP(TRIM(X397),X10:Y101,2,FALSE)</f>
        <v>Georg</v>
      </c>
      <c r="X397" s="78" t="str">
        <f t="shared" si="10"/>
        <v>16</v>
      </c>
      <c r="Y397" s="65"/>
    </row>
    <row r="398" spans="1:25" ht="30" customHeight="1" x14ac:dyDescent="0.2">
      <c r="A398" s="130" t="s">
        <v>168</v>
      </c>
      <c r="B398" s="182" t="s">
        <v>2337</v>
      </c>
      <c r="C398" s="32" t="s">
        <v>11</v>
      </c>
      <c r="D398" s="66" t="s">
        <v>127</v>
      </c>
      <c r="E398" s="63" t="s">
        <v>1647</v>
      </c>
      <c r="F398" s="173" t="s">
        <v>53</v>
      </c>
      <c r="G398" s="33" t="s">
        <v>52</v>
      </c>
      <c r="H398" s="33" t="s">
        <v>2333</v>
      </c>
      <c r="I398" s="34" t="s">
        <v>199</v>
      </c>
      <c r="J398" s="44" t="s">
        <v>1382</v>
      </c>
      <c r="K398" s="35">
        <v>838</v>
      </c>
      <c r="L398" s="44" t="s">
        <v>6</v>
      </c>
      <c r="M398" s="35" t="s">
        <v>50</v>
      </c>
      <c r="N398" s="165" t="s">
        <v>2253</v>
      </c>
      <c r="O398" s="145" t="s">
        <v>198</v>
      </c>
      <c r="P398" s="44" t="s">
        <v>2032</v>
      </c>
      <c r="Q398" s="38" t="s">
        <v>2457</v>
      </c>
      <c r="R398" s="38" t="s">
        <v>2458</v>
      </c>
      <c r="S398" s="36" t="s">
        <v>8</v>
      </c>
      <c r="T398" s="8" t="s">
        <v>178</v>
      </c>
      <c r="U398" s="72"/>
      <c r="V398" s="190"/>
      <c r="W398" s="87" t="str">
        <f>VLOOKUP(TRIM(X398),X10:Y101,2,FALSE)</f>
        <v>Georg</v>
      </c>
      <c r="X398" s="78" t="str">
        <f t="shared" si="10"/>
        <v>16</v>
      </c>
      <c r="Y398" s="65"/>
    </row>
    <row r="399" spans="1:25" ht="30" customHeight="1" x14ac:dyDescent="0.2">
      <c r="A399" s="130" t="s">
        <v>168</v>
      </c>
      <c r="B399" s="182" t="s">
        <v>2337</v>
      </c>
      <c r="C399" s="32" t="s">
        <v>11</v>
      </c>
      <c r="D399" s="66" t="s">
        <v>127</v>
      </c>
      <c r="E399" s="63" t="s">
        <v>1648</v>
      </c>
      <c r="F399" s="173" t="s">
        <v>53</v>
      </c>
      <c r="G399" s="33" t="s">
        <v>52</v>
      </c>
      <c r="H399" s="33" t="s">
        <v>2334</v>
      </c>
      <c r="I399" s="34" t="s">
        <v>199</v>
      </c>
      <c r="J399" s="44" t="s">
        <v>1382</v>
      </c>
      <c r="K399" s="35">
        <v>837</v>
      </c>
      <c r="L399" s="44" t="s">
        <v>6</v>
      </c>
      <c r="M399" s="35" t="s">
        <v>50</v>
      </c>
      <c r="N399" s="165" t="s">
        <v>2255</v>
      </c>
      <c r="O399" s="145" t="s">
        <v>280</v>
      </c>
      <c r="P399" s="44" t="s">
        <v>2032</v>
      </c>
      <c r="Q399" s="38" t="s">
        <v>2459</v>
      </c>
      <c r="R399" s="38" t="s">
        <v>2460</v>
      </c>
      <c r="S399" s="36" t="s">
        <v>8</v>
      </c>
      <c r="T399" s="83" t="s">
        <v>178</v>
      </c>
      <c r="U399" s="72"/>
      <c r="V399" s="190"/>
      <c r="W399" s="87" t="str">
        <f>VLOOKUP(TRIM(X399),X10:Y101,2,FALSE)</f>
        <v>Georg</v>
      </c>
      <c r="X399" s="78" t="str">
        <f t="shared" si="10"/>
        <v>16</v>
      </c>
      <c r="Y399" s="65"/>
    </row>
    <row r="400" spans="1:25" ht="30" customHeight="1" x14ac:dyDescent="0.2">
      <c r="A400" s="130" t="s">
        <v>168</v>
      </c>
      <c r="B400" s="182" t="s">
        <v>56</v>
      </c>
      <c r="C400" s="32" t="s">
        <v>11</v>
      </c>
      <c r="D400" s="66" t="s">
        <v>139</v>
      </c>
      <c r="E400" s="63" t="s">
        <v>1649</v>
      </c>
      <c r="F400" s="173" t="s">
        <v>24</v>
      </c>
      <c r="G400" s="33" t="s">
        <v>35</v>
      </c>
      <c r="H400" s="33" t="s">
        <v>2342</v>
      </c>
      <c r="I400" s="34" t="s">
        <v>372</v>
      </c>
      <c r="J400" s="44"/>
      <c r="K400" s="35"/>
      <c r="L400" s="44"/>
      <c r="M400" s="35"/>
      <c r="N400" s="165"/>
      <c r="O400" s="145"/>
      <c r="P400" s="44"/>
      <c r="Q400" s="38" t="s">
        <v>2343</v>
      </c>
      <c r="R400" s="38" t="s">
        <v>2578</v>
      </c>
      <c r="S400" s="36" t="s">
        <v>29</v>
      </c>
      <c r="T400" s="8" t="s">
        <v>976</v>
      </c>
      <c r="U400" s="72"/>
      <c r="V400" s="190"/>
      <c r="W400" s="87" t="str">
        <f>VLOOKUP(TRIM(X400),X10:Y101,2,FALSE)</f>
        <v>Georg</v>
      </c>
      <c r="X400" s="78" t="str">
        <f t="shared" si="10"/>
        <v>7.4</v>
      </c>
      <c r="Y400" s="65"/>
    </row>
    <row r="401" spans="1:25" ht="30" customHeight="1" x14ac:dyDescent="0.2">
      <c r="A401" s="130" t="s">
        <v>168</v>
      </c>
      <c r="B401" s="182" t="s">
        <v>56</v>
      </c>
      <c r="C401" s="32" t="s">
        <v>11</v>
      </c>
      <c r="D401" s="66" t="s">
        <v>987</v>
      </c>
      <c r="E401" s="63" t="s">
        <v>1650</v>
      </c>
      <c r="F401" s="173" t="s">
        <v>2345</v>
      </c>
      <c r="G401" s="33" t="s">
        <v>115</v>
      </c>
      <c r="H401" s="33" t="s">
        <v>2346</v>
      </c>
      <c r="I401" s="34" t="s">
        <v>289</v>
      </c>
      <c r="J401" s="44"/>
      <c r="K401" s="35"/>
      <c r="L401" s="44"/>
      <c r="M401" s="35"/>
      <c r="N401" s="165"/>
      <c r="O401" s="145"/>
      <c r="P401" s="44"/>
      <c r="Q401" s="38" t="s">
        <v>2346</v>
      </c>
      <c r="R401" s="38" t="s">
        <v>1489</v>
      </c>
      <c r="S401" s="36" t="s">
        <v>29</v>
      </c>
      <c r="T401" s="83" t="s">
        <v>321</v>
      </c>
      <c r="U401" s="72"/>
      <c r="V401" s="190"/>
      <c r="W401" s="87" t="str">
        <f>VLOOKUP(TRIM(X401),X10:Y101,2,FALSE)</f>
        <v>Georg</v>
      </c>
      <c r="X401" s="78" t="str">
        <f t="shared" si="10"/>
        <v>21.7</v>
      </c>
      <c r="Y401" s="65"/>
    </row>
    <row r="402" spans="1:25" ht="30" customHeight="1" x14ac:dyDescent="0.2">
      <c r="A402" s="130" t="s">
        <v>168</v>
      </c>
      <c r="B402" s="182" t="s">
        <v>2348</v>
      </c>
      <c r="C402" s="32" t="s">
        <v>11</v>
      </c>
      <c r="D402" s="66" t="s">
        <v>213</v>
      </c>
      <c r="E402" s="63" t="s">
        <v>1651</v>
      </c>
      <c r="F402" s="173" t="s">
        <v>22</v>
      </c>
      <c r="G402" s="33" t="s">
        <v>23</v>
      </c>
      <c r="H402" s="33" t="s">
        <v>2349</v>
      </c>
      <c r="I402" s="34" t="s">
        <v>2350</v>
      </c>
      <c r="J402" s="44"/>
      <c r="K402" s="35"/>
      <c r="L402" s="44"/>
      <c r="M402" s="35"/>
      <c r="N402" s="165"/>
      <c r="O402" s="145"/>
      <c r="P402" s="44"/>
      <c r="Q402" s="38" t="s">
        <v>2351</v>
      </c>
      <c r="R402" s="38" t="s">
        <v>2506</v>
      </c>
      <c r="S402" s="36" t="s">
        <v>959</v>
      </c>
      <c r="T402" s="8" t="s">
        <v>1752</v>
      </c>
      <c r="U402" s="72"/>
      <c r="V402" s="190"/>
      <c r="W402" s="87" t="str">
        <f>VLOOKUP(TRIM(X402),X10:Y101,2,FALSE)</f>
        <v>Georg</v>
      </c>
      <c r="X402" s="78" t="str">
        <f t="shared" si="10"/>
        <v>2.2</v>
      </c>
      <c r="Y402" s="65"/>
    </row>
    <row r="403" spans="1:25" ht="30" customHeight="1" x14ac:dyDescent="0.2">
      <c r="A403" s="130" t="s">
        <v>168</v>
      </c>
      <c r="B403" s="182" t="s">
        <v>2389</v>
      </c>
      <c r="C403" s="32" t="s">
        <v>11</v>
      </c>
      <c r="D403" s="66" t="s">
        <v>213</v>
      </c>
      <c r="E403" s="63" t="s">
        <v>1652</v>
      </c>
      <c r="F403" s="173" t="s">
        <v>21</v>
      </c>
      <c r="G403" s="33" t="s">
        <v>52</v>
      </c>
      <c r="H403" s="33" t="s">
        <v>2388</v>
      </c>
      <c r="I403" s="34" t="s">
        <v>1227</v>
      </c>
      <c r="J403" s="44"/>
      <c r="K403" s="35"/>
      <c r="L403" s="44"/>
      <c r="M403" s="35"/>
      <c r="N403" s="165"/>
      <c r="O403" s="145"/>
      <c r="P403" s="44"/>
      <c r="Q403" s="38" t="s">
        <v>2389</v>
      </c>
      <c r="R403" s="38" t="s">
        <v>2507</v>
      </c>
      <c r="S403" s="36" t="s">
        <v>192</v>
      </c>
      <c r="T403" s="83" t="s">
        <v>2489</v>
      </c>
      <c r="U403" s="72"/>
      <c r="V403" s="190"/>
      <c r="W403" s="87" t="str">
        <f>VLOOKUP(TRIM(X403),X10:Y101,2,FALSE)</f>
        <v>Georg</v>
      </c>
      <c r="X403" s="78" t="str">
        <f t="shared" si="10"/>
        <v>2.2</v>
      </c>
      <c r="Y403" s="65"/>
    </row>
    <row r="404" spans="1:25" ht="30" customHeight="1" x14ac:dyDescent="0.2">
      <c r="A404" s="130" t="s">
        <v>168</v>
      </c>
      <c r="B404" s="182" t="s">
        <v>2393</v>
      </c>
      <c r="C404" s="32" t="s">
        <v>11</v>
      </c>
      <c r="D404" s="66" t="s">
        <v>223</v>
      </c>
      <c r="E404" s="63" t="s">
        <v>1653</v>
      </c>
      <c r="F404" s="173" t="s">
        <v>22</v>
      </c>
      <c r="G404" s="33" t="s">
        <v>23</v>
      </c>
      <c r="H404" s="33" t="s">
        <v>2396</v>
      </c>
      <c r="I404" s="34" t="s">
        <v>2397</v>
      </c>
      <c r="J404" s="44"/>
      <c r="K404" s="35"/>
      <c r="L404" s="44"/>
      <c r="M404" s="35"/>
      <c r="N404" s="165"/>
      <c r="O404" s="145"/>
      <c r="P404" s="44"/>
      <c r="Q404" s="38" t="s">
        <v>1490</v>
      </c>
      <c r="R404" s="38" t="s">
        <v>2579</v>
      </c>
      <c r="S404" s="36" t="s">
        <v>69</v>
      </c>
      <c r="T404" s="8" t="s">
        <v>957</v>
      </c>
      <c r="U404" s="72"/>
      <c r="V404" s="190"/>
      <c r="W404" s="87" t="str">
        <f>VLOOKUP(TRIM(X404),X10:Y101,2,FALSE)</f>
        <v>Georg</v>
      </c>
      <c r="X404" s="78" t="str">
        <f t="shared" si="10"/>
        <v>4.7</v>
      </c>
      <c r="Y404" s="65"/>
    </row>
    <row r="405" spans="1:25" ht="30" customHeight="1" x14ac:dyDescent="0.2">
      <c r="A405" s="130" t="s">
        <v>168</v>
      </c>
      <c r="B405" s="182" t="s">
        <v>2394</v>
      </c>
      <c r="C405" s="32" t="s">
        <v>11</v>
      </c>
      <c r="D405" s="66" t="s">
        <v>223</v>
      </c>
      <c r="E405" s="63" t="s">
        <v>1654</v>
      </c>
      <c r="F405" s="173" t="s">
        <v>22</v>
      </c>
      <c r="G405" s="33" t="s">
        <v>23</v>
      </c>
      <c r="H405" s="33" t="s">
        <v>2398</v>
      </c>
      <c r="I405" s="34" t="s">
        <v>2399</v>
      </c>
      <c r="J405" s="44"/>
      <c r="K405" s="35"/>
      <c r="L405" s="44"/>
      <c r="M405" s="35"/>
      <c r="N405" s="165"/>
      <c r="O405" s="145"/>
      <c r="P405" s="44"/>
      <c r="Q405" s="38" t="s">
        <v>1490</v>
      </c>
      <c r="R405" s="38" t="s">
        <v>2579</v>
      </c>
      <c r="S405" s="36" t="s">
        <v>69</v>
      </c>
      <c r="T405" s="83" t="s">
        <v>957</v>
      </c>
      <c r="U405" s="72"/>
      <c r="V405" s="190"/>
      <c r="W405" s="87" t="str">
        <f>VLOOKUP(TRIM(X405),X10:Y101,2,FALSE)</f>
        <v>Georg</v>
      </c>
      <c r="X405" s="78" t="str">
        <f t="shared" si="10"/>
        <v>4.7</v>
      </c>
      <c r="Y405" s="65"/>
    </row>
    <row r="406" spans="1:25" ht="30" customHeight="1" x14ac:dyDescent="0.2">
      <c r="A406" s="130" t="s">
        <v>168</v>
      </c>
      <c r="B406" s="182" t="s">
        <v>2395</v>
      </c>
      <c r="C406" s="32" t="s">
        <v>11</v>
      </c>
      <c r="D406" s="66" t="s">
        <v>223</v>
      </c>
      <c r="E406" s="63" t="s">
        <v>1655</v>
      </c>
      <c r="F406" s="173" t="s">
        <v>22</v>
      </c>
      <c r="G406" s="33" t="s">
        <v>23</v>
      </c>
      <c r="H406" s="33" t="s">
        <v>2400</v>
      </c>
      <c r="I406" s="34" t="s">
        <v>2401</v>
      </c>
      <c r="J406" s="44"/>
      <c r="K406" s="35"/>
      <c r="L406" s="44"/>
      <c r="M406" s="35"/>
      <c r="N406" s="165"/>
      <c r="O406" s="145"/>
      <c r="P406" s="44"/>
      <c r="Q406" s="38" t="s">
        <v>1490</v>
      </c>
      <c r="R406" s="38" t="s">
        <v>2579</v>
      </c>
      <c r="S406" s="36" t="s">
        <v>69</v>
      </c>
      <c r="T406" s="8" t="s">
        <v>957</v>
      </c>
      <c r="U406" s="72"/>
      <c r="V406" s="190"/>
      <c r="W406" s="87" t="str">
        <f>VLOOKUP(TRIM(X406),X10:Y101,2,FALSE)</f>
        <v>Georg</v>
      </c>
      <c r="X406" s="78" t="str">
        <f t="shared" si="10"/>
        <v>4.7</v>
      </c>
      <c r="Y406" s="65"/>
    </row>
    <row r="407" spans="1:25" ht="30" customHeight="1" x14ac:dyDescent="0.2">
      <c r="A407" s="130" t="s">
        <v>168</v>
      </c>
      <c r="B407" s="182" t="s">
        <v>56</v>
      </c>
      <c r="C407" s="32" t="s">
        <v>11</v>
      </c>
      <c r="D407" s="66" t="s">
        <v>1</v>
      </c>
      <c r="E407" s="63" t="s">
        <v>1656</v>
      </c>
      <c r="F407" s="173" t="s">
        <v>24</v>
      </c>
      <c r="G407" s="33" t="s">
        <v>180</v>
      </c>
      <c r="H407" s="33" t="s">
        <v>2402</v>
      </c>
      <c r="I407" s="34" t="s">
        <v>336</v>
      </c>
      <c r="J407" s="44"/>
      <c r="K407" s="35"/>
      <c r="L407" s="44"/>
      <c r="M407" s="35"/>
      <c r="N407" s="165"/>
      <c r="O407" s="145" t="s">
        <v>280</v>
      </c>
      <c r="P407" s="44"/>
      <c r="Q407" s="38" t="s">
        <v>2402</v>
      </c>
      <c r="R407" s="38" t="s">
        <v>2461</v>
      </c>
      <c r="S407" s="36" t="s">
        <v>29</v>
      </c>
      <c r="T407" s="83" t="s">
        <v>154</v>
      </c>
      <c r="U407" s="72"/>
      <c r="V407" s="190"/>
      <c r="W407" s="87" t="str">
        <f>VLOOKUP(TRIM(X407),X10:Y101,2,FALSE)</f>
        <v>Georg</v>
      </c>
      <c r="X407" s="78" t="str">
        <f t="shared" si="10"/>
        <v>7.3</v>
      </c>
      <c r="Y407" s="65"/>
    </row>
    <row r="408" spans="1:25" ht="30" customHeight="1" x14ac:dyDescent="0.2">
      <c r="A408" s="130" t="s">
        <v>168</v>
      </c>
      <c r="B408" s="182" t="s">
        <v>56</v>
      </c>
      <c r="C408" s="32" t="s">
        <v>11</v>
      </c>
      <c r="D408" s="66" t="s">
        <v>1</v>
      </c>
      <c r="E408" s="63" t="s">
        <v>1657</v>
      </c>
      <c r="F408" s="173" t="s">
        <v>24</v>
      </c>
      <c r="G408" s="33" t="s">
        <v>35</v>
      </c>
      <c r="H408" s="33" t="s">
        <v>2404</v>
      </c>
      <c r="I408" s="34" t="s">
        <v>351</v>
      </c>
      <c r="J408" s="44"/>
      <c r="K408" s="35"/>
      <c r="L408" s="44"/>
      <c r="M408" s="35"/>
      <c r="N408" s="165"/>
      <c r="O408" s="145" t="s">
        <v>280</v>
      </c>
      <c r="P408" s="44"/>
      <c r="Q408" s="38" t="s">
        <v>2462</v>
      </c>
      <c r="R408" s="38" t="s">
        <v>2461</v>
      </c>
      <c r="S408" s="36" t="s">
        <v>29</v>
      </c>
      <c r="T408" s="8" t="s">
        <v>184</v>
      </c>
      <c r="U408" s="72"/>
      <c r="V408" s="190"/>
      <c r="W408" s="87" t="str">
        <f>VLOOKUP(TRIM(X408),X10:Y101,2,FALSE)</f>
        <v>Georg</v>
      </c>
      <c r="X408" s="78" t="str">
        <f t="shared" si="10"/>
        <v>7.3</v>
      </c>
      <c r="Y408" s="65"/>
    </row>
    <row r="409" spans="1:25" ht="30" customHeight="1" x14ac:dyDescent="0.2">
      <c r="A409" s="130" t="s">
        <v>168</v>
      </c>
      <c r="B409" s="182" t="s">
        <v>2406</v>
      </c>
      <c r="C409" s="32" t="s">
        <v>11</v>
      </c>
      <c r="D409" s="66" t="s">
        <v>224</v>
      </c>
      <c r="E409" s="63" t="s">
        <v>1658</v>
      </c>
      <c r="F409" s="173" t="s">
        <v>22</v>
      </c>
      <c r="G409" s="33" t="s">
        <v>25</v>
      </c>
      <c r="H409" s="33" t="s">
        <v>2408</v>
      </c>
      <c r="I409" s="34" t="s">
        <v>2407</v>
      </c>
      <c r="J409" s="44"/>
      <c r="K409" s="35"/>
      <c r="L409" s="44"/>
      <c r="M409" s="35"/>
      <c r="N409" s="165"/>
      <c r="O409" s="145"/>
      <c r="P409" s="44"/>
      <c r="Q409" s="38" t="s">
        <v>2405</v>
      </c>
      <c r="R409" s="38" t="s">
        <v>1489</v>
      </c>
      <c r="S409" s="36" t="s">
        <v>29</v>
      </c>
      <c r="T409" s="83" t="s">
        <v>184</v>
      </c>
      <c r="U409" s="72"/>
      <c r="V409" s="190"/>
      <c r="W409" s="87" t="str">
        <f>VLOOKUP(TRIM(X409),X10:Y101,2,FALSE)</f>
        <v>Georg</v>
      </c>
      <c r="X409" s="78" t="str">
        <f t="shared" si="10"/>
        <v>4.8</v>
      </c>
      <c r="Y409" s="65"/>
    </row>
    <row r="410" spans="1:25" ht="30" customHeight="1" x14ac:dyDescent="0.2">
      <c r="A410" s="130" t="s">
        <v>168</v>
      </c>
      <c r="B410" s="182" t="s">
        <v>56</v>
      </c>
      <c r="C410" s="32" t="s">
        <v>11</v>
      </c>
      <c r="D410" s="66" t="s">
        <v>1</v>
      </c>
      <c r="E410" s="63" t="s">
        <v>1659</v>
      </c>
      <c r="F410" s="173" t="s">
        <v>24</v>
      </c>
      <c r="G410" s="33" t="s">
        <v>52</v>
      </c>
      <c r="H410" s="33" t="s">
        <v>2089</v>
      </c>
      <c r="I410" s="34" t="s">
        <v>415</v>
      </c>
      <c r="J410" s="44"/>
      <c r="K410" s="35"/>
      <c r="L410" s="44"/>
      <c r="M410" s="35"/>
      <c r="N410" s="165"/>
      <c r="O410" s="145" t="s">
        <v>280</v>
      </c>
      <c r="P410" s="44"/>
      <c r="Q410" s="38" t="s">
        <v>2090</v>
      </c>
      <c r="R410" s="38" t="s">
        <v>2485</v>
      </c>
      <c r="S410" s="36" t="s">
        <v>192</v>
      </c>
      <c r="T410" s="8" t="s">
        <v>1046</v>
      </c>
      <c r="U410" s="72"/>
      <c r="V410" s="190"/>
      <c r="W410" s="87" t="str">
        <f>VLOOKUP(TRIM(X410),X10:Y101,2,FALSE)</f>
        <v>Georg</v>
      </c>
      <c r="X410" s="78" t="str">
        <f t="shared" si="10"/>
        <v>7.3</v>
      </c>
      <c r="Y410" s="65"/>
    </row>
    <row r="411" spans="1:25" ht="30" customHeight="1" x14ac:dyDescent="0.2">
      <c r="A411" s="130" t="s">
        <v>168</v>
      </c>
      <c r="B411" s="182" t="s">
        <v>56</v>
      </c>
      <c r="C411" s="32" t="s">
        <v>11</v>
      </c>
      <c r="D411" s="66" t="s">
        <v>1</v>
      </c>
      <c r="E411" s="63" t="s">
        <v>1660</v>
      </c>
      <c r="F411" s="173" t="s">
        <v>24</v>
      </c>
      <c r="G411" s="33" t="s">
        <v>52</v>
      </c>
      <c r="H411" s="33" t="s">
        <v>2415</v>
      </c>
      <c r="I411" s="34" t="s">
        <v>2416</v>
      </c>
      <c r="J411" s="44"/>
      <c r="K411" s="35"/>
      <c r="L411" s="44"/>
      <c r="M411" s="35"/>
      <c r="N411" s="165"/>
      <c r="O411" s="145" t="s">
        <v>280</v>
      </c>
      <c r="P411" s="44"/>
      <c r="Q411" s="38" t="s">
        <v>2417</v>
      </c>
      <c r="R411" s="38" t="s">
        <v>2486</v>
      </c>
      <c r="S411" s="36" t="s">
        <v>29</v>
      </c>
      <c r="T411" s="83" t="s">
        <v>972</v>
      </c>
      <c r="U411" s="72"/>
      <c r="V411" s="190"/>
      <c r="W411" s="87" t="str">
        <f>VLOOKUP(TRIM(X411),X10:Y101,2,FALSE)</f>
        <v>Georg</v>
      </c>
      <c r="X411" s="78" t="str">
        <f t="shared" si="10"/>
        <v>7.3</v>
      </c>
      <c r="Y411" s="65"/>
    </row>
    <row r="412" spans="1:25" ht="30" customHeight="1" x14ac:dyDescent="0.2">
      <c r="A412" s="130" t="s">
        <v>168</v>
      </c>
      <c r="B412" s="182" t="s">
        <v>56</v>
      </c>
      <c r="C412" s="32" t="s">
        <v>11</v>
      </c>
      <c r="D412" s="66" t="s">
        <v>224</v>
      </c>
      <c r="E412" s="63" t="s">
        <v>1661</v>
      </c>
      <c r="F412" s="173" t="s">
        <v>34</v>
      </c>
      <c r="G412" s="33" t="s">
        <v>115</v>
      </c>
      <c r="H412" s="33" t="s">
        <v>124</v>
      </c>
      <c r="I412" s="34" t="s">
        <v>351</v>
      </c>
      <c r="J412" s="44"/>
      <c r="K412" s="35"/>
      <c r="L412" s="44"/>
      <c r="M412" s="35"/>
      <c r="N412" s="165"/>
      <c r="O412" s="145"/>
      <c r="P412" s="44"/>
      <c r="Q412" s="38" t="s">
        <v>124</v>
      </c>
      <c r="R412" s="38" t="s">
        <v>1489</v>
      </c>
      <c r="S412" s="36" t="s">
        <v>29</v>
      </c>
      <c r="T412" s="8" t="s">
        <v>184</v>
      </c>
      <c r="U412" s="72"/>
      <c r="V412" s="190"/>
      <c r="W412" s="87" t="str">
        <f>VLOOKUP(TRIM(X412),X10:Y101,2,FALSE)</f>
        <v>Georg</v>
      </c>
      <c r="X412" s="78" t="str">
        <f t="shared" si="10"/>
        <v>4.8</v>
      </c>
      <c r="Y412" s="65"/>
    </row>
    <row r="413" spans="1:25" ht="30" customHeight="1" x14ac:dyDescent="0.2">
      <c r="A413" s="130" t="s">
        <v>168</v>
      </c>
      <c r="B413" s="182" t="s">
        <v>56</v>
      </c>
      <c r="C413" s="32" t="s">
        <v>11</v>
      </c>
      <c r="D413" s="66" t="s">
        <v>224</v>
      </c>
      <c r="E413" s="63" t="s">
        <v>1662</v>
      </c>
      <c r="F413" s="173" t="s">
        <v>34</v>
      </c>
      <c r="G413" s="33" t="s">
        <v>25</v>
      </c>
      <c r="H413" s="33" t="s">
        <v>2463</v>
      </c>
      <c r="I413" s="34" t="s">
        <v>955</v>
      </c>
      <c r="J413" s="44"/>
      <c r="K413" s="35"/>
      <c r="L413" s="44"/>
      <c r="M413" s="35"/>
      <c r="N413" s="165"/>
      <c r="O413" s="145"/>
      <c r="P413" s="44"/>
      <c r="Q413" s="38" t="s">
        <v>2463</v>
      </c>
      <c r="R413" s="38" t="s">
        <v>1489</v>
      </c>
      <c r="S413" s="36" t="s">
        <v>29</v>
      </c>
      <c r="T413" s="83" t="s">
        <v>155</v>
      </c>
      <c r="U413" s="72"/>
      <c r="V413" s="190"/>
      <c r="W413" s="87" t="str">
        <f>VLOOKUP(TRIM(X413),X10:Y101,2,FALSE)</f>
        <v>Georg</v>
      </c>
      <c r="X413" s="78" t="str">
        <f t="shared" si="10"/>
        <v>4.8</v>
      </c>
      <c r="Y413" s="65"/>
    </row>
    <row r="414" spans="1:25" ht="30" customHeight="1" x14ac:dyDescent="0.2">
      <c r="A414" s="130" t="s">
        <v>168</v>
      </c>
      <c r="B414" s="182" t="s">
        <v>56</v>
      </c>
      <c r="C414" s="32" t="s">
        <v>11</v>
      </c>
      <c r="D414" s="66" t="s">
        <v>224</v>
      </c>
      <c r="E414" s="63" t="s">
        <v>1663</v>
      </c>
      <c r="F414" s="173" t="s">
        <v>34</v>
      </c>
      <c r="G414" s="33" t="s">
        <v>115</v>
      </c>
      <c r="H414" s="33" t="s">
        <v>2464</v>
      </c>
      <c r="I414" s="34" t="s">
        <v>351</v>
      </c>
      <c r="J414" s="44"/>
      <c r="K414" s="35"/>
      <c r="L414" s="44"/>
      <c r="M414" s="35"/>
      <c r="N414" s="165"/>
      <c r="O414" s="145"/>
      <c r="P414" s="44"/>
      <c r="Q414" s="38" t="s">
        <v>2464</v>
      </c>
      <c r="R414" s="38" t="s">
        <v>1489</v>
      </c>
      <c r="S414" s="36" t="s">
        <v>29</v>
      </c>
      <c r="T414" s="8" t="s">
        <v>184</v>
      </c>
      <c r="U414" s="72"/>
      <c r="V414" s="190"/>
      <c r="W414" s="87" t="str">
        <f>VLOOKUP(TRIM(X414),X10:Y101,2,FALSE)</f>
        <v>Georg</v>
      </c>
      <c r="X414" s="78" t="str">
        <f t="shared" si="10"/>
        <v>4.8</v>
      </c>
      <c r="Y414" s="65"/>
    </row>
    <row r="415" spans="1:25" ht="30" customHeight="1" x14ac:dyDescent="0.2">
      <c r="A415" s="130" t="s">
        <v>168</v>
      </c>
      <c r="B415" s="182" t="s">
        <v>56</v>
      </c>
      <c r="C415" s="32" t="s">
        <v>11</v>
      </c>
      <c r="D415" s="66" t="s">
        <v>1</v>
      </c>
      <c r="E415" s="63" t="s">
        <v>1664</v>
      </c>
      <c r="F415" s="173" t="s">
        <v>24</v>
      </c>
      <c r="G415" s="33" t="s">
        <v>180</v>
      </c>
      <c r="H415" s="33" t="s">
        <v>2465</v>
      </c>
      <c r="I415" s="34" t="s">
        <v>336</v>
      </c>
      <c r="J415" s="44"/>
      <c r="K415" s="35"/>
      <c r="L415" s="44"/>
      <c r="M415" s="35"/>
      <c r="N415" s="165"/>
      <c r="O415" s="145" t="s">
        <v>280</v>
      </c>
      <c r="P415" s="44"/>
      <c r="Q415" s="38" t="s">
        <v>2465</v>
      </c>
      <c r="R415" s="38" t="s">
        <v>2487</v>
      </c>
      <c r="S415" s="36" t="s">
        <v>192</v>
      </c>
      <c r="T415" s="83" t="s">
        <v>154</v>
      </c>
      <c r="U415" s="72"/>
      <c r="V415" s="190"/>
      <c r="W415" s="87" t="str">
        <f>VLOOKUP(TRIM(X415),X10:Y101,2,FALSE)</f>
        <v>Georg</v>
      </c>
      <c r="X415" s="78" t="str">
        <f t="shared" si="10"/>
        <v>7.3</v>
      </c>
      <c r="Y415" s="65"/>
    </row>
    <row r="416" spans="1:25" ht="30" customHeight="1" x14ac:dyDescent="0.2">
      <c r="A416" s="130" t="s">
        <v>168</v>
      </c>
      <c r="B416" s="182" t="s">
        <v>56</v>
      </c>
      <c r="C416" s="32" t="s">
        <v>11</v>
      </c>
      <c r="D416" s="66" t="s">
        <v>139</v>
      </c>
      <c r="E416" s="63" t="s">
        <v>1665</v>
      </c>
      <c r="F416" s="173" t="s">
        <v>24</v>
      </c>
      <c r="G416" s="33" t="s">
        <v>115</v>
      </c>
      <c r="H416" s="33" t="s">
        <v>2466</v>
      </c>
      <c r="I416" s="34" t="s">
        <v>2467</v>
      </c>
      <c r="J416" s="44"/>
      <c r="K416" s="35"/>
      <c r="L416" s="44"/>
      <c r="M416" s="35"/>
      <c r="N416" s="165"/>
      <c r="O416" s="145"/>
      <c r="P416" s="44"/>
      <c r="Q416" s="38" t="s">
        <v>2466</v>
      </c>
      <c r="R416" s="38" t="s">
        <v>2580</v>
      </c>
      <c r="S416" s="36" t="s">
        <v>68</v>
      </c>
      <c r="T416" s="8" t="s">
        <v>1231</v>
      </c>
      <c r="U416" s="72"/>
      <c r="V416" s="190"/>
      <c r="W416" s="87" t="str">
        <f>VLOOKUP(TRIM(X416),X10:Y101,2,FALSE)</f>
        <v>Georg</v>
      </c>
      <c r="X416" s="78" t="str">
        <f t="shared" si="10"/>
        <v>7.4</v>
      </c>
      <c r="Y416" s="65"/>
    </row>
    <row r="417" spans="1:25" ht="30" customHeight="1" x14ac:dyDescent="0.2">
      <c r="A417" s="130" t="s">
        <v>168</v>
      </c>
      <c r="B417" s="182" t="s">
        <v>56</v>
      </c>
      <c r="C417" s="32" t="s">
        <v>11</v>
      </c>
      <c r="D417" s="66" t="s">
        <v>1</v>
      </c>
      <c r="E417" s="63" t="s">
        <v>1666</v>
      </c>
      <c r="F417" s="173" t="s">
        <v>24</v>
      </c>
      <c r="G417" s="33" t="s">
        <v>180</v>
      </c>
      <c r="H417" s="33" t="s">
        <v>2465</v>
      </c>
      <c r="I417" s="34" t="s">
        <v>336</v>
      </c>
      <c r="J417" s="44"/>
      <c r="K417" s="35"/>
      <c r="L417" s="44"/>
      <c r="M417" s="35"/>
      <c r="N417" s="165"/>
      <c r="O417" s="145" t="s">
        <v>280</v>
      </c>
      <c r="P417" s="44"/>
      <c r="Q417" s="38" t="s">
        <v>2465</v>
      </c>
      <c r="R417" s="38" t="s">
        <v>2488</v>
      </c>
      <c r="S417" s="36" t="s">
        <v>69</v>
      </c>
      <c r="T417" s="83" t="s">
        <v>154</v>
      </c>
      <c r="U417" s="72"/>
      <c r="V417" s="190"/>
      <c r="W417" s="87" t="str">
        <f>VLOOKUP(TRIM(X417),X10:Y101,2,FALSE)</f>
        <v>Georg</v>
      </c>
      <c r="X417" s="78" t="str">
        <f t="shared" si="10"/>
        <v>7.3</v>
      </c>
      <c r="Y417" s="65"/>
    </row>
    <row r="418" spans="1:25" ht="30" customHeight="1" x14ac:dyDescent="0.2">
      <c r="A418" s="130" t="s">
        <v>168</v>
      </c>
      <c r="B418" s="182" t="s">
        <v>56</v>
      </c>
      <c r="C418" s="32" t="s">
        <v>11</v>
      </c>
      <c r="D418" s="66" t="s">
        <v>1</v>
      </c>
      <c r="E418" s="63" t="s">
        <v>1667</v>
      </c>
      <c r="F418" s="173" t="s">
        <v>24</v>
      </c>
      <c r="G418" s="33" t="s">
        <v>52</v>
      </c>
      <c r="H418" s="33" t="s">
        <v>2538</v>
      </c>
      <c r="I418" s="34" t="s">
        <v>341</v>
      </c>
      <c r="J418" s="44"/>
      <c r="K418" s="35"/>
      <c r="L418" s="44"/>
      <c r="M418" s="35"/>
      <c r="N418" s="165"/>
      <c r="O418" s="145" t="s">
        <v>280</v>
      </c>
      <c r="P418" s="44"/>
      <c r="Q418" s="38" t="s">
        <v>2542</v>
      </c>
      <c r="R418" s="38" t="s">
        <v>2581</v>
      </c>
      <c r="S418" s="36" t="s">
        <v>192</v>
      </c>
      <c r="T418" s="8" t="s">
        <v>257</v>
      </c>
      <c r="U418" s="72"/>
      <c r="V418" s="190"/>
      <c r="W418" s="87" t="str">
        <f>VLOOKUP(TRIM(X418),X10:Y101,2,FALSE)</f>
        <v>Georg</v>
      </c>
      <c r="X418" s="78" t="str">
        <f t="shared" si="10"/>
        <v>7.3</v>
      </c>
      <c r="Y418" s="65"/>
    </row>
    <row r="419" spans="1:25" ht="30" customHeight="1" x14ac:dyDescent="0.2">
      <c r="A419" s="130" t="s">
        <v>168</v>
      </c>
      <c r="B419" s="182" t="s">
        <v>56</v>
      </c>
      <c r="C419" s="32" t="s">
        <v>11</v>
      </c>
      <c r="D419" s="66" t="s">
        <v>1</v>
      </c>
      <c r="E419" s="63" t="s">
        <v>1668</v>
      </c>
      <c r="F419" s="173" t="s">
        <v>34</v>
      </c>
      <c r="G419" s="33" t="s">
        <v>25</v>
      </c>
      <c r="H419" s="33" t="s">
        <v>2490</v>
      </c>
      <c r="I419" s="34" t="s">
        <v>128</v>
      </c>
      <c r="J419" s="44"/>
      <c r="K419" s="35"/>
      <c r="L419" s="44"/>
      <c r="M419" s="35"/>
      <c r="N419" s="165"/>
      <c r="O419" s="145" t="s">
        <v>280</v>
      </c>
      <c r="P419" s="44"/>
      <c r="Q419" s="38" t="s">
        <v>2490</v>
      </c>
      <c r="R419" s="38" t="s">
        <v>2571</v>
      </c>
      <c r="S419" s="36" t="s">
        <v>29</v>
      </c>
      <c r="T419" s="83" t="s">
        <v>113</v>
      </c>
      <c r="U419" s="72"/>
      <c r="V419" s="190"/>
      <c r="W419" s="87" t="str">
        <f>VLOOKUP(TRIM(X419),X10:Y101,2,FALSE)</f>
        <v>Georg</v>
      </c>
      <c r="X419" s="78" t="str">
        <f t="shared" si="10"/>
        <v>7.3</v>
      </c>
      <c r="Y419" s="65"/>
    </row>
    <row r="420" spans="1:25" ht="30" customHeight="1" x14ac:dyDescent="0.2">
      <c r="A420" s="130" t="s">
        <v>168</v>
      </c>
      <c r="B420" s="182" t="s">
        <v>2547</v>
      </c>
      <c r="C420" s="32" t="s">
        <v>11</v>
      </c>
      <c r="D420" s="66" t="s">
        <v>213</v>
      </c>
      <c r="E420" s="63" t="s">
        <v>1669</v>
      </c>
      <c r="F420" s="173" t="s">
        <v>21</v>
      </c>
      <c r="G420" s="33" t="s">
        <v>52</v>
      </c>
      <c r="H420" s="33" t="s">
        <v>1772</v>
      </c>
      <c r="I420" s="34" t="s">
        <v>123</v>
      </c>
      <c r="J420" s="44"/>
      <c r="K420" s="35"/>
      <c r="L420" s="44"/>
      <c r="M420" s="35"/>
      <c r="N420" s="165"/>
      <c r="O420" s="145" t="s">
        <v>280</v>
      </c>
      <c r="P420" s="44"/>
      <c r="Q420" s="38" t="s">
        <v>2086</v>
      </c>
      <c r="R420" s="38" t="s">
        <v>2508</v>
      </c>
      <c r="S420" s="36" t="s">
        <v>8</v>
      </c>
      <c r="T420" s="8" t="s">
        <v>356</v>
      </c>
      <c r="U420" s="72"/>
      <c r="V420" s="190"/>
      <c r="W420" s="87" t="str">
        <f>VLOOKUP(TRIM(X420),X10:Y101,2,FALSE)</f>
        <v>Georg</v>
      </c>
      <c r="X420" s="78" t="str">
        <f t="shared" si="10"/>
        <v>2.2</v>
      </c>
      <c r="Y420" s="65"/>
    </row>
    <row r="421" spans="1:25" ht="30" customHeight="1" x14ac:dyDescent="0.2">
      <c r="A421" s="130" t="s">
        <v>168</v>
      </c>
      <c r="B421" s="182" t="s">
        <v>2203</v>
      </c>
      <c r="C421" s="32" t="s">
        <v>11</v>
      </c>
      <c r="D421" s="66" t="s">
        <v>213</v>
      </c>
      <c r="E421" s="63" t="s">
        <v>1670</v>
      </c>
      <c r="F421" s="173" t="s">
        <v>21</v>
      </c>
      <c r="G421" s="33" t="s">
        <v>52</v>
      </c>
      <c r="H421" s="33" t="s">
        <v>2509</v>
      </c>
      <c r="I421" s="34" t="s">
        <v>123</v>
      </c>
      <c r="J421" s="44"/>
      <c r="K421" s="35"/>
      <c r="L421" s="44"/>
      <c r="M421" s="35"/>
      <c r="N421" s="165"/>
      <c r="O421" s="145" t="s">
        <v>280</v>
      </c>
      <c r="P421" s="44"/>
      <c r="Q421" s="38" t="s">
        <v>2203</v>
      </c>
      <c r="R421" s="38" t="s">
        <v>2510</v>
      </c>
      <c r="S421" s="36" t="s">
        <v>8</v>
      </c>
      <c r="T421" s="83" t="s">
        <v>1230</v>
      </c>
      <c r="U421" s="72"/>
      <c r="V421" s="190"/>
      <c r="W421" s="87" t="str">
        <f>VLOOKUP(TRIM(X421),X10:Y101,2,FALSE)</f>
        <v>Georg</v>
      </c>
      <c r="X421" s="78" t="str">
        <f t="shared" si="10"/>
        <v>2.2</v>
      </c>
      <c r="Y421" s="65"/>
    </row>
    <row r="422" spans="1:25" ht="30" customHeight="1" x14ac:dyDescent="0.2">
      <c r="A422" s="130" t="s">
        <v>168</v>
      </c>
      <c r="B422" s="182" t="s">
        <v>2491</v>
      </c>
      <c r="C422" s="32" t="s">
        <v>11</v>
      </c>
      <c r="D422" s="66" t="s">
        <v>213</v>
      </c>
      <c r="E422" s="63" t="s">
        <v>1671</v>
      </c>
      <c r="F422" s="173" t="s">
        <v>21</v>
      </c>
      <c r="G422" s="33" t="s">
        <v>52</v>
      </c>
      <c r="H422" s="33" t="s">
        <v>2511</v>
      </c>
      <c r="I422" s="34" t="s">
        <v>123</v>
      </c>
      <c r="J422" s="44"/>
      <c r="K422" s="35"/>
      <c r="L422" s="44"/>
      <c r="M422" s="35"/>
      <c r="N422" s="165"/>
      <c r="O422" s="145"/>
      <c r="P422" s="44"/>
      <c r="Q422" s="38" t="s">
        <v>2389</v>
      </c>
      <c r="R422" s="38" t="s">
        <v>2512</v>
      </c>
      <c r="S422" s="36" t="s">
        <v>8</v>
      </c>
      <c r="T422" s="8" t="s">
        <v>2489</v>
      </c>
      <c r="U422" s="72"/>
      <c r="V422" s="190"/>
      <c r="W422" s="87" t="str">
        <f>VLOOKUP(TRIM(X422),X10:Y101,2,FALSE)</f>
        <v>Georg</v>
      </c>
      <c r="X422" s="78" t="str">
        <f t="shared" si="10"/>
        <v>2.2</v>
      </c>
      <c r="Y422" s="65"/>
    </row>
    <row r="423" spans="1:25" ht="30" customHeight="1" x14ac:dyDescent="0.2">
      <c r="A423" s="130" t="s">
        <v>168</v>
      </c>
      <c r="B423" s="182" t="s">
        <v>56</v>
      </c>
      <c r="C423" s="32" t="s">
        <v>11</v>
      </c>
      <c r="D423" s="66" t="s">
        <v>227</v>
      </c>
      <c r="E423" s="63" t="s">
        <v>1672</v>
      </c>
      <c r="F423" s="173" t="s">
        <v>159</v>
      </c>
      <c r="G423" s="33" t="s">
        <v>52</v>
      </c>
      <c r="H423" s="33" t="s">
        <v>1898</v>
      </c>
      <c r="I423" s="34" t="s">
        <v>28</v>
      </c>
      <c r="J423" s="44"/>
      <c r="K423" s="35"/>
      <c r="L423" s="44"/>
      <c r="M423" s="35"/>
      <c r="N423" s="165"/>
      <c r="O423" s="145" t="s">
        <v>280</v>
      </c>
      <c r="P423" s="44"/>
      <c r="Q423" s="38" t="s">
        <v>1898</v>
      </c>
      <c r="R423" s="38" t="s">
        <v>2513</v>
      </c>
      <c r="S423" s="36" t="s">
        <v>8</v>
      </c>
      <c r="T423" s="83" t="s">
        <v>113</v>
      </c>
      <c r="U423" s="72"/>
      <c r="V423" s="190"/>
      <c r="W423" s="87" t="str">
        <f>VLOOKUP(TRIM(X423),X10:Y101,2,FALSE)</f>
        <v>Georg</v>
      </c>
      <c r="X423" s="78" t="str">
        <f t="shared" si="10"/>
        <v>6.2</v>
      </c>
      <c r="Y423" s="65"/>
    </row>
    <row r="424" spans="1:25" ht="30" customHeight="1" x14ac:dyDescent="0.2">
      <c r="A424" s="130" t="s">
        <v>168</v>
      </c>
      <c r="B424" s="182" t="s">
        <v>56</v>
      </c>
      <c r="C424" s="32" t="s">
        <v>11</v>
      </c>
      <c r="D424" s="66" t="s">
        <v>227</v>
      </c>
      <c r="E424" s="63" t="s">
        <v>1673</v>
      </c>
      <c r="F424" s="173" t="s">
        <v>159</v>
      </c>
      <c r="G424" s="33" t="s">
        <v>52</v>
      </c>
      <c r="H424" s="33" t="s">
        <v>1899</v>
      </c>
      <c r="I424" s="34" t="s">
        <v>28</v>
      </c>
      <c r="J424" s="44"/>
      <c r="K424" s="35"/>
      <c r="L424" s="44"/>
      <c r="M424" s="35"/>
      <c r="N424" s="165"/>
      <c r="O424" s="145" t="s">
        <v>280</v>
      </c>
      <c r="P424" s="44"/>
      <c r="Q424" s="38" t="s">
        <v>1899</v>
      </c>
      <c r="R424" s="38" t="s">
        <v>2514</v>
      </c>
      <c r="S424" s="36" t="s">
        <v>8</v>
      </c>
      <c r="T424" s="8" t="s">
        <v>113</v>
      </c>
      <c r="U424" s="72"/>
      <c r="V424" s="190"/>
      <c r="W424" s="87" t="str">
        <f>VLOOKUP(TRIM(X424),X10:Y101,2,FALSE)</f>
        <v>Georg</v>
      </c>
      <c r="X424" s="78" t="str">
        <f t="shared" si="10"/>
        <v>6.2</v>
      </c>
      <c r="Y424" s="65"/>
    </row>
    <row r="425" spans="1:25" ht="30" customHeight="1" x14ac:dyDescent="0.2">
      <c r="A425" s="130" t="s">
        <v>168</v>
      </c>
      <c r="B425" s="182" t="s">
        <v>56</v>
      </c>
      <c r="C425" s="32" t="s">
        <v>11</v>
      </c>
      <c r="D425" s="66" t="s">
        <v>227</v>
      </c>
      <c r="E425" s="63" t="s">
        <v>1674</v>
      </c>
      <c r="F425" s="173" t="s">
        <v>159</v>
      </c>
      <c r="G425" s="33" t="s">
        <v>52</v>
      </c>
      <c r="H425" s="33" t="s">
        <v>1901</v>
      </c>
      <c r="I425" s="34" t="s">
        <v>28</v>
      </c>
      <c r="J425" s="44"/>
      <c r="K425" s="35"/>
      <c r="L425" s="44"/>
      <c r="M425" s="35"/>
      <c r="N425" s="165"/>
      <c r="O425" s="145" t="s">
        <v>280</v>
      </c>
      <c r="P425" s="44"/>
      <c r="Q425" s="38" t="s">
        <v>1901</v>
      </c>
      <c r="R425" s="38" t="s">
        <v>2515</v>
      </c>
      <c r="S425" s="36" t="s">
        <v>8</v>
      </c>
      <c r="T425" s="83" t="s">
        <v>113</v>
      </c>
      <c r="U425" s="72"/>
      <c r="V425" s="190"/>
      <c r="W425" s="87" t="str">
        <f>VLOOKUP(TRIM(X425),X10:Y101,2,FALSE)</f>
        <v>Georg</v>
      </c>
      <c r="X425" s="78" t="str">
        <f t="shared" si="10"/>
        <v>6.2</v>
      </c>
      <c r="Y425" s="65"/>
    </row>
    <row r="426" spans="1:25" ht="30" customHeight="1" x14ac:dyDescent="0.2">
      <c r="A426" s="130" t="s">
        <v>168</v>
      </c>
      <c r="B426" s="182" t="s">
        <v>56</v>
      </c>
      <c r="C426" s="32" t="s">
        <v>11</v>
      </c>
      <c r="D426" s="66" t="s">
        <v>227</v>
      </c>
      <c r="E426" s="63" t="s">
        <v>1675</v>
      </c>
      <c r="F426" s="173" t="s">
        <v>159</v>
      </c>
      <c r="G426" s="33" t="s">
        <v>52</v>
      </c>
      <c r="H426" s="33" t="s">
        <v>1902</v>
      </c>
      <c r="I426" s="34" t="s">
        <v>28</v>
      </c>
      <c r="J426" s="44"/>
      <c r="K426" s="35"/>
      <c r="L426" s="44"/>
      <c r="M426" s="35"/>
      <c r="N426" s="165"/>
      <c r="O426" s="145" t="s">
        <v>280</v>
      </c>
      <c r="P426" s="44"/>
      <c r="Q426" s="38" t="s">
        <v>1902</v>
      </c>
      <c r="R426" s="38" t="s">
        <v>2516</v>
      </c>
      <c r="S426" s="36" t="s">
        <v>8</v>
      </c>
      <c r="T426" s="8" t="s">
        <v>113</v>
      </c>
      <c r="U426" s="72"/>
      <c r="V426" s="190"/>
      <c r="W426" s="87" t="str">
        <f>VLOOKUP(TRIM(X426),X10:Y101,2,FALSE)</f>
        <v>Georg</v>
      </c>
      <c r="X426" s="78" t="str">
        <f t="shared" si="10"/>
        <v>6.2</v>
      </c>
      <c r="Y426" s="65"/>
    </row>
    <row r="427" spans="1:25" ht="30" customHeight="1" x14ac:dyDescent="0.2">
      <c r="A427" s="130" t="s">
        <v>168</v>
      </c>
      <c r="B427" s="182" t="s">
        <v>56</v>
      </c>
      <c r="C427" s="32" t="s">
        <v>11</v>
      </c>
      <c r="D427" s="66" t="s">
        <v>227</v>
      </c>
      <c r="E427" s="63" t="s">
        <v>1676</v>
      </c>
      <c r="F427" s="173" t="s">
        <v>159</v>
      </c>
      <c r="G427" s="33" t="s">
        <v>52</v>
      </c>
      <c r="H427" s="33" t="s">
        <v>1903</v>
      </c>
      <c r="I427" s="34" t="s">
        <v>28</v>
      </c>
      <c r="J427" s="44"/>
      <c r="K427" s="35"/>
      <c r="L427" s="44"/>
      <c r="M427" s="35"/>
      <c r="N427" s="165"/>
      <c r="O427" s="145" t="s">
        <v>280</v>
      </c>
      <c r="P427" s="44"/>
      <c r="Q427" s="38" t="s">
        <v>1903</v>
      </c>
      <c r="R427" s="38" t="s">
        <v>2517</v>
      </c>
      <c r="S427" s="36" t="s">
        <v>8</v>
      </c>
      <c r="T427" s="83" t="s">
        <v>113</v>
      </c>
      <c r="U427" s="72"/>
      <c r="V427" s="190"/>
      <c r="W427" s="87" t="str">
        <f>VLOOKUP(TRIM(X427),X10:Y101,2,FALSE)</f>
        <v>Georg</v>
      </c>
      <c r="X427" s="78" t="str">
        <f t="shared" si="10"/>
        <v>6.2</v>
      </c>
      <c r="Y427" s="65"/>
    </row>
    <row r="428" spans="1:25" ht="30" customHeight="1" x14ac:dyDescent="0.2">
      <c r="A428" s="130" t="s">
        <v>168</v>
      </c>
      <c r="B428" s="182" t="s">
        <v>56</v>
      </c>
      <c r="C428" s="32" t="s">
        <v>11</v>
      </c>
      <c r="D428" s="66" t="s">
        <v>227</v>
      </c>
      <c r="E428" s="63" t="s">
        <v>1677</v>
      </c>
      <c r="F428" s="173" t="s">
        <v>159</v>
      </c>
      <c r="G428" s="33" t="s">
        <v>52</v>
      </c>
      <c r="H428" s="33" t="s">
        <v>1904</v>
      </c>
      <c r="I428" s="34" t="s">
        <v>28</v>
      </c>
      <c r="J428" s="44"/>
      <c r="K428" s="35"/>
      <c r="L428" s="44"/>
      <c r="M428" s="35"/>
      <c r="N428" s="165"/>
      <c r="O428" s="145" t="s">
        <v>280</v>
      </c>
      <c r="P428" s="44"/>
      <c r="Q428" s="38" t="s">
        <v>1904</v>
      </c>
      <c r="R428" s="38" t="s">
        <v>2518</v>
      </c>
      <c r="S428" s="36" t="s">
        <v>8</v>
      </c>
      <c r="T428" s="8" t="s">
        <v>113</v>
      </c>
      <c r="U428" s="72"/>
      <c r="V428" s="190"/>
      <c r="W428" s="87" t="str">
        <f>VLOOKUP(TRIM(X428),X10:Y101,2,FALSE)</f>
        <v>Georg</v>
      </c>
      <c r="X428" s="78" t="str">
        <f t="shared" si="10"/>
        <v>6.2</v>
      </c>
      <c r="Y428" s="65"/>
    </row>
    <row r="429" spans="1:25" ht="30" customHeight="1" x14ac:dyDescent="0.2">
      <c r="A429" s="130" t="s">
        <v>168</v>
      </c>
      <c r="B429" s="182" t="s">
        <v>56</v>
      </c>
      <c r="C429" s="32" t="s">
        <v>11</v>
      </c>
      <c r="D429" s="66" t="s">
        <v>227</v>
      </c>
      <c r="E429" s="63" t="s">
        <v>1678</v>
      </c>
      <c r="F429" s="173" t="s">
        <v>159</v>
      </c>
      <c r="G429" s="33" t="s">
        <v>52</v>
      </c>
      <c r="H429" s="33" t="s">
        <v>1905</v>
      </c>
      <c r="I429" s="34" t="s">
        <v>28</v>
      </c>
      <c r="J429" s="44"/>
      <c r="K429" s="35"/>
      <c r="L429" s="44"/>
      <c r="M429" s="35"/>
      <c r="N429" s="165"/>
      <c r="O429" s="145" t="s">
        <v>280</v>
      </c>
      <c r="P429" s="44"/>
      <c r="Q429" s="38" t="s">
        <v>1905</v>
      </c>
      <c r="R429" s="38" t="s">
        <v>2519</v>
      </c>
      <c r="S429" s="36" t="s">
        <v>8</v>
      </c>
      <c r="T429" s="83" t="s">
        <v>113</v>
      </c>
      <c r="U429" s="72"/>
      <c r="V429" s="190"/>
      <c r="W429" s="87" t="str">
        <f>VLOOKUP(TRIM(X429),X10:Y101,2,FALSE)</f>
        <v>Georg</v>
      </c>
      <c r="X429" s="78" t="str">
        <f t="shared" si="10"/>
        <v>6.2</v>
      </c>
      <c r="Y429" s="65"/>
    </row>
    <row r="430" spans="1:25" ht="30" customHeight="1" x14ac:dyDescent="0.2">
      <c r="A430" s="130" t="s">
        <v>168</v>
      </c>
      <c r="B430" s="182" t="s">
        <v>56</v>
      </c>
      <c r="C430" s="32" t="s">
        <v>11</v>
      </c>
      <c r="D430" s="66" t="s">
        <v>230</v>
      </c>
      <c r="E430" s="63" t="s">
        <v>1679</v>
      </c>
      <c r="F430" s="173" t="s">
        <v>160</v>
      </c>
      <c r="G430" s="33" t="s">
        <v>52</v>
      </c>
      <c r="H430" s="33" t="s">
        <v>1801</v>
      </c>
      <c r="I430" s="34" t="s">
        <v>130</v>
      </c>
      <c r="J430" s="44"/>
      <c r="K430" s="35"/>
      <c r="L430" s="44"/>
      <c r="M430" s="35"/>
      <c r="N430" s="165"/>
      <c r="O430" s="145" t="s">
        <v>980</v>
      </c>
      <c r="P430" s="44"/>
      <c r="Q430" s="38" t="s">
        <v>1918</v>
      </c>
      <c r="R430" s="38" t="s">
        <v>2520</v>
      </c>
      <c r="S430" s="36" t="s">
        <v>8</v>
      </c>
      <c r="T430" s="8" t="s">
        <v>1798</v>
      </c>
      <c r="U430" s="72"/>
      <c r="V430" s="190"/>
      <c r="W430" s="87" t="str">
        <f>VLOOKUP(TRIM(X430),X10:Y101,2,FALSE)</f>
        <v>Georg</v>
      </c>
      <c r="X430" s="78" t="str">
        <f t="shared" si="10"/>
        <v>6.5</v>
      </c>
      <c r="Y430" s="65"/>
    </row>
    <row r="431" spans="1:25" ht="30" customHeight="1" x14ac:dyDescent="0.2">
      <c r="A431" s="130" t="s">
        <v>168</v>
      </c>
      <c r="B431" s="182" t="s">
        <v>2548</v>
      </c>
      <c r="C431" s="32" t="s">
        <v>11</v>
      </c>
      <c r="D431" s="66" t="s">
        <v>265</v>
      </c>
      <c r="E431" s="63" t="s">
        <v>1680</v>
      </c>
      <c r="F431" s="173" t="s">
        <v>21</v>
      </c>
      <c r="G431" s="33" t="s">
        <v>52</v>
      </c>
      <c r="H431" s="33" t="s">
        <v>2521</v>
      </c>
      <c r="I431" s="34" t="s">
        <v>123</v>
      </c>
      <c r="J431" s="44"/>
      <c r="K431" s="35"/>
      <c r="L431" s="44"/>
      <c r="M431" s="35"/>
      <c r="N431" s="165"/>
      <c r="O431" s="145" t="s">
        <v>980</v>
      </c>
      <c r="P431" s="44" t="s">
        <v>2111</v>
      </c>
      <c r="Q431" s="38" t="s">
        <v>2112</v>
      </c>
      <c r="R431" s="38" t="s">
        <v>2522</v>
      </c>
      <c r="S431" s="36" t="s">
        <v>8</v>
      </c>
      <c r="T431" s="83" t="s">
        <v>1054</v>
      </c>
      <c r="U431" s="72"/>
      <c r="V431" s="190"/>
      <c r="W431" s="87" t="str">
        <f>VLOOKUP(TRIM(X431),X10:Y101,2,FALSE)</f>
        <v>Georg</v>
      </c>
      <c r="X431" s="78" t="str">
        <f t="shared" si="10"/>
        <v>6.8</v>
      </c>
      <c r="Y431" s="65"/>
    </row>
    <row r="432" spans="1:25" ht="30" customHeight="1" x14ac:dyDescent="0.2">
      <c r="A432" s="130" t="s">
        <v>168</v>
      </c>
      <c r="B432" s="182" t="s">
        <v>2336</v>
      </c>
      <c r="C432" s="32" t="s">
        <v>11</v>
      </c>
      <c r="D432" s="66" t="s">
        <v>144</v>
      </c>
      <c r="E432" s="63" t="s">
        <v>1681</v>
      </c>
      <c r="F432" s="173" t="s">
        <v>53</v>
      </c>
      <c r="G432" s="33" t="s">
        <v>52</v>
      </c>
      <c r="H432" s="33" t="s">
        <v>2523</v>
      </c>
      <c r="I432" s="34" t="s">
        <v>2326</v>
      </c>
      <c r="J432" s="44" t="s">
        <v>204</v>
      </c>
      <c r="K432" s="35">
        <v>3657</v>
      </c>
      <c r="L432" s="44" t="s">
        <v>6</v>
      </c>
      <c r="M432" s="35" t="s">
        <v>5</v>
      </c>
      <c r="N432" s="165" t="s">
        <v>2081</v>
      </c>
      <c r="O432" s="145" t="s">
        <v>198</v>
      </c>
      <c r="P432" s="44" t="s">
        <v>952</v>
      </c>
      <c r="Q432" s="38" t="s">
        <v>2328</v>
      </c>
      <c r="R432" s="38" t="s">
        <v>2524</v>
      </c>
      <c r="S432" s="36" t="s">
        <v>8</v>
      </c>
      <c r="T432" s="8" t="s">
        <v>356</v>
      </c>
      <c r="U432" s="72"/>
      <c r="V432" s="190"/>
      <c r="W432" s="87" t="str">
        <f>VLOOKUP(TRIM(X432),X10:Y101,2,FALSE)</f>
        <v>Georg</v>
      </c>
      <c r="X432" s="78" t="str">
        <f t="shared" si="10"/>
        <v>17</v>
      </c>
      <c r="Y432" s="65"/>
    </row>
    <row r="433" spans="1:25" ht="30" customHeight="1" x14ac:dyDescent="0.2">
      <c r="A433" s="130" t="s">
        <v>168</v>
      </c>
      <c r="B433" s="182" t="s">
        <v>2335</v>
      </c>
      <c r="C433" s="32" t="s">
        <v>11</v>
      </c>
      <c r="D433" s="66" t="s">
        <v>144</v>
      </c>
      <c r="E433" s="63" t="s">
        <v>1682</v>
      </c>
      <c r="F433" s="173" t="s">
        <v>53</v>
      </c>
      <c r="G433" s="33" t="s">
        <v>52</v>
      </c>
      <c r="H433" s="33" t="s">
        <v>2523</v>
      </c>
      <c r="I433" s="34" t="s">
        <v>2326</v>
      </c>
      <c r="J433" s="44" t="s">
        <v>963</v>
      </c>
      <c r="K433" s="35">
        <v>72</v>
      </c>
      <c r="L433" s="44" t="s">
        <v>6</v>
      </c>
      <c r="M433" s="35" t="s">
        <v>5</v>
      </c>
      <c r="N433" s="165" t="s">
        <v>1213</v>
      </c>
      <c r="O433" s="145" t="s">
        <v>198</v>
      </c>
      <c r="P433" s="44" t="s">
        <v>952</v>
      </c>
      <c r="Q433" s="38" t="s">
        <v>2327</v>
      </c>
      <c r="R433" s="38" t="s">
        <v>2525</v>
      </c>
      <c r="S433" s="36" t="s">
        <v>8</v>
      </c>
      <c r="T433" s="83" t="s">
        <v>356</v>
      </c>
      <c r="U433" s="72"/>
      <c r="V433" s="190"/>
      <c r="W433" s="87" t="str">
        <f>VLOOKUP(TRIM(X433),X10:Y101,2,FALSE)</f>
        <v>Georg</v>
      </c>
      <c r="X433" s="78" t="str">
        <f t="shared" si="10"/>
        <v>17</v>
      </c>
      <c r="Y433" s="65"/>
    </row>
    <row r="434" spans="1:25" ht="30" customHeight="1" x14ac:dyDescent="0.2">
      <c r="A434" s="130" t="s">
        <v>168</v>
      </c>
      <c r="B434" s="182" t="s">
        <v>56</v>
      </c>
      <c r="C434" s="32" t="s">
        <v>11</v>
      </c>
      <c r="D434" s="66" t="s">
        <v>228</v>
      </c>
      <c r="E434" s="63" t="s">
        <v>1683</v>
      </c>
      <c r="F434" s="173" t="s">
        <v>163</v>
      </c>
      <c r="G434" s="33" t="s">
        <v>52</v>
      </c>
      <c r="H434" s="33" t="s">
        <v>1886</v>
      </c>
      <c r="I434" s="34" t="s">
        <v>28</v>
      </c>
      <c r="J434" s="44"/>
      <c r="K434" s="35"/>
      <c r="L434" s="44"/>
      <c r="M434" s="35"/>
      <c r="N434" s="165"/>
      <c r="O434" s="145" t="s">
        <v>280</v>
      </c>
      <c r="P434" s="44" t="s">
        <v>1469</v>
      </c>
      <c r="Q434" s="38" t="s">
        <v>1886</v>
      </c>
      <c r="R434" s="38" t="s">
        <v>2526</v>
      </c>
      <c r="S434" s="36" t="s">
        <v>8</v>
      </c>
      <c r="T434" s="8" t="s">
        <v>113</v>
      </c>
      <c r="U434" s="72"/>
      <c r="V434" s="190"/>
      <c r="W434" s="87" t="str">
        <f>VLOOKUP(TRIM(X434),X10:Y101,2,FALSE)</f>
        <v>Georg</v>
      </c>
      <c r="X434" s="78" t="str">
        <f t="shared" si="10"/>
        <v>6.3</v>
      </c>
      <c r="Y434" s="65"/>
    </row>
    <row r="435" spans="1:25" ht="30" customHeight="1" x14ac:dyDescent="0.2">
      <c r="A435" s="130" t="s">
        <v>168</v>
      </c>
      <c r="B435" s="182" t="s">
        <v>56</v>
      </c>
      <c r="C435" s="32" t="s">
        <v>11</v>
      </c>
      <c r="D435" s="66" t="s">
        <v>228</v>
      </c>
      <c r="E435" s="63" t="s">
        <v>1684</v>
      </c>
      <c r="F435" s="173" t="s">
        <v>163</v>
      </c>
      <c r="G435" s="33" t="s">
        <v>52</v>
      </c>
      <c r="H435" s="33" t="s">
        <v>1887</v>
      </c>
      <c r="I435" s="34" t="s">
        <v>28</v>
      </c>
      <c r="J435" s="44"/>
      <c r="K435" s="35"/>
      <c r="L435" s="44"/>
      <c r="M435" s="35"/>
      <c r="N435" s="165"/>
      <c r="O435" s="145" t="s">
        <v>280</v>
      </c>
      <c r="P435" s="44" t="s">
        <v>1467</v>
      </c>
      <c r="Q435" s="38" t="s">
        <v>1887</v>
      </c>
      <c r="R435" s="38" t="s">
        <v>2527</v>
      </c>
      <c r="S435" s="36" t="s">
        <v>8</v>
      </c>
      <c r="T435" s="83" t="s">
        <v>113</v>
      </c>
      <c r="U435" s="72"/>
      <c r="V435" s="190"/>
      <c r="W435" s="87" t="str">
        <f>VLOOKUP(TRIM(X435),X10:Y101,2,FALSE)</f>
        <v>Georg</v>
      </c>
      <c r="X435" s="78" t="str">
        <f t="shared" si="10"/>
        <v>6.3</v>
      </c>
      <c r="Y435" s="65"/>
    </row>
    <row r="436" spans="1:25" ht="30" customHeight="1" x14ac:dyDescent="0.2">
      <c r="A436" s="130" t="s">
        <v>168</v>
      </c>
      <c r="B436" s="182" t="s">
        <v>56</v>
      </c>
      <c r="C436" s="32" t="s">
        <v>11</v>
      </c>
      <c r="D436" s="66" t="s">
        <v>228</v>
      </c>
      <c r="E436" s="63" t="s">
        <v>1685</v>
      </c>
      <c r="F436" s="173" t="s">
        <v>163</v>
      </c>
      <c r="G436" s="33" t="s">
        <v>52</v>
      </c>
      <c r="H436" s="33" t="s">
        <v>1888</v>
      </c>
      <c r="I436" s="34" t="s">
        <v>28</v>
      </c>
      <c r="J436" s="44"/>
      <c r="K436" s="35"/>
      <c r="L436" s="44"/>
      <c r="M436" s="35"/>
      <c r="N436" s="165"/>
      <c r="O436" s="145" t="s">
        <v>280</v>
      </c>
      <c r="P436" s="44" t="s">
        <v>1464</v>
      </c>
      <c r="Q436" s="38" t="s">
        <v>1888</v>
      </c>
      <c r="R436" s="38" t="s">
        <v>2528</v>
      </c>
      <c r="S436" s="36" t="s">
        <v>8</v>
      </c>
      <c r="T436" s="8" t="s">
        <v>113</v>
      </c>
      <c r="U436" s="72"/>
      <c r="V436" s="190"/>
      <c r="W436" s="87" t="str">
        <f>VLOOKUP(TRIM(X436),X10:Y101,2,FALSE)</f>
        <v>Georg</v>
      </c>
      <c r="X436" s="78" t="str">
        <f t="shared" si="10"/>
        <v>6.3</v>
      </c>
      <c r="Y436" s="65"/>
    </row>
    <row r="437" spans="1:25" ht="30" customHeight="1" x14ac:dyDescent="0.2">
      <c r="A437" s="130" t="s">
        <v>168</v>
      </c>
      <c r="B437" s="182" t="s">
        <v>56</v>
      </c>
      <c r="C437" s="32" t="s">
        <v>11</v>
      </c>
      <c r="D437" s="66" t="s">
        <v>228</v>
      </c>
      <c r="E437" s="63" t="s">
        <v>1686</v>
      </c>
      <c r="F437" s="173" t="s">
        <v>163</v>
      </c>
      <c r="G437" s="33" t="s">
        <v>52</v>
      </c>
      <c r="H437" s="33" t="s">
        <v>1889</v>
      </c>
      <c r="I437" s="34" t="s">
        <v>28</v>
      </c>
      <c r="J437" s="44"/>
      <c r="K437" s="35"/>
      <c r="L437" s="44"/>
      <c r="M437" s="35"/>
      <c r="N437" s="165"/>
      <c r="O437" s="145" t="s">
        <v>280</v>
      </c>
      <c r="P437" s="44" t="s">
        <v>1472</v>
      </c>
      <c r="Q437" s="38" t="s">
        <v>1889</v>
      </c>
      <c r="R437" s="38" t="s">
        <v>2529</v>
      </c>
      <c r="S437" s="36" t="s">
        <v>8</v>
      </c>
      <c r="T437" s="83" t="s">
        <v>113</v>
      </c>
      <c r="U437" s="72"/>
      <c r="V437" s="190"/>
      <c r="W437" s="87" t="str">
        <f>VLOOKUP(TRIM(X437),X10:Y101,2,FALSE)</f>
        <v>Georg</v>
      </c>
      <c r="X437" s="78" t="str">
        <f t="shared" si="10"/>
        <v>6.3</v>
      </c>
      <c r="Y437" s="65"/>
    </row>
    <row r="438" spans="1:25" ht="30" customHeight="1" x14ac:dyDescent="0.2">
      <c r="A438" s="130" t="s">
        <v>168</v>
      </c>
      <c r="B438" s="182" t="s">
        <v>56</v>
      </c>
      <c r="C438" s="32" t="s">
        <v>11</v>
      </c>
      <c r="D438" s="66" t="s">
        <v>228</v>
      </c>
      <c r="E438" s="63" t="s">
        <v>1687</v>
      </c>
      <c r="F438" s="173" t="s">
        <v>163</v>
      </c>
      <c r="G438" s="33" t="s">
        <v>52</v>
      </c>
      <c r="H438" s="33" t="s">
        <v>1890</v>
      </c>
      <c r="I438" s="34" t="s">
        <v>28</v>
      </c>
      <c r="J438" s="44"/>
      <c r="K438" s="35"/>
      <c r="L438" s="44"/>
      <c r="M438" s="35"/>
      <c r="N438" s="165"/>
      <c r="O438" s="145" t="s">
        <v>280</v>
      </c>
      <c r="P438" s="44" t="s">
        <v>1468</v>
      </c>
      <c r="Q438" s="38" t="s">
        <v>1890</v>
      </c>
      <c r="R438" s="38" t="s">
        <v>2530</v>
      </c>
      <c r="S438" s="36" t="s">
        <v>8</v>
      </c>
      <c r="T438" s="8" t="s">
        <v>113</v>
      </c>
      <c r="U438" s="72"/>
      <c r="V438" s="190"/>
      <c r="W438" s="87" t="str">
        <f>VLOOKUP(TRIM(X438),X10:Y101,2,FALSE)</f>
        <v>Georg</v>
      </c>
      <c r="X438" s="78" t="str">
        <f t="shared" si="10"/>
        <v>6.3</v>
      </c>
      <c r="Y438" s="65"/>
    </row>
    <row r="439" spans="1:25" ht="30" customHeight="1" x14ac:dyDescent="0.2">
      <c r="A439" s="130" t="s">
        <v>168</v>
      </c>
      <c r="B439" s="182" t="s">
        <v>56</v>
      </c>
      <c r="C439" s="32" t="s">
        <v>11</v>
      </c>
      <c r="D439" s="66" t="s">
        <v>228</v>
      </c>
      <c r="E439" s="63" t="s">
        <v>1688</v>
      </c>
      <c r="F439" s="173" t="s">
        <v>163</v>
      </c>
      <c r="G439" s="33" t="s">
        <v>52</v>
      </c>
      <c r="H439" s="33" t="s">
        <v>1891</v>
      </c>
      <c r="I439" s="34" t="s">
        <v>28</v>
      </c>
      <c r="J439" s="44"/>
      <c r="K439" s="35"/>
      <c r="L439" s="44"/>
      <c r="M439" s="35"/>
      <c r="N439" s="165"/>
      <c r="O439" s="145" t="s">
        <v>280</v>
      </c>
      <c r="P439" s="44" t="s">
        <v>1458</v>
      </c>
      <c r="Q439" s="38" t="s">
        <v>1891</v>
      </c>
      <c r="R439" s="38" t="s">
        <v>2531</v>
      </c>
      <c r="S439" s="36" t="s">
        <v>8</v>
      </c>
      <c r="T439" s="83" t="s">
        <v>113</v>
      </c>
      <c r="U439" s="72"/>
      <c r="V439" s="190"/>
      <c r="W439" s="87" t="str">
        <f>VLOOKUP(TRIM(X439),X10:Y101,2,FALSE)</f>
        <v>Georg</v>
      </c>
      <c r="X439" s="78" t="str">
        <f t="shared" si="10"/>
        <v>6.3</v>
      </c>
      <c r="Y439" s="65"/>
    </row>
    <row r="440" spans="1:25" ht="30" customHeight="1" x14ac:dyDescent="0.2">
      <c r="A440" s="130" t="s">
        <v>168</v>
      </c>
      <c r="B440" s="182" t="s">
        <v>56</v>
      </c>
      <c r="C440" s="32" t="s">
        <v>11</v>
      </c>
      <c r="D440" s="66" t="s">
        <v>228</v>
      </c>
      <c r="E440" s="63" t="s">
        <v>1689</v>
      </c>
      <c r="F440" s="173" t="s">
        <v>163</v>
      </c>
      <c r="G440" s="33" t="s">
        <v>52</v>
      </c>
      <c r="H440" s="33" t="s">
        <v>1892</v>
      </c>
      <c r="I440" s="34" t="s">
        <v>28</v>
      </c>
      <c r="J440" s="44"/>
      <c r="K440" s="35"/>
      <c r="L440" s="44"/>
      <c r="M440" s="35"/>
      <c r="N440" s="165"/>
      <c r="O440" s="145" t="s">
        <v>280</v>
      </c>
      <c r="P440" s="44" t="s">
        <v>1465</v>
      </c>
      <c r="Q440" s="38" t="s">
        <v>1892</v>
      </c>
      <c r="R440" s="38" t="s">
        <v>2532</v>
      </c>
      <c r="S440" s="36" t="s">
        <v>8</v>
      </c>
      <c r="T440" s="8" t="s">
        <v>113</v>
      </c>
      <c r="U440" s="72"/>
      <c r="V440" s="190"/>
      <c r="W440" s="87" t="str">
        <f>VLOOKUP(TRIM(X440),X10:Y101,2,FALSE)</f>
        <v>Georg</v>
      </c>
      <c r="X440" s="78" t="str">
        <f t="shared" si="10"/>
        <v>6.3</v>
      </c>
      <c r="Y440" s="65"/>
    </row>
    <row r="441" spans="1:25" ht="30" customHeight="1" x14ac:dyDescent="0.2">
      <c r="A441" s="130" t="s">
        <v>168</v>
      </c>
      <c r="B441" s="182" t="s">
        <v>56</v>
      </c>
      <c r="C441" s="32" t="s">
        <v>11</v>
      </c>
      <c r="D441" s="66" t="s">
        <v>228</v>
      </c>
      <c r="E441" s="63" t="s">
        <v>1690</v>
      </c>
      <c r="F441" s="173" t="s">
        <v>163</v>
      </c>
      <c r="G441" s="33" t="s">
        <v>52</v>
      </c>
      <c r="H441" s="33" t="s">
        <v>1893</v>
      </c>
      <c r="I441" s="34" t="s">
        <v>28</v>
      </c>
      <c r="J441" s="44"/>
      <c r="K441" s="35"/>
      <c r="L441" s="44"/>
      <c r="M441" s="35"/>
      <c r="N441" s="165"/>
      <c r="O441" s="145" t="s">
        <v>280</v>
      </c>
      <c r="P441" s="44" t="s">
        <v>1470</v>
      </c>
      <c r="Q441" s="38" t="s">
        <v>1893</v>
      </c>
      <c r="R441" s="38" t="s">
        <v>2533</v>
      </c>
      <c r="S441" s="36" t="s">
        <v>8</v>
      </c>
      <c r="T441" s="83" t="s">
        <v>113</v>
      </c>
      <c r="U441" s="72"/>
      <c r="V441" s="190"/>
      <c r="W441" s="87" t="str">
        <f>VLOOKUP(TRIM(X441),X10:Y101,2,FALSE)</f>
        <v>Georg</v>
      </c>
      <c r="X441" s="78" t="str">
        <f t="shared" si="10"/>
        <v>6.3</v>
      </c>
      <c r="Y441" s="65"/>
    </row>
    <row r="442" spans="1:25" ht="30" customHeight="1" x14ac:dyDescent="0.2">
      <c r="A442" s="130" t="s">
        <v>168</v>
      </c>
      <c r="B442" s="182" t="s">
        <v>56</v>
      </c>
      <c r="C442" s="32" t="s">
        <v>11</v>
      </c>
      <c r="D442" s="66" t="s">
        <v>228</v>
      </c>
      <c r="E442" s="63" t="s">
        <v>1691</v>
      </c>
      <c r="F442" s="173" t="s">
        <v>163</v>
      </c>
      <c r="G442" s="33" t="s">
        <v>52</v>
      </c>
      <c r="H442" s="33" t="s">
        <v>1894</v>
      </c>
      <c r="I442" s="34" t="s">
        <v>28</v>
      </c>
      <c r="J442" s="44"/>
      <c r="K442" s="35"/>
      <c r="L442" s="44"/>
      <c r="M442" s="35"/>
      <c r="N442" s="165"/>
      <c r="O442" s="145" t="s">
        <v>280</v>
      </c>
      <c r="P442" s="44" t="s">
        <v>1471</v>
      </c>
      <c r="Q442" s="38" t="s">
        <v>1894</v>
      </c>
      <c r="R442" s="38" t="s">
        <v>2534</v>
      </c>
      <c r="S442" s="36" t="s">
        <v>8</v>
      </c>
      <c r="T442" s="8" t="s">
        <v>113</v>
      </c>
      <c r="U442" s="72"/>
      <c r="V442" s="190"/>
      <c r="W442" s="87" t="str">
        <f>VLOOKUP(TRIM(X442),X10:Y101,2,FALSE)</f>
        <v>Georg</v>
      </c>
      <c r="X442" s="78" t="str">
        <f t="shared" si="10"/>
        <v>6.3</v>
      </c>
      <c r="Y442" s="65"/>
    </row>
    <row r="443" spans="1:25" ht="30" customHeight="1" x14ac:dyDescent="0.2">
      <c r="A443" s="130" t="s">
        <v>168</v>
      </c>
      <c r="B443" s="182" t="s">
        <v>56</v>
      </c>
      <c r="C443" s="32" t="s">
        <v>11</v>
      </c>
      <c r="D443" s="66" t="s">
        <v>227</v>
      </c>
      <c r="E443" s="63" t="s">
        <v>1692</v>
      </c>
      <c r="F443" s="173" t="s">
        <v>159</v>
      </c>
      <c r="G443" s="33" t="s">
        <v>52</v>
      </c>
      <c r="H443" s="33" t="s">
        <v>1897</v>
      </c>
      <c r="I443" s="34" t="s">
        <v>28</v>
      </c>
      <c r="J443" s="44"/>
      <c r="K443" s="35"/>
      <c r="L443" s="44"/>
      <c r="M443" s="35"/>
      <c r="N443" s="165"/>
      <c r="O443" s="145" t="s">
        <v>280</v>
      </c>
      <c r="P443" s="44"/>
      <c r="Q443" s="38" t="s">
        <v>1897</v>
      </c>
      <c r="R443" s="38" t="s">
        <v>2535</v>
      </c>
      <c r="S443" s="36" t="s">
        <v>8</v>
      </c>
      <c r="T443" s="83" t="s">
        <v>113</v>
      </c>
      <c r="U443" s="72"/>
      <c r="V443" s="190"/>
      <c r="W443" s="87" t="str">
        <f>VLOOKUP(TRIM(X443),X10:Y101,2,FALSE)</f>
        <v>Georg</v>
      </c>
      <c r="X443" s="78" t="str">
        <f t="shared" si="10"/>
        <v>6.2</v>
      </c>
      <c r="Y443" s="65"/>
    </row>
    <row r="444" spans="1:25" ht="30" customHeight="1" x14ac:dyDescent="0.2">
      <c r="A444" s="130" t="s">
        <v>168</v>
      </c>
      <c r="B444" s="182" t="s">
        <v>56</v>
      </c>
      <c r="C444" s="32" t="s">
        <v>11</v>
      </c>
      <c r="D444" s="66" t="s">
        <v>227</v>
      </c>
      <c r="E444" s="63" t="s">
        <v>1693</v>
      </c>
      <c r="F444" s="173" t="s">
        <v>159</v>
      </c>
      <c r="G444" s="33" t="s">
        <v>52</v>
      </c>
      <c r="H444" s="33" t="s">
        <v>1900</v>
      </c>
      <c r="I444" s="34" t="s">
        <v>28</v>
      </c>
      <c r="J444" s="44"/>
      <c r="K444" s="35"/>
      <c r="L444" s="44"/>
      <c r="M444" s="35"/>
      <c r="N444" s="165"/>
      <c r="O444" s="145" t="s">
        <v>280</v>
      </c>
      <c r="P444" s="44"/>
      <c r="Q444" s="38" t="s">
        <v>1900</v>
      </c>
      <c r="R444" s="38" t="s">
        <v>2536</v>
      </c>
      <c r="S444" s="36" t="s">
        <v>8</v>
      </c>
      <c r="T444" s="8" t="s">
        <v>113</v>
      </c>
      <c r="U444" s="72"/>
      <c r="V444" s="190"/>
      <c r="W444" s="87" t="str">
        <f>VLOOKUP(TRIM(X444),X10:Y101,2,FALSE)</f>
        <v>Georg</v>
      </c>
      <c r="X444" s="78" t="str">
        <f t="shared" si="10"/>
        <v>6.2</v>
      </c>
      <c r="Y444" s="65"/>
    </row>
    <row r="445" spans="1:25" ht="30" customHeight="1" x14ac:dyDescent="0.2">
      <c r="A445" s="130" t="s">
        <v>168</v>
      </c>
      <c r="B445" s="182" t="s">
        <v>56</v>
      </c>
      <c r="C445" s="32" t="s">
        <v>11</v>
      </c>
      <c r="D445" s="66" t="s">
        <v>227</v>
      </c>
      <c r="E445" s="63" t="s">
        <v>1694</v>
      </c>
      <c r="F445" s="173" t="s">
        <v>159</v>
      </c>
      <c r="G445" s="33" t="s">
        <v>52</v>
      </c>
      <c r="H445" s="33" t="s">
        <v>1906</v>
      </c>
      <c r="I445" s="34" t="s">
        <v>28</v>
      </c>
      <c r="J445" s="44"/>
      <c r="K445" s="35"/>
      <c r="L445" s="44"/>
      <c r="M445" s="35"/>
      <c r="N445" s="165"/>
      <c r="O445" s="145" t="s">
        <v>280</v>
      </c>
      <c r="P445" s="44"/>
      <c r="Q445" s="38" t="s">
        <v>1906</v>
      </c>
      <c r="R445" s="38" t="s">
        <v>2537</v>
      </c>
      <c r="S445" s="36" t="s">
        <v>8</v>
      </c>
      <c r="T445" s="83" t="s">
        <v>113</v>
      </c>
      <c r="U445" s="72"/>
      <c r="V445" s="190"/>
      <c r="W445" s="87" t="str">
        <f>VLOOKUP(TRIM(X445),X10:Y101,2,FALSE)</f>
        <v>Georg</v>
      </c>
      <c r="X445" s="78" t="str">
        <f t="shared" si="10"/>
        <v>6.2</v>
      </c>
      <c r="Y445" s="65"/>
    </row>
    <row r="446" spans="1:25" ht="30" customHeight="1" x14ac:dyDescent="0.2">
      <c r="A446" s="130" t="s">
        <v>168</v>
      </c>
      <c r="B446" s="182" t="s">
        <v>56</v>
      </c>
      <c r="C446" s="32" t="s">
        <v>11</v>
      </c>
      <c r="D446" s="66" t="s">
        <v>227</v>
      </c>
      <c r="E446" s="63" t="s">
        <v>1695</v>
      </c>
      <c r="F446" s="173" t="s">
        <v>159</v>
      </c>
      <c r="G446" s="33" t="s">
        <v>52</v>
      </c>
      <c r="H446" s="33" t="s">
        <v>2549</v>
      </c>
      <c r="I446" s="34" t="s">
        <v>130</v>
      </c>
      <c r="J446" s="44"/>
      <c r="K446" s="35"/>
      <c r="L446" s="44"/>
      <c r="M446" s="35"/>
      <c r="N446" s="165"/>
      <c r="O446" s="145" t="s">
        <v>280</v>
      </c>
      <c r="P446" s="44"/>
      <c r="Q446" s="38" t="s">
        <v>1917</v>
      </c>
      <c r="R446" s="38" t="s">
        <v>2539</v>
      </c>
      <c r="S446" s="36" t="s">
        <v>8</v>
      </c>
      <c r="T446" s="8" t="s">
        <v>1798</v>
      </c>
      <c r="U446" s="72"/>
      <c r="V446" s="190"/>
      <c r="W446" s="87" t="str">
        <f>VLOOKUP(TRIM(X446),X10:Y101,2,FALSE)</f>
        <v>Georg</v>
      </c>
      <c r="X446" s="78" t="str">
        <f t="shared" si="10"/>
        <v>6.2</v>
      </c>
      <c r="Y446" s="65"/>
    </row>
    <row r="447" spans="1:25" ht="30" customHeight="1" x14ac:dyDescent="0.2">
      <c r="A447" s="130" t="s">
        <v>168</v>
      </c>
      <c r="B447" s="182" t="s">
        <v>56</v>
      </c>
      <c r="C447" s="32" t="s">
        <v>11</v>
      </c>
      <c r="D447" s="66" t="s">
        <v>228</v>
      </c>
      <c r="E447" s="63" t="s">
        <v>1696</v>
      </c>
      <c r="F447" s="173" t="s">
        <v>163</v>
      </c>
      <c r="G447" s="33" t="s">
        <v>52</v>
      </c>
      <c r="H447" s="33" t="s">
        <v>2451</v>
      </c>
      <c r="I447" s="34" t="s">
        <v>293</v>
      </c>
      <c r="J447" s="44"/>
      <c r="K447" s="35"/>
      <c r="L447" s="44"/>
      <c r="M447" s="35"/>
      <c r="N447" s="165"/>
      <c r="O447" s="145" t="s">
        <v>280</v>
      </c>
      <c r="P447" s="44" t="s">
        <v>1462</v>
      </c>
      <c r="Q447" s="38" t="s">
        <v>2340</v>
      </c>
      <c r="R447" s="38" t="s">
        <v>2540</v>
      </c>
      <c r="S447" s="36" t="s">
        <v>8</v>
      </c>
      <c r="T447" s="83" t="s">
        <v>1430</v>
      </c>
      <c r="U447" s="72"/>
      <c r="V447" s="190"/>
      <c r="W447" s="87" t="str">
        <f>VLOOKUP(TRIM(X447),X10:Y101,2,FALSE)</f>
        <v>Georg</v>
      </c>
      <c r="X447" s="78" t="str">
        <f t="shared" si="10"/>
        <v>6.3</v>
      </c>
      <c r="Y447" s="65"/>
    </row>
    <row r="448" spans="1:25" ht="30" customHeight="1" x14ac:dyDescent="0.2">
      <c r="A448" s="130" t="s">
        <v>168</v>
      </c>
      <c r="B448" s="182" t="s">
        <v>2310</v>
      </c>
      <c r="C448" s="32" t="s">
        <v>11</v>
      </c>
      <c r="D448" s="66" t="s">
        <v>144</v>
      </c>
      <c r="E448" s="63" t="s">
        <v>1697</v>
      </c>
      <c r="F448" s="173" t="s">
        <v>53</v>
      </c>
      <c r="G448" s="33" t="s">
        <v>52</v>
      </c>
      <c r="H448" s="33" t="s">
        <v>2299</v>
      </c>
      <c r="I448" s="34" t="s">
        <v>2544</v>
      </c>
      <c r="J448" s="44" t="s">
        <v>1042</v>
      </c>
      <c r="K448" s="35">
        <v>751</v>
      </c>
      <c r="L448" s="44" t="s">
        <v>26</v>
      </c>
      <c r="M448" s="35" t="s">
        <v>5</v>
      </c>
      <c r="N448" s="165" t="s">
        <v>2081</v>
      </c>
      <c r="O448" s="145" t="s">
        <v>198</v>
      </c>
      <c r="P448" s="44" t="s">
        <v>357</v>
      </c>
      <c r="Q448" s="38" t="s">
        <v>2301</v>
      </c>
      <c r="R448" s="38" t="s">
        <v>2541</v>
      </c>
      <c r="S448" s="36" t="s">
        <v>8</v>
      </c>
      <c r="T448" s="8" t="s">
        <v>2302</v>
      </c>
      <c r="U448" s="72"/>
      <c r="V448" s="190"/>
      <c r="W448" s="87" t="str">
        <f>VLOOKUP(TRIM(X448),X10:Y101,2,FALSE)</f>
        <v>Georg</v>
      </c>
      <c r="X448" s="78" t="str">
        <f t="shared" si="10"/>
        <v>17</v>
      </c>
      <c r="Y448" s="65"/>
    </row>
    <row r="449" spans="1:25" ht="30" customHeight="1" x14ac:dyDescent="0.2">
      <c r="A449" s="130" t="s">
        <v>168</v>
      </c>
      <c r="B449" s="182" t="s">
        <v>56</v>
      </c>
      <c r="C449" s="32" t="s">
        <v>11</v>
      </c>
      <c r="D449" s="66" t="s">
        <v>1</v>
      </c>
      <c r="E449" s="63" t="s">
        <v>1698</v>
      </c>
      <c r="F449" s="173" t="s">
        <v>24</v>
      </c>
      <c r="G449" s="33" t="s">
        <v>52</v>
      </c>
      <c r="H449" s="33" t="s">
        <v>2538</v>
      </c>
      <c r="I449" s="34" t="s">
        <v>341</v>
      </c>
      <c r="J449" s="44"/>
      <c r="K449" s="35"/>
      <c r="L449" s="44"/>
      <c r="M449" s="35"/>
      <c r="N449" s="165"/>
      <c r="O449" s="145" t="s">
        <v>280</v>
      </c>
      <c r="P449" s="44"/>
      <c r="Q449" s="38" t="s">
        <v>2542</v>
      </c>
      <c r="R449" s="38" t="s">
        <v>2543</v>
      </c>
      <c r="S449" s="36" t="s">
        <v>69</v>
      </c>
      <c r="T449" s="83" t="s">
        <v>257</v>
      </c>
      <c r="U449" s="72"/>
      <c r="V449" s="190"/>
      <c r="W449" s="87" t="str">
        <f>VLOOKUP(TRIM(X449),X10:Y101,2,FALSE)</f>
        <v>Georg</v>
      </c>
      <c r="X449" s="78" t="str">
        <f t="shared" si="10"/>
        <v>7.3</v>
      </c>
      <c r="Y449" s="65"/>
    </row>
    <row r="450" spans="1:25" ht="30" customHeight="1" x14ac:dyDescent="0.2">
      <c r="A450" s="130" t="s">
        <v>168</v>
      </c>
      <c r="B450" s="182" t="s">
        <v>56</v>
      </c>
      <c r="C450" s="32" t="s">
        <v>11</v>
      </c>
      <c r="D450" s="66" t="s">
        <v>223</v>
      </c>
      <c r="E450" s="63" t="s">
        <v>1699</v>
      </c>
      <c r="F450" s="173" t="s">
        <v>34</v>
      </c>
      <c r="G450" s="33" t="s">
        <v>115</v>
      </c>
      <c r="H450" s="33" t="s">
        <v>2545</v>
      </c>
      <c r="I450" s="34" t="s">
        <v>956</v>
      </c>
      <c r="J450" s="44"/>
      <c r="K450" s="35"/>
      <c r="L450" s="44"/>
      <c r="M450" s="35"/>
      <c r="N450" s="165"/>
      <c r="O450" s="145"/>
      <c r="P450" s="44"/>
      <c r="Q450" s="38" t="s">
        <v>2545</v>
      </c>
      <c r="R450" s="38" t="s">
        <v>1489</v>
      </c>
      <c r="S450" s="36" t="s">
        <v>29</v>
      </c>
      <c r="T450" s="8" t="s">
        <v>972</v>
      </c>
      <c r="U450" s="72"/>
      <c r="V450" s="190"/>
      <c r="W450" s="87" t="str">
        <f>VLOOKUP(TRIM(X450),X10:Y101,2,FALSE)</f>
        <v>Georg</v>
      </c>
      <c r="X450" s="78" t="str">
        <f t="shared" si="10"/>
        <v>4.7</v>
      </c>
      <c r="Y450" s="65"/>
    </row>
    <row r="451" spans="1:25" ht="30" customHeight="1" x14ac:dyDescent="0.2">
      <c r="A451" s="130" t="s">
        <v>168</v>
      </c>
      <c r="B451" s="182" t="s">
        <v>56</v>
      </c>
      <c r="C451" s="32" t="s">
        <v>11</v>
      </c>
      <c r="D451" s="66" t="s">
        <v>139</v>
      </c>
      <c r="E451" s="63" t="s">
        <v>1700</v>
      </c>
      <c r="F451" s="173" t="s">
        <v>24</v>
      </c>
      <c r="G451" s="33" t="s">
        <v>180</v>
      </c>
      <c r="H451" s="33" t="s">
        <v>2550</v>
      </c>
      <c r="I451" s="34" t="s">
        <v>2551</v>
      </c>
      <c r="J451" s="44"/>
      <c r="K451" s="35"/>
      <c r="L451" s="44"/>
      <c r="M451" s="35"/>
      <c r="N451" s="165"/>
      <c r="O451" s="145" t="s">
        <v>980</v>
      </c>
      <c r="P451" s="44"/>
      <c r="Q451" s="38" t="s">
        <v>2582</v>
      </c>
      <c r="R451" s="38" t="s">
        <v>2553</v>
      </c>
      <c r="S451" s="36" t="s">
        <v>192</v>
      </c>
      <c r="T451" s="83" t="s">
        <v>1445</v>
      </c>
      <c r="U451" s="72"/>
      <c r="V451" s="190"/>
      <c r="W451" s="87" t="str">
        <f>VLOOKUP(TRIM(X451),X10:Y101,2,FALSE)</f>
        <v>Georg</v>
      </c>
      <c r="X451" s="78" t="str">
        <f t="shared" si="10"/>
        <v>7.4</v>
      </c>
      <c r="Y451" s="65"/>
    </row>
    <row r="452" spans="1:25" ht="30" customHeight="1" x14ac:dyDescent="0.2">
      <c r="A452" s="130" t="s">
        <v>168</v>
      </c>
      <c r="B452" s="182" t="s">
        <v>56</v>
      </c>
      <c r="C452" s="32" t="s">
        <v>11</v>
      </c>
      <c r="D452" s="66" t="s">
        <v>983</v>
      </c>
      <c r="E452" s="63" t="s">
        <v>1701</v>
      </c>
      <c r="F452" s="173" t="s">
        <v>70</v>
      </c>
      <c r="G452" s="33" t="s">
        <v>115</v>
      </c>
      <c r="H452" s="33" t="s">
        <v>2296</v>
      </c>
      <c r="I452" s="34" t="s">
        <v>1447</v>
      </c>
      <c r="J452" s="44"/>
      <c r="K452" s="35"/>
      <c r="L452" s="44"/>
      <c r="M452" s="35"/>
      <c r="N452" s="165"/>
      <c r="O452" s="145"/>
      <c r="P452" s="44"/>
      <c r="Q452" s="38" t="s">
        <v>2296</v>
      </c>
      <c r="R452" s="38" t="s">
        <v>2552</v>
      </c>
      <c r="S452" s="36" t="s">
        <v>29</v>
      </c>
      <c r="T452" s="8" t="s">
        <v>151</v>
      </c>
      <c r="U452" s="72"/>
      <c r="V452" s="190"/>
      <c r="W452" s="87" t="str">
        <f>VLOOKUP(TRIM(X452),X10:Y101,2,FALSE)</f>
        <v>Georg</v>
      </c>
      <c r="X452" s="78" t="str">
        <f t="shared" si="10"/>
        <v>21.3</v>
      </c>
      <c r="Y452" s="65"/>
    </row>
    <row r="453" spans="1:25" ht="30" customHeight="1" x14ac:dyDescent="0.2">
      <c r="A453" s="130" t="s">
        <v>168</v>
      </c>
      <c r="B453" s="182" t="s">
        <v>56</v>
      </c>
      <c r="C453" s="32" t="s">
        <v>11</v>
      </c>
      <c r="D453" s="66" t="s">
        <v>139</v>
      </c>
      <c r="E453" s="63" t="s">
        <v>1702</v>
      </c>
      <c r="F453" s="173" t="s">
        <v>24</v>
      </c>
      <c r="G453" s="33" t="s">
        <v>180</v>
      </c>
      <c r="H453" s="33" t="s">
        <v>2550</v>
      </c>
      <c r="I453" s="34" t="s">
        <v>2551</v>
      </c>
      <c r="J453" s="44"/>
      <c r="K453" s="35"/>
      <c r="L453" s="44"/>
      <c r="M453" s="35"/>
      <c r="N453" s="165"/>
      <c r="O453" s="145" t="s">
        <v>980</v>
      </c>
      <c r="P453" s="44"/>
      <c r="Q453" s="38" t="s">
        <v>2582</v>
      </c>
      <c r="R453" s="38" t="s">
        <v>2583</v>
      </c>
      <c r="S453" s="36" t="s">
        <v>69</v>
      </c>
      <c r="T453" s="83" t="s">
        <v>1445</v>
      </c>
      <c r="U453" s="72"/>
      <c r="V453" s="190"/>
      <c r="W453" s="87" t="str">
        <f>VLOOKUP(TRIM(X453),X10:Y101,2,FALSE)</f>
        <v>Georg</v>
      </c>
      <c r="X453" s="78" t="str">
        <f t="shared" si="10"/>
        <v>7.4</v>
      </c>
      <c r="Y453" s="65"/>
    </row>
    <row r="454" spans="1:25" ht="30" customHeight="1" x14ac:dyDescent="0.2">
      <c r="A454" s="130" t="s">
        <v>168</v>
      </c>
      <c r="B454" s="182" t="s">
        <v>56</v>
      </c>
      <c r="C454" s="32" t="s">
        <v>11</v>
      </c>
      <c r="D454" s="66" t="s">
        <v>986</v>
      </c>
      <c r="E454" s="63" t="s">
        <v>1703</v>
      </c>
      <c r="F454" s="173" t="s">
        <v>167</v>
      </c>
      <c r="G454" s="33" t="s">
        <v>52</v>
      </c>
      <c r="H454" s="33" t="s">
        <v>2298</v>
      </c>
      <c r="I454" s="34" t="s">
        <v>1447</v>
      </c>
      <c r="J454" s="44"/>
      <c r="K454" s="35"/>
      <c r="L454" s="44"/>
      <c r="M454" s="35"/>
      <c r="N454" s="165"/>
      <c r="O454" s="145"/>
      <c r="P454" s="44"/>
      <c r="Q454" s="38" t="s">
        <v>2311</v>
      </c>
      <c r="R454" s="38" t="s">
        <v>2584</v>
      </c>
      <c r="S454" s="36" t="s">
        <v>8</v>
      </c>
      <c r="T454" s="8" t="s">
        <v>151</v>
      </c>
      <c r="U454" s="72"/>
      <c r="V454" s="190"/>
      <c r="W454" s="87" t="str">
        <f>VLOOKUP(TRIM(X454),X10:Y101,2,FALSE)</f>
        <v>Georg</v>
      </c>
      <c r="X454" s="78" t="str">
        <f t="shared" si="10"/>
        <v>21.6</v>
      </c>
      <c r="Y454" s="65"/>
    </row>
    <row r="455" spans="1:25" x14ac:dyDescent="0.2">
      <c r="Y455" s="65"/>
    </row>
    <row r="456" spans="1:25" x14ac:dyDescent="0.2">
      <c r="Y456" s="65"/>
    </row>
    <row r="457" spans="1:25" x14ac:dyDescent="0.2">
      <c r="Y457" s="65"/>
    </row>
    <row r="458" spans="1:25" x14ac:dyDescent="0.2">
      <c r="Y458" s="65"/>
    </row>
    <row r="459" spans="1:25" x14ac:dyDescent="0.2">
      <c r="Y459" s="65"/>
    </row>
    <row r="460" spans="1:25" x14ac:dyDescent="0.2">
      <c r="Y460" s="65"/>
    </row>
    <row r="461" spans="1:25" x14ac:dyDescent="0.2">
      <c r="Y461" s="65"/>
    </row>
    <row r="462" spans="1:25" x14ac:dyDescent="0.2">
      <c r="Y462" s="65"/>
    </row>
    <row r="463" spans="1:25" x14ac:dyDescent="0.2">
      <c r="Y463" s="65"/>
    </row>
    <row r="464" spans="1:25" x14ac:dyDescent="0.2">
      <c r="Y464" s="65"/>
    </row>
    <row r="465" spans="25:25" x14ac:dyDescent="0.2">
      <c r="Y465" s="65"/>
    </row>
    <row r="466" spans="25:25" x14ac:dyDescent="0.2">
      <c r="Y466" s="65"/>
    </row>
    <row r="467" spans="25:25" x14ac:dyDescent="0.2">
      <c r="Y467" s="65"/>
    </row>
    <row r="468" spans="25:25" x14ac:dyDescent="0.2">
      <c r="Y468" s="65"/>
    </row>
    <row r="469" spans="25:25" x14ac:dyDescent="0.2">
      <c r="Y469" s="65"/>
    </row>
    <row r="470" spans="25:25" x14ac:dyDescent="0.2">
      <c r="Y470" s="65"/>
    </row>
    <row r="471" spans="25:25" x14ac:dyDescent="0.2">
      <c r="Y471" s="65"/>
    </row>
    <row r="472" spans="25:25" x14ac:dyDescent="0.2">
      <c r="Y472" s="65"/>
    </row>
    <row r="473" spans="25:25" x14ac:dyDescent="0.2">
      <c r="Y473" s="65"/>
    </row>
    <row r="474" spans="25:25" x14ac:dyDescent="0.2">
      <c r="Y474" s="65"/>
    </row>
    <row r="475" spans="25:25" x14ac:dyDescent="0.2">
      <c r="Y475" s="65"/>
    </row>
    <row r="476" spans="25:25" x14ac:dyDescent="0.2">
      <c r="Y476" s="65"/>
    </row>
    <row r="477" spans="25:25" x14ac:dyDescent="0.2">
      <c r="Y477" s="65"/>
    </row>
    <row r="478" spans="25:25" x14ac:dyDescent="0.2">
      <c r="Y478" s="65"/>
    </row>
    <row r="479" spans="25:25" x14ac:dyDescent="0.2">
      <c r="Y479" s="65"/>
    </row>
    <row r="480" spans="25:25" x14ac:dyDescent="0.2">
      <c r="Y480" s="65"/>
    </row>
    <row r="481" spans="25:25" x14ac:dyDescent="0.2">
      <c r="Y481" s="65"/>
    </row>
    <row r="482" spans="25:25" x14ac:dyDescent="0.2">
      <c r="Y482" s="65"/>
    </row>
    <row r="483" spans="25:25" x14ac:dyDescent="0.2">
      <c r="Y483" s="65"/>
    </row>
    <row r="484" spans="25:25" x14ac:dyDescent="0.2">
      <c r="Y484" s="65"/>
    </row>
    <row r="485" spans="25:25" x14ac:dyDescent="0.2">
      <c r="Y485" s="65"/>
    </row>
    <row r="486" spans="25:25" x14ac:dyDescent="0.2">
      <c r="Y486" s="65"/>
    </row>
    <row r="487" spans="25:25" x14ac:dyDescent="0.2">
      <c r="Y487" s="65"/>
    </row>
    <row r="488" spans="25:25" x14ac:dyDescent="0.2">
      <c r="Y488" s="65"/>
    </row>
    <row r="489" spans="25:25" x14ac:dyDescent="0.2">
      <c r="Y489" s="65"/>
    </row>
    <row r="490" spans="25:25" x14ac:dyDescent="0.2">
      <c r="Y490" s="65"/>
    </row>
    <row r="491" spans="25:25" x14ac:dyDescent="0.2">
      <c r="Y491" s="65"/>
    </row>
    <row r="492" spans="25:25" x14ac:dyDescent="0.2">
      <c r="Y492" s="65"/>
    </row>
    <row r="493" spans="25:25" x14ac:dyDescent="0.2">
      <c r="Y493" s="65"/>
    </row>
    <row r="494" spans="25:25" x14ac:dyDescent="0.2">
      <c r="Y494" s="65"/>
    </row>
    <row r="495" spans="25:25" x14ac:dyDescent="0.2">
      <c r="Y495" s="65"/>
    </row>
    <row r="496" spans="25:25" x14ac:dyDescent="0.2">
      <c r="Y496" s="65"/>
    </row>
    <row r="497" spans="25:25" x14ac:dyDescent="0.2">
      <c r="Y497" s="65"/>
    </row>
    <row r="498" spans="25:25" x14ac:dyDescent="0.2">
      <c r="Y498" s="65"/>
    </row>
    <row r="499" spans="25:25" x14ac:dyDescent="0.2">
      <c r="Y499" s="65"/>
    </row>
    <row r="500" spans="25:25" x14ac:dyDescent="0.2">
      <c r="Y500" s="65"/>
    </row>
    <row r="501" spans="25:25" x14ac:dyDescent="0.2">
      <c r="Y501" s="65"/>
    </row>
    <row r="502" spans="25:25" x14ac:dyDescent="0.2">
      <c r="Y502" s="65"/>
    </row>
    <row r="503" spans="25:25" x14ac:dyDescent="0.2">
      <c r="Y503" s="65"/>
    </row>
    <row r="504" spans="25:25" x14ac:dyDescent="0.2">
      <c r="Y504" s="65"/>
    </row>
    <row r="505" spans="25:25" x14ac:dyDescent="0.2">
      <c r="Y505" s="65"/>
    </row>
    <row r="506" spans="25:25" x14ac:dyDescent="0.2">
      <c r="Y506" s="65"/>
    </row>
    <row r="507" spans="25:25" x14ac:dyDescent="0.2">
      <c r="Y507" s="65"/>
    </row>
    <row r="508" spans="25:25" x14ac:dyDescent="0.2">
      <c r="Y508" s="65"/>
    </row>
    <row r="509" spans="25:25" x14ac:dyDescent="0.2">
      <c r="Y509" s="65"/>
    </row>
    <row r="510" spans="25:25" x14ac:dyDescent="0.2">
      <c r="Y510" s="65"/>
    </row>
    <row r="511" spans="25:25" x14ac:dyDescent="0.2">
      <c r="Y511" s="65"/>
    </row>
    <row r="512" spans="25:25" x14ac:dyDescent="0.2">
      <c r="Y512" s="65"/>
    </row>
    <row r="513" spans="25:25" x14ac:dyDescent="0.2">
      <c r="Y513" s="65"/>
    </row>
    <row r="514" spans="25:25" x14ac:dyDescent="0.2">
      <c r="Y514" s="65"/>
    </row>
    <row r="515" spans="25:25" x14ac:dyDescent="0.2">
      <c r="Y515" s="65"/>
    </row>
    <row r="516" spans="25:25" x14ac:dyDescent="0.2">
      <c r="Y516" s="65"/>
    </row>
    <row r="517" spans="25:25" x14ac:dyDescent="0.2">
      <c r="Y517" s="65"/>
    </row>
    <row r="518" spans="25:25" x14ac:dyDescent="0.2">
      <c r="Y518" s="65"/>
    </row>
    <row r="519" spans="25:25" x14ac:dyDescent="0.2">
      <c r="Y519" s="65"/>
    </row>
    <row r="520" spans="25:25" x14ac:dyDescent="0.2">
      <c r="Y520" s="65"/>
    </row>
    <row r="521" spans="25:25" x14ac:dyDescent="0.2">
      <c r="Y521" s="65"/>
    </row>
    <row r="522" spans="25:25" x14ac:dyDescent="0.2">
      <c r="Y522" s="65"/>
    </row>
    <row r="523" spans="25:25" x14ac:dyDescent="0.2">
      <c r="Y523" s="65"/>
    </row>
    <row r="524" spans="25:25" x14ac:dyDescent="0.2">
      <c r="Y524" s="65"/>
    </row>
    <row r="525" spans="25:25" x14ac:dyDescent="0.2">
      <c r="Y525" s="65"/>
    </row>
    <row r="526" spans="25:25" x14ac:dyDescent="0.2">
      <c r="Y526" s="65"/>
    </row>
    <row r="527" spans="25:25" x14ac:dyDescent="0.2">
      <c r="Y527" s="65"/>
    </row>
    <row r="528" spans="25:25" x14ac:dyDescent="0.2">
      <c r="Y528" s="65"/>
    </row>
    <row r="529" spans="25:25" x14ac:dyDescent="0.2">
      <c r="Y529" s="65"/>
    </row>
    <row r="530" spans="25:25" x14ac:dyDescent="0.2">
      <c r="Y530" s="65"/>
    </row>
    <row r="531" spans="25:25" x14ac:dyDescent="0.2">
      <c r="Y531" s="65"/>
    </row>
  </sheetData>
  <autoFilter ref="B1:W521" xr:uid="{00000000-0009-0000-0000-000003000000}"/>
  <mergeCells count="2">
    <mergeCell ref="A2:D2"/>
    <mergeCell ref="Q13:R13"/>
  </mergeCells>
  <conditionalFormatting sqref="K3">
    <cfRule type="cellIs" dxfId="480" priority="197" stopIfTrue="1" operator="equal">
      <formula>"LS In"</formula>
    </cfRule>
    <cfRule type="cellIs" dxfId="479" priority="198" stopIfTrue="1" operator="equal">
      <formula>"LS Out"</formula>
    </cfRule>
  </conditionalFormatting>
  <conditionalFormatting sqref="B81 B83 B85 B87 B89 B91 B93 B95 B97 B100">
    <cfRule type="cellIs" dxfId="478" priority="196" stopIfTrue="1" operator="equal">
      <formula>""</formula>
    </cfRule>
  </conditionalFormatting>
  <conditionalFormatting sqref="J81:N81">
    <cfRule type="cellIs" dxfId="477" priority="195" stopIfTrue="1" operator="equal">
      <formula>""</formula>
    </cfRule>
  </conditionalFormatting>
  <conditionalFormatting sqref="C7:C98 C100:C104 C106 C108 C110 C112 C114 C116 C118 C120 C122 C124 C126 C128 C130 C132 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C65342">
    <cfRule type="cellIs" dxfId="476" priority="192" stopIfTrue="1" operator="equal">
      <formula>"Y"</formula>
    </cfRule>
    <cfRule type="cellIs" dxfId="475" priority="193" stopIfTrue="1" operator="equal">
      <formula>""</formula>
    </cfRule>
    <cfRule type="cellIs" dxfId="474" priority="194" stopIfTrue="1" operator="equal">
      <formula>"W"</formula>
    </cfRule>
  </conditionalFormatting>
  <conditionalFormatting sqref="Q1:Q8 Q13 P1 Q105:Q387 Q455:Q65342">
    <cfRule type="cellIs" dxfId="473" priority="190" stopIfTrue="1" operator="equal">
      <formula>""</formula>
    </cfRule>
    <cfRule type="cellIs" dxfId="472" priority="191" stopIfTrue="1" operator="equal">
      <formula>"-"</formula>
    </cfRule>
  </conditionalFormatting>
  <conditionalFormatting sqref="W1:W81 W103:W128 W130:W65342">
    <cfRule type="cellIs" dxfId="471" priority="187" stopIfTrue="1" operator="equal">
      <formula>"Frank"</formula>
    </cfRule>
    <cfRule type="cellIs" dxfId="470" priority="188" stopIfTrue="1" operator="equal">
      <formula>"Ivano"</formula>
    </cfRule>
    <cfRule type="cellIs" dxfId="469" priority="189" stopIfTrue="1" operator="equal">
      <formula>"Erik"</formula>
    </cfRule>
  </conditionalFormatting>
  <conditionalFormatting sqref="T4 U1:U81 U455:U65342">
    <cfRule type="cellIs" dxfId="468" priority="181" stopIfTrue="1" operator="equal">
      <formula>"REPLY OPEN"</formula>
    </cfRule>
    <cfRule type="cellIs" dxfId="467" priority="186" stopIfTrue="1" operator="equal">
      <formula>"OPEN"</formula>
    </cfRule>
  </conditionalFormatting>
  <conditionalFormatting sqref="A102:A454">
    <cfRule type="cellIs" dxfId="466" priority="184" stopIfTrue="1" operator="equal">
      <formula>"Withdrawn"</formula>
    </cfRule>
    <cfRule type="cellIs" dxfId="465" priority="185" stopIfTrue="1" operator="equal">
      <formula>"Available"</formula>
    </cfRule>
  </conditionalFormatting>
  <conditionalFormatting sqref="H4:H5">
    <cfRule type="cellIs" dxfId="464" priority="182" stopIfTrue="1" operator="equal">
      <formula>""</formula>
    </cfRule>
    <cfRule type="cellIs" dxfId="463" priority="183" stopIfTrue="1" operator="equal">
      <formula>"-"</formula>
    </cfRule>
  </conditionalFormatting>
  <conditionalFormatting sqref="B102:B104">
    <cfRule type="cellIs" dxfId="462" priority="180" stopIfTrue="1" operator="equal">
      <formula>""</formula>
    </cfRule>
  </conditionalFormatting>
  <conditionalFormatting sqref="W356:W454">
    <cfRule type="cellIs" dxfId="461" priority="177" stopIfTrue="1" operator="equal">
      <formula>"Frank"</formula>
    </cfRule>
    <cfRule type="cellIs" dxfId="460" priority="178" stopIfTrue="1" operator="equal">
      <formula>"Ivano"</formula>
    </cfRule>
    <cfRule type="cellIs" dxfId="459" priority="179" stopIfTrue="1" operator="equal">
      <formula>"Erik"</formula>
    </cfRule>
  </conditionalFormatting>
  <conditionalFormatting sqref="S102:S104 S388 S390 S392 S394 S396 S398 S400 S402 S404 S406 S408 S410 S412 S414 S416 S418 S420 S422 S424 S426 S428 S430 S432 S446 S448 S450 S452 S454:S2102">
    <cfRule type="cellIs" dxfId="458" priority="176" stopIfTrue="1" operator="notEqual">
      <formula>""</formula>
    </cfRule>
  </conditionalFormatting>
  <conditionalFormatting sqref="U102 U105:U454">
    <cfRule type="cellIs" dxfId="457" priority="173" stopIfTrue="1" operator="equal">
      <formula>"REPLY OPEN"</formula>
    </cfRule>
    <cfRule type="cellIs" dxfId="456" priority="174" stopIfTrue="1" operator="equal">
      <formula>"OPEN"</formula>
    </cfRule>
  </conditionalFormatting>
  <conditionalFormatting sqref="P102:P104 J102:N104">
    <cfRule type="cellIs" dxfId="455" priority="172" stopIfTrue="1" operator="equal">
      <formula>""</formula>
    </cfRule>
  </conditionalFormatting>
  <conditionalFormatting sqref="D102:D104 D106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52 D354 D356 D362 D364 D366 D368 D370 D372 D374 D376 D378 D380 D382 D384 D386 D388 D390 D392 D394 D396 D398 D400 D402 D404 D406 D408 D410 D412 D414 D416 D418 D420 D422 D424 D426 D428 D430 D432 D434 D436 D438 D440 D442 D444 D446 D448 D452 D454 D348:D350 D108 D110 D112 D114 D116 D118 D120 D122 D124 D126 D128 D450">
    <cfRule type="cellIs" dxfId="454" priority="170" stopIfTrue="1" operator="equal">
      <formula>""</formula>
    </cfRule>
    <cfRule type="cellIs" dxfId="453" priority="171" stopIfTrue="1" operator="between">
      <formula>"10.7.1"</formula>
      <formula>"10.7.5"</formula>
    </cfRule>
  </conditionalFormatting>
  <conditionalFormatting sqref="D102:D104 D106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52 D354 D356 D362 D364 D366 D368 D370 D372 D374 D376 D378 D380 D382 D384 D386 D388 D390 D392 D394 D396 D398 D400 D402 D404 D406 D408 D410 D412 D414 D416 D418 D420 D422 D424 D426 D428 D430 D432 D434 D436 D438 D440 D442 D444 D446 D448 D452 D454 D348:D350 D108 D110 D112 D114 D116 D118 D120 D122 D124 D126 D128 D450">
    <cfRule type="cellIs" dxfId="452" priority="168" stopIfTrue="1" operator="equal">
      <formula>""</formula>
    </cfRule>
    <cfRule type="cellIs" dxfId="451" priority="169" stopIfTrue="1" operator="between">
      <formula>"10.7.1"</formula>
      <formula>"10.7.5"</formula>
    </cfRule>
  </conditionalFormatting>
  <conditionalFormatting sqref="P102:P104 J102:N104">
    <cfRule type="cellIs" dxfId="450" priority="167" stopIfTrue="1" operator="equal">
      <formula>""</formula>
    </cfRule>
  </conditionalFormatting>
  <conditionalFormatting sqref="P102:P104 J102:N104">
    <cfRule type="cellIs" dxfId="449" priority="166" stopIfTrue="1" operator="equal">
      <formula>""</formula>
    </cfRule>
  </conditionalFormatting>
  <conditionalFormatting sqref="P102:P104 J102:N104">
    <cfRule type="cellIs" dxfId="448" priority="165" stopIfTrue="1" operator="equal">
      <formula>""</formula>
    </cfRule>
  </conditionalFormatting>
  <conditionalFormatting sqref="P102:P104 J102:N104">
    <cfRule type="cellIs" dxfId="447" priority="164" stopIfTrue="1" operator="equal">
      <formula>""</formula>
    </cfRule>
  </conditionalFormatting>
  <conditionalFormatting sqref="P102:P104 J102:N104">
    <cfRule type="cellIs" dxfId="446" priority="163" stopIfTrue="1" operator="equal">
      <formula>""</formula>
    </cfRule>
  </conditionalFormatting>
  <conditionalFormatting sqref="P102:P104 J102:N104">
    <cfRule type="cellIs" dxfId="445" priority="162" stopIfTrue="1" operator="equal">
      <formula>""</formula>
    </cfRule>
  </conditionalFormatting>
  <conditionalFormatting sqref="P102:P104 J102:N104">
    <cfRule type="cellIs" dxfId="444" priority="161" stopIfTrue="1" operator="equal">
      <formula>""</formula>
    </cfRule>
  </conditionalFormatting>
  <conditionalFormatting sqref="P102:P104 J102:N104">
    <cfRule type="cellIs" dxfId="443" priority="160" stopIfTrue="1" operator="equal">
      <formula>""</formula>
    </cfRule>
  </conditionalFormatting>
  <conditionalFormatting sqref="Q102:Q104">
    <cfRule type="cellIs" dxfId="442" priority="158" stopIfTrue="1" operator="equal">
      <formula>""</formula>
    </cfRule>
    <cfRule type="cellIs" dxfId="441" priority="159" stopIfTrue="1" operator="equal">
      <formula>"-"</formula>
    </cfRule>
  </conditionalFormatting>
  <conditionalFormatting sqref="Q102:Q104">
    <cfRule type="cellIs" dxfId="440" priority="156" stopIfTrue="1" operator="equal">
      <formula>""</formula>
    </cfRule>
    <cfRule type="cellIs" dxfId="439" priority="157" stopIfTrue="1" operator="equal">
      <formula>"-"</formula>
    </cfRule>
  </conditionalFormatting>
  <conditionalFormatting sqref="V1:V81 V102:V1048576">
    <cfRule type="cellIs" dxfId="438" priority="151" operator="equal">
      <formula>"Block6"</formula>
    </cfRule>
    <cfRule type="cellIs" dxfId="437" priority="152" operator="equal">
      <formula>"Block4"</formula>
    </cfRule>
    <cfRule type="cellIs" dxfId="436" priority="153" operator="equal">
      <formula>"Block3"</formula>
    </cfRule>
    <cfRule type="cellIs" dxfId="435" priority="154" operator="equal">
      <formula>"Block2"</formula>
    </cfRule>
    <cfRule type="cellIs" dxfId="434" priority="155" operator="equal">
      <formula>"Block1"</formula>
    </cfRule>
    <cfRule type="cellIs" dxfId="433" priority="175" stopIfTrue="1" operator="equal">
      <formula>"B-A"</formula>
    </cfRule>
  </conditionalFormatting>
  <conditionalFormatting sqref="B102:C102 B103">
    <cfRule type="cellIs" dxfId="432" priority="150" stopIfTrue="1" operator="equal">
      <formula>""</formula>
    </cfRule>
  </conditionalFormatting>
  <conditionalFormatting sqref="J102:N102 P102">
    <cfRule type="cellIs" dxfId="431" priority="149" stopIfTrue="1" operator="equal">
      <formula>""</formula>
    </cfRule>
  </conditionalFormatting>
  <conditionalFormatting sqref="D102:D103">
    <cfRule type="cellIs" dxfId="430" priority="147" stopIfTrue="1" operator="equal">
      <formula>""</formula>
    </cfRule>
    <cfRule type="cellIs" dxfId="429" priority="148" stopIfTrue="1" operator="between">
      <formula>"10.7.1"</formula>
      <formula>"10.7.5"</formula>
    </cfRule>
  </conditionalFormatting>
  <conditionalFormatting sqref="Q102">
    <cfRule type="cellIs" dxfId="428" priority="145" stopIfTrue="1" operator="equal">
      <formula>""</formula>
    </cfRule>
    <cfRule type="cellIs" dxfId="427" priority="146" stopIfTrue="1" operator="equal">
      <formula>"-"</formula>
    </cfRule>
  </conditionalFormatting>
  <conditionalFormatting sqref="U102">
    <cfRule type="cellIs" dxfId="426" priority="143" stopIfTrue="1" operator="equal">
      <formula>"REPLY OPEN"</formula>
    </cfRule>
    <cfRule type="cellIs" dxfId="425" priority="144" stopIfTrue="1" operator="equal">
      <formula>"OPEN"</formula>
    </cfRule>
  </conditionalFormatting>
  <conditionalFormatting sqref="C104">
    <cfRule type="cellIs" dxfId="424" priority="140" stopIfTrue="1" operator="equal">
      <formula>"Y"</formula>
    </cfRule>
    <cfRule type="cellIs" dxfId="423" priority="141" stopIfTrue="1" operator="equal">
      <formula>""</formula>
    </cfRule>
    <cfRule type="cellIs" dxfId="422" priority="142" stopIfTrue="1" operator="equal">
      <formula>"W"</formula>
    </cfRule>
  </conditionalFormatting>
  <conditionalFormatting sqref="W104">
    <cfRule type="cellIs" dxfId="421" priority="137" stopIfTrue="1" operator="equal">
      <formula>"Frank"</formula>
    </cfRule>
    <cfRule type="cellIs" dxfId="420" priority="138" stopIfTrue="1" operator="equal">
      <formula>"Ivano"</formula>
    </cfRule>
    <cfRule type="cellIs" dxfId="419" priority="139" stopIfTrue="1" operator="equal">
      <formula>"Erik"</formula>
    </cfRule>
  </conditionalFormatting>
  <conditionalFormatting sqref="A104">
    <cfRule type="cellIs" dxfId="418" priority="135" stopIfTrue="1" operator="equal">
      <formula>"Withdrawn"</formula>
    </cfRule>
    <cfRule type="cellIs" dxfId="417" priority="136" stopIfTrue="1" operator="equal">
      <formula>"Available"</formula>
    </cfRule>
  </conditionalFormatting>
  <conditionalFormatting sqref="J103:N103 P103">
    <cfRule type="cellIs" dxfId="416" priority="134" stopIfTrue="1" operator="equal">
      <formula>""</formula>
    </cfRule>
  </conditionalFormatting>
  <conditionalFormatting sqref="Q103">
    <cfRule type="cellIs" dxfId="415" priority="132" stopIfTrue="1" operator="equal">
      <formula>""</formula>
    </cfRule>
    <cfRule type="cellIs" dxfId="414" priority="133" stopIfTrue="1" operator="equal">
      <formula>"-"</formula>
    </cfRule>
  </conditionalFormatting>
  <conditionalFormatting sqref="W82:W98 W100:W102">
    <cfRule type="cellIs" dxfId="413" priority="129" stopIfTrue="1" operator="equal">
      <formula>"Frank"</formula>
    </cfRule>
    <cfRule type="cellIs" dxfId="412" priority="130" stopIfTrue="1" operator="equal">
      <formula>"Ivano"</formula>
    </cfRule>
    <cfRule type="cellIs" dxfId="411" priority="131" stopIfTrue="1" operator="equal">
      <formula>"Erik"</formula>
    </cfRule>
  </conditionalFormatting>
  <conditionalFormatting sqref="U82">
    <cfRule type="cellIs" dxfId="410" priority="127" stopIfTrue="1" operator="equal">
      <formula>"REPLY OPEN"</formula>
    </cfRule>
    <cfRule type="cellIs" dxfId="409" priority="128" stopIfTrue="1" operator="equal">
      <formula>"OPEN"</formula>
    </cfRule>
  </conditionalFormatting>
  <conditionalFormatting sqref="V82">
    <cfRule type="cellIs" dxfId="408" priority="121" operator="equal">
      <formula>"Block6"</formula>
    </cfRule>
    <cfRule type="cellIs" dxfId="407" priority="122" operator="equal">
      <formula>"Block4"</formula>
    </cfRule>
    <cfRule type="cellIs" dxfId="406" priority="123" operator="equal">
      <formula>"Block3"</formula>
    </cfRule>
    <cfRule type="cellIs" dxfId="405" priority="124" operator="equal">
      <formula>"Block2"</formula>
    </cfRule>
    <cfRule type="cellIs" dxfId="404" priority="125" operator="equal">
      <formula>"Block1"</formula>
    </cfRule>
    <cfRule type="cellIs" dxfId="403" priority="126" stopIfTrue="1" operator="equal">
      <formula>"B-A"</formula>
    </cfRule>
  </conditionalFormatting>
  <conditionalFormatting sqref="U83:U98 U100:U101">
    <cfRule type="cellIs" dxfId="402" priority="119" stopIfTrue="1" operator="equal">
      <formula>"REPLY OPEN"</formula>
    </cfRule>
    <cfRule type="cellIs" dxfId="401" priority="120" stopIfTrue="1" operator="equal">
      <formula>"OPEN"</formula>
    </cfRule>
  </conditionalFormatting>
  <conditionalFormatting sqref="V83:V98 V100:V101">
    <cfRule type="cellIs" dxfId="400" priority="113" operator="equal">
      <formula>"Block6"</formula>
    </cfRule>
    <cfRule type="cellIs" dxfId="399" priority="114" operator="equal">
      <formula>"Block4"</formula>
    </cfRule>
    <cfRule type="cellIs" dxfId="398" priority="115" operator="equal">
      <formula>"Block3"</formula>
    </cfRule>
    <cfRule type="cellIs" dxfId="397" priority="116" operator="equal">
      <formula>"Block2"</formula>
    </cfRule>
    <cfRule type="cellIs" dxfId="396" priority="117" operator="equal">
      <formula>"Block1"</formula>
    </cfRule>
    <cfRule type="cellIs" dxfId="395" priority="118" stopIfTrue="1" operator="equal">
      <formula>"B-A"</formula>
    </cfRule>
  </conditionalFormatting>
  <conditionalFormatting sqref="D101">
    <cfRule type="cellIs" dxfId="394" priority="111" stopIfTrue="1" operator="equal">
      <formula>""</formula>
    </cfRule>
    <cfRule type="cellIs" dxfId="393" priority="112" stopIfTrue="1" operator="between">
      <formula>"10.7.1"</formula>
      <formula>"10.7.5"</formula>
    </cfRule>
  </conditionalFormatting>
  <conditionalFormatting sqref="B99">
    <cfRule type="cellIs" dxfId="392" priority="110" stopIfTrue="1" operator="equal">
      <formula>""</formula>
    </cfRule>
  </conditionalFormatting>
  <conditionalFormatting sqref="C99">
    <cfRule type="cellIs" dxfId="391" priority="107" stopIfTrue="1" operator="equal">
      <formula>"Y"</formula>
    </cfRule>
    <cfRule type="cellIs" dxfId="390" priority="108" stopIfTrue="1" operator="equal">
      <formula>""</formula>
    </cfRule>
    <cfRule type="cellIs" dxfId="389" priority="109" stopIfTrue="1" operator="equal">
      <formula>"W"</formula>
    </cfRule>
  </conditionalFormatting>
  <conditionalFormatting sqref="W99">
    <cfRule type="cellIs" dxfId="388" priority="104" stopIfTrue="1" operator="equal">
      <formula>"Frank"</formula>
    </cfRule>
    <cfRule type="cellIs" dxfId="387" priority="105" stopIfTrue="1" operator="equal">
      <formula>"Ivano"</formula>
    </cfRule>
    <cfRule type="cellIs" dxfId="386" priority="106" stopIfTrue="1" operator="equal">
      <formula>"Erik"</formula>
    </cfRule>
  </conditionalFormatting>
  <conditionalFormatting sqref="U99">
    <cfRule type="cellIs" dxfId="385" priority="102" stopIfTrue="1" operator="equal">
      <formula>"REPLY OPEN"</formula>
    </cfRule>
    <cfRule type="cellIs" dxfId="384" priority="103" stopIfTrue="1" operator="equal">
      <formula>"OPEN"</formula>
    </cfRule>
  </conditionalFormatting>
  <conditionalFormatting sqref="V99">
    <cfRule type="cellIs" dxfId="383" priority="96" operator="equal">
      <formula>"Block6"</formula>
    </cfRule>
    <cfRule type="cellIs" dxfId="382" priority="97" operator="equal">
      <formula>"Block4"</formula>
    </cfRule>
    <cfRule type="cellIs" dxfId="381" priority="98" operator="equal">
      <formula>"Block3"</formula>
    </cfRule>
    <cfRule type="cellIs" dxfId="380" priority="99" operator="equal">
      <formula>"Block2"</formula>
    </cfRule>
    <cfRule type="cellIs" dxfId="379" priority="100" operator="equal">
      <formula>"Block1"</formula>
    </cfRule>
    <cfRule type="cellIs" dxfId="378" priority="101" stopIfTrue="1" operator="equal">
      <formula>"B-A"</formula>
    </cfRule>
  </conditionalFormatting>
  <conditionalFormatting sqref="F1:F2 F5:F6 F103:F104 F9:F101 F455:F1048576">
    <cfRule type="cellIs" dxfId="377" priority="87" stopIfTrue="1" operator="equal">
      <formula>"LS In"</formula>
    </cfRule>
    <cfRule type="cellIs" dxfId="376" priority="88" stopIfTrue="1" operator="equal">
      <formula>"LS OUT"</formula>
    </cfRule>
    <cfRule type="cellIs" dxfId="375" priority="89" stopIfTrue="1" operator="equal">
      <formula>"CR"</formula>
    </cfRule>
    <cfRule type="cellIs" dxfId="374" priority="90" stopIfTrue="1" operator="equal">
      <formula>"P-CR"</formula>
    </cfRule>
    <cfRule type="cellIs" dxfId="373" priority="91" stopIfTrue="1" operator="equal">
      <formula>"CR Pack"</formula>
    </cfRule>
    <cfRule type="cellIs" dxfId="372" priority="92" stopIfTrue="1" operator="equal">
      <formula>"WID new"</formula>
    </cfRule>
    <cfRule type="cellIs" dxfId="371" priority="93" stopIfTrue="1" operator="equal">
      <formula>"WID revised"</formula>
    </cfRule>
    <cfRule type="cellIs" dxfId="370" priority="94" stopIfTrue="1" operator="equal">
      <formula>"SID new"</formula>
    </cfRule>
    <cfRule type="cellIs" dxfId="369" priority="95" stopIfTrue="1" operator="equal">
      <formula>"SID revised"</formula>
    </cfRule>
  </conditionalFormatting>
  <conditionalFormatting sqref="E1:E101 E103:E1048576">
    <cfRule type="expression" dxfId="368" priority="86">
      <formula>ISEVEN(ROW())</formula>
    </cfRule>
  </conditionalFormatting>
  <conditionalFormatting sqref="E102">
    <cfRule type="cellIs" dxfId="367" priority="84" stopIfTrue="1" operator="equal">
      <formula>""</formula>
    </cfRule>
    <cfRule type="cellIs" dxfId="366" priority="85" stopIfTrue="1" operator="between">
      <formula>"10.7.1"</formula>
      <formula>"10.7.5"</formula>
    </cfRule>
  </conditionalFormatting>
  <conditionalFormatting sqref="E102">
    <cfRule type="cellIs" dxfId="365" priority="82" stopIfTrue="1" operator="equal">
      <formula>""</formula>
    </cfRule>
    <cfRule type="cellIs" dxfId="364" priority="83" stopIfTrue="1" operator="between">
      <formula>"10.7.1"</formula>
      <formula>"10.7.5"</formula>
    </cfRule>
  </conditionalFormatting>
  <conditionalFormatting sqref="E102">
    <cfRule type="cellIs" dxfId="363" priority="80" stopIfTrue="1" operator="equal">
      <formula>""</formula>
    </cfRule>
    <cfRule type="cellIs" dxfId="362" priority="81" stopIfTrue="1" operator="between">
      <formula>"10.7.1"</formula>
      <formula>"10.7.5"</formula>
    </cfRule>
  </conditionalFormatting>
  <conditionalFormatting sqref="T388 T390 T392 T394 T396 T398 T400 T402 T404 T406 T408 T410 T412 T414 T416 T418 T420 T422 T424 T426 T428 T430 T432 T434 T436 T438 T440 T442 T444 T446 T448 T450 T452 T103:T128 T454:T2000">
    <cfRule type="expression" dxfId="361" priority="79">
      <formula>ISEVEN(ROW())</formula>
    </cfRule>
  </conditionalFormatting>
  <conditionalFormatting sqref="O1:O104 O455:O1048576">
    <cfRule type="cellIs" priority="74" stopIfTrue="1" operator="equal">
      <formula>""</formula>
    </cfRule>
    <cfRule type="cellIs" dxfId="360" priority="75" operator="lessThanOrEqual">
      <formula>"Rel-15"</formula>
    </cfRule>
    <cfRule type="cellIs" dxfId="359" priority="76" operator="equal">
      <formula>"Rel-16"</formula>
    </cfRule>
    <cfRule type="cellIs" dxfId="358" priority="77" operator="equal">
      <formula>"Rel-17"</formula>
    </cfRule>
    <cfRule type="cellIs" dxfId="357" priority="78" operator="equal">
      <formula>"Rel-18"</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56" priority="73"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55" priority="72"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54" priority="71"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53" priority="70"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52" priority="69"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51" priority="68"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50" priority="67"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49" priority="66" stopIfTrue="1" operator="equal">
      <formula>""</formula>
    </cfRule>
  </conditionalFormatting>
  <conditionalFormatting sqref="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2:N452 J454:N454 P388 P390 P392 P394 P396 P398 P400 P402 P404 P406 P408 P410 P412 P414 P416 P418 P420 P422 P424 P426 P428 P430 P432 P434 P436 P438 P440 P442 P444 P446 P448 P452 P454 J450:N450 P450">
    <cfRule type="cellIs" dxfId="348" priority="65" stopIfTrue="1" operator="equal">
      <formula>""</formula>
    </cfRule>
  </conditionalFormatting>
  <conditionalFormatting sqref="Q388 Q390 Q392 Q394 Q396 Q398 Q400 Q402 Q404 Q406 Q408 Q410 Q412 Q414 Q416 Q418 Q420 Q422 Q424 Q426 Q428 Q430 Q432 Q434 Q436 Q438 Q440 Q442 Q444 Q446 Q448 Q452 Q454 Q450">
    <cfRule type="cellIs" dxfId="347" priority="63" stopIfTrue="1" operator="equal">
      <formula>""</formula>
    </cfRule>
    <cfRule type="cellIs" dxfId="346" priority="64" stopIfTrue="1" operator="equal">
      <formula>"-"</formula>
    </cfRule>
  </conditionalFormatting>
  <conditionalFormatting sqref="Q388 Q390 Q392 Q394 Q396 Q398 Q400 Q402 Q404 Q406 Q408 Q410 Q412 Q414 Q416 Q418 Q420 Q422 Q424 Q426 Q428 Q430 Q432 Q434 Q436 Q438 Q440 Q442 Q444 Q446 Q448 Q452 Q454 Q450">
    <cfRule type="cellIs" dxfId="345" priority="61" stopIfTrue="1" operator="equal">
      <formula>""</formula>
    </cfRule>
    <cfRule type="cellIs" dxfId="344" priority="62" stopIfTrue="1" operator="equal">
      <formula>"-"</formula>
    </cfRule>
  </conditionalFormatting>
  <conditionalFormatting sqref="F388 F390 F392 F394 F396 F398 F400 F402 F404 F406 F410 F412 F414 F418 F420 F422 F424 F426 F428 F430 F432 F434 F436 F438 F440 F442 F444 F446 F448 F452 F454 F450">
    <cfRule type="cellIs" dxfId="343" priority="52" stopIfTrue="1" operator="equal">
      <formula>"LS In"</formula>
    </cfRule>
    <cfRule type="cellIs" dxfId="342" priority="53" stopIfTrue="1" operator="equal">
      <formula>"LS OUT"</formula>
    </cfRule>
    <cfRule type="cellIs" dxfId="341" priority="54" stopIfTrue="1" operator="equal">
      <formula>"CR"</formula>
    </cfRule>
    <cfRule type="cellIs" dxfId="340" priority="55" stopIfTrue="1" operator="equal">
      <formula>"P-CR"</formula>
    </cfRule>
    <cfRule type="cellIs" dxfId="339" priority="56" stopIfTrue="1" operator="equal">
      <formula>"CR Pack"</formula>
    </cfRule>
    <cfRule type="cellIs" dxfId="338" priority="57" stopIfTrue="1" operator="equal">
      <formula>"WID new"</formula>
    </cfRule>
    <cfRule type="cellIs" dxfId="337" priority="58" stopIfTrue="1" operator="equal">
      <formula>"WID revised"</formula>
    </cfRule>
    <cfRule type="cellIs" dxfId="336" priority="59" stopIfTrue="1" operator="equal">
      <formula>"SID new"</formula>
    </cfRule>
    <cfRule type="cellIs" dxfId="335" priority="60" stopIfTrue="1" operator="equal">
      <formula>"SID revised"</formula>
    </cfRule>
  </conditionalFormatting>
  <conditionalFormatting sqref="O388 O390 O392 O394 O396 O398 O400 O402 O404 O406 O408 O410 O412 O414 O416 O418 O420 O422 O424 O426 O428 O430 O432 O434 O436 O438 O440 O442 O444 O446 O448 O452 O454 O450">
    <cfRule type="cellIs" priority="47" stopIfTrue="1" operator="equal">
      <formula>""</formula>
    </cfRule>
    <cfRule type="cellIs" dxfId="334" priority="48" operator="lessThanOrEqual">
      <formula>"Rel-15"</formula>
    </cfRule>
    <cfRule type="cellIs" dxfId="333" priority="49" operator="equal">
      <formula>"Rel-16"</formula>
    </cfRule>
    <cfRule type="cellIs" dxfId="332" priority="50" operator="equal">
      <formula>"Rel-17"</formula>
    </cfRule>
    <cfRule type="cellIs" dxfId="331" priority="51" operator="equal">
      <formula>"Rel-18"</formula>
    </cfRule>
  </conditionalFormatting>
  <conditionalFormatting sqref="B106 B108 B110 B112 B114 B116 B118 B120 B122 B124 B126 B128 B130 B132 B182 B184 B186 B188 B190 B192 B194 B196 B198 B200 B258 B280 B286 B288 B290 B298 B300 B320 B322 B324 B326 B328 B330 B332 B334 B336 B354 B356 B362 B364 B370 B372 B374 B376 B378 B380 B382 B384 B386 B388 B390 B392 B394 B396 B398 B400 B402 B404 B406 B408 B410 B420 B422 B432 B292:B296 B282:B284 B264:B278 B136:B138 B366:B368 B161:B180 B218:B256 B302:B314 B434:B448 B450:B454">
    <cfRule type="cellIs" dxfId="330" priority="46" stopIfTrue="1" operator="equal">
      <formula>""</formula>
    </cfRule>
  </conditionalFormatting>
  <conditionalFormatting sqref="J80:N80">
    <cfRule type="cellIs" dxfId="329" priority="45" stopIfTrue="1" operator="equal">
      <formula>""</formula>
    </cfRule>
  </conditionalFormatting>
  <conditionalFormatting sqref="W129">
    <cfRule type="cellIs" dxfId="328" priority="42" stopIfTrue="1" operator="equal">
      <formula>"Frank"</formula>
    </cfRule>
    <cfRule type="cellIs" dxfId="327" priority="43" stopIfTrue="1" operator="equal">
      <formula>"Ivano"</formula>
    </cfRule>
    <cfRule type="cellIs" dxfId="326" priority="44" stopIfTrue="1" operator="equal">
      <formula>"Erik"</formula>
    </cfRule>
  </conditionalFormatting>
  <conditionalFormatting sqref="J79:N79">
    <cfRule type="cellIs" dxfId="325" priority="41" stopIfTrue="1" operator="equal">
      <formula>""</formula>
    </cfRule>
  </conditionalFormatting>
  <conditionalFormatting sqref="J78:N78">
    <cfRule type="cellIs" dxfId="324" priority="40" stopIfTrue="1" operator="equal">
      <formula>""</formula>
    </cfRule>
  </conditionalFormatting>
  <conditionalFormatting sqref="C105 C107 C109 C111 C113 C115 C117 C119 C121 C123 C125 C127 C129 C131 C133 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fRule type="cellIs" dxfId="323" priority="37" stopIfTrue="1" operator="equal">
      <formula>"Y"</formula>
    </cfRule>
    <cfRule type="cellIs" dxfId="322" priority="38" stopIfTrue="1" operator="equal">
      <formula>""</formula>
    </cfRule>
    <cfRule type="cellIs" dxfId="321" priority="39" stopIfTrue="1" operator="equal">
      <formula>"W"</formula>
    </cfRule>
  </conditionalFormatting>
  <conditionalFormatting sqref="B105 B107 B109 B111 B113 B115 B117 B119 B121 B123 B125 B127 B129 B131 B181 B183 B185 B187 B189 B191 B193 B195 B197 B199 B257 B279 B281 B285 B287 B289 B291 B297 B299 B301 B321 B323 B325 B327 B329 B333 B335 B355 B363 B365 B369 B371 B373 B375 B377 B379 B381 B383 B385 B387 B389 B391 B393 B395 B397 B399 B401 B403 B405 B407 B409 B421 B433 B449 B331 B201:B217 B315:B319 B357:B361 B139:B160 B133:B135 B259:B263 B337:B353 B411:B419 B423:B431">
    <cfRule type="cellIs" dxfId="320" priority="36" stopIfTrue="1" operator="equal">
      <formula>""</formula>
    </cfRule>
  </conditionalFormatting>
  <conditionalFormatting sqref="S389 S391 S393 S395 S397 S399 S401 S403 S405 S407 S409 S411 S413 S415 S417 S419 S421 S423 S425 S427 S429 S431 S447 S449 S451 S453 S105:S387 S433:S445">
    <cfRule type="cellIs" dxfId="319" priority="35" stopIfTrue="1" operator="not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18" priority="34" stopIfTrue="1" operator="equal">
      <formula>""</formula>
    </cfRule>
  </conditionalFormatting>
  <conditionalFormatting sqref="D105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51 D353 D355 D363 D365 D367 D369 D371 D373 D375 D377 D379 D381 D383 D385 D387 D389 D391 D393 D395 D397 D399 D401 D403 D405 D407 D409 D411 D413 D415 D417 D419 D421 D423 D425 D427 D429 D431 D433 D435 D437 D439 D441 D443 D445 D447 D449 D451 D453 D357:D361 D107 D109 D111 D113 D115 D117 D119 D121 D123 D125 D127">
    <cfRule type="cellIs" dxfId="317" priority="32" stopIfTrue="1" operator="equal">
      <formula>""</formula>
    </cfRule>
    <cfRule type="cellIs" dxfId="316" priority="33" stopIfTrue="1" operator="between">
      <formula>"10.7.1"</formula>
      <formula>"10.7.5"</formula>
    </cfRule>
  </conditionalFormatting>
  <conditionalFormatting sqref="D105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51 D353 D355 D363 D365 D367 D369 D371 D373 D375 D377 D379 D381 D383 D385 D387 D389 D391 D393 D395 D397 D399 D401 D403 D405 D407 D409 D411 D413 D415 D417 D419 D421 D423 D425 D427 D429 D431 D433 D435 D437 D439 D441 D443 D445 D447 D449 D451 D453 D357:D361 D107 D109 D111 D113 D115 D117 D119 D121 D123 D125 D127">
    <cfRule type="cellIs" dxfId="315" priority="30" stopIfTrue="1" operator="equal">
      <formula>""</formula>
    </cfRule>
    <cfRule type="cellIs" dxfId="314" priority="31" stopIfTrue="1" operator="between">
      <formula>"10.7.1"</formula>
      <formula>"10.7.5"</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13" priority="29"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12" priority="28"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11" priority="27"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10" priority="26"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09" priority="25"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08" priority="24"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07" priority="23" stopIfTrue="1" operator="equal">
      <formula>""</formula>
    </cfRule>
  </conditionalFormatting>
  <conditionalFormatting sqref="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P389 P391 P393 P395 P397 P399 P401 P403 P405 P407 P409 P411 P413 P415 P417 P419 P421 P423 P425 P427 P429 P431 P433 P435 P437 P439 P441 P443 P445 P447 P449 P451 P453 J105:N387 P105:P387">
    <cfRule type="cellIs" dxfId="306" priority="22" stopIfTrue="1" operator="equal">
      <formula>""</formula>
    </cfRule>
  </conditionalFormatting>
  <conditionalFormatting sqref="Q389 Q391 Q393 Q395 Q397 Q399 Q401 Q403 Q405 Q407 Q409 Q411 Q413 Q415 Q417 Q419 Q421 Q423 Q425 Q427 Q429 Q431 Q433 Q435 Q437 Q439 Q441 Q443 Q445 Q447 Q449 Q451 Q453">
    <cfRule type="cellIs" dxfId="305" priority="20" stopIfTrue="1" operator="equal">
      <formula>""</formula>
    </cfRule>
    <cfRule type="cellIs" dxfId="304" priority="21" stopIfTrue="1" operator="equal">
      <formula>"-"</formula>
    </cfRule>
  </conditionalFormatting>
  <conditionalFormatting sqref="Q389 Q391 Q393 Q395 Q397 Q399 Q401 Q403 Q405 Q407 Q409 Q411 Q413 Q415 Q417 Q419 Q421 Q423 Q425 Q427 Q429 Q431 Q433 Q435 Q437 Q439 Q441 Q443 Q445 Q447 Q449 Q451 Q453">
    <cfRule type="cellIs" dxfId="303" priority="18" stopIfTrue="1" operator="equal">
      <formula>""</formula>
    </cfRule>
    <cfRule type="cellIs" dxfId="302" priority="19" stopIfTrue="1" operator="equal">
      <formula>"-"</formula>
    </cfRule>
  </conditionalFormatting>
  <conditionalFormatting sqref="F389 F391 F393 F395 F397 F399 F401 F403 F405 F411 F413 F419 F421 F423 F425 F427 F429 F431 F433 F435 F437 F439 F441 F443 F445 F447 F449 F451 F453 F105:F387 F407:F409 F415:F417">
    <cfRule type="cellIs" dxfId="301" priority="9" stopIfTrue="1" operator="equal">
      <formula>"LS In"</formula>
    </cfRule>
    <cfRule type="cellIs" dxfId="300" priority="10" stopIfTrue="1" operator="equal">
      <formula>"LS OUT"</formula>
    </cfRule>
    <cfRule type="cellIs" dxfId="299" priority="11" stopIfTrue="1" operator="equal">
      <formula>"CR"</formula>
    </cfRule>
    <cfRule type="cellIs" dxfId="298" priority="12" stopIfTrue="1" operator="equal">
      <formula>"P-CR"</formula>
    </cfRule>
    <cfRule type="cellIs" dxfId="297" priority="13" stopIfTrue="1" operator="equal">
      <formula>"CR Pack"</formula>
    </cfRule>
    <cfRule type="cellIs" dxfId="296" priority="14" stopIfTrue="1" operator="equal">
      <formula>"WID new"</formula>
    </cfRule>
    <cfRule type="cellIs" dxfId="295" priority="15" stopIfTrue="1" operator="equal">
      <formula>"WID revised"</formula>
    </cfRule>
    <cfRule type="cellIs" dxfId="294" priority="16" stopIfTrue="1" operator="equal">
      <formula>"SID new"</formula>
    </cfRule>
    <cfRule type="cellIs" dxfId="293" priority="17" stopIfTrue="1" operator="equal">
      <formula>"SID revised"</formula>
    </cfRule>
  </conditionalFormatting>
  <conditionalFormatting sqref="T389 T391 T393 T395 T397 T399 T401 T403 T405 T407 T409 T411 T413 T417 T419 T421 T423 T425 T427 T429 T431 T433 T435 T437 T439 T441 T443 T445 T447 T449 T451 T453 T129:T387 T415">
    <cfRule type="expression" dxfId="292" priority="8">
      <formula>ISEVEN(ROW())</formula>
    </cfRule>
  </conditionalFormatting>
  <conditionalFormatting sqref="O389 O391 O393 O395 O397 O399 O401 O403 O405 O407 O409 O411 O413 O415 O417 O419 O421 O423 O425 O427 O429 O431 O433 O435 O437 O439 O441 O443 O445 O447 O449 O451 O453 O105:O387">
    <cfRule type="cellIs" priority="3" stopIfTrue="1" operator="equal">
      <formula>""</formula>
    </cfRule>
    <cfRule type="cellIs" dxfId="291" priority="4" operator="lessThanOrEqual">
      <formula>"Rel-15"</formula>
    </cfRule>
    <cfRule type="cellIs" dxfId="290" priority="5" operator="equal">
      <formula>"Rel-16"</formula>
    </cfRule>
    <cfRule type="cellIs" dxfId="289" priority="6" operator="equal">
      <formula>"Rel-17"</formula>
    </cfRule>
    <cfRule type="cellIs" dxfId="288" priority="7" operator="equal">
      <formula>"Rel-18"</formula>
    </cfRule>
  </conditionalFormatting>
  <conditionalFormatting sqref="U103:U104">
    <cfRule type="cellIs" dxfId="287" priority="1" stopIfTrue="1" operator="equal">
      <formula>"REPLY OPEN"</formula>
    </cfRule>
    <cfRule type="cellIs" dxfId="286" priority="2" stopIfTrue="1" operator="equal">
      <formula>"OPEN"</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1"/>
  <sheetViews>
    <sheetView tabSelected="1" zoomScale="90" zoomScaleNormal="90" workbookViewId="0">
      <pane ySplit="7" topLeftCell="A488" activePane="bottomLeft" state="frozenSplit"/>
      <selection pane="bottomLeft" activeCell="D497" sqref="D49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60"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9"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4"/>
      <c r="P1" s="47" t="s">
        <v>156</v>
      </c>
      <c r="Q1" s="47" t="s">
        <v>2590</v>
      </c>
      <c r="R1" s="47" t="s">
        <v>2591</v>
      </c>
      <c r="S1" s="47" t="s">
        <v>2593</v>
      </c>
      <c r="HR1" s="30"/>
    </row>
    <row r="2" spans="1:226" ht="19.5" customHeight="1" thickBot="1" x14ac:dyDescent="0.25">
      <c r="A2" s="209" t="s">
        <v>197</v>
      </c>
      <c r="B2" s="209"/>
      <c r="C2" s="209"/>
      <c r="D2" s="209"/>
      <c r="E2" s="156"/>
      <c r="F2" s="174"/>
      <c r="G2" s="117"/>
      <c r="H2" s="118" t="str">
        <f>"List of Temporary Documents - TSG SA meeting " &amp; A9</f>
        <v>List of Temporary Documents - TSG SA meeting SP-99</v>
      </c>
      <c r="I2" s="119"/>
      <c r="J2" s="120"/>
      <c r="K2" s="121"/>
      <c r="L2" s="116"/>
      <c r="Q2" s="71" t="s">
        <v>62</v>
      </c>
      <c r="R2" s="47" t="s">
        <v>2592</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194</v>
      </c>
      <c r="H3" s="1" t="s">
        <v>195</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90"/>
      <c r="X3" s="79"/>
    </row>
    <row r="4" spans="1:226" ht="24.75" customHeight="1" x14ac:dyDescent="0.2">
      <c r="A4" s="20">
        <v>103</v>
      </c>
      <c r="B4" s="8" t="s">
        <v>58</v>
      </c>
      <c r="C4" s="123" t="s">
        <v>15</v>
      </c>
      <c r="D4" s="124">
        <f ca="1">COUNTA(INDIRECT("H"&amp;$A$4):H1806)</f>
        <v>394</v>
      </c>
      <c r="E4" s="62">
        <f ca="1">COUNTIF(INDIRECT("A"&amp;$A$4):INDIRECT("A"&amp;$A$6),"Available")</f>
        <v>389</v>
      </c>
      <c r="F4" s="176">
        <f ca="1">COUNTIF(INDIRECT("C"&amp;$A$4):INDIRECT("C"&amp;SUM(A4,D4)-1),"")</f>
        <v>0</v>
      </c>
      <c r="G4" s="24">
        <f ca="1">COUNTA(INDIRECT("S"&amp;$A$4):INDIRECT("S"&amp;$A$6))</f>
        <v>394</v>
      </c>
      <c r="H4" s="138" t="str">
        <f ca="1">"WID NEW: "&amp; COUNTIF(INDIRECT("F"&amp;$A$4):INDIRECT("F"&amp;$A$6),"WID NEW") &amp;" / SID NEW: " &amp; COUNTIF(INDIRECT("F"&amp;$A$4):INDIRECT("F"&amp;$A$6),"SID NEW")</f>
        <v>WID NEW: 32 / SID NEW: 1</v>
      </c>
      <c r="I4" s="25">
        <f ca="1">COUNTIF(INDIRECT("F"&amp;$A$4):INDIRECT("F"&amp;$A$6),"LS IN")</f>
        <v>45</v>
      </c>
      <c r="J4" s="46">
        <f ca="1">COUNTIF(INDIRECT("F"&amp;$A$4):INDIRECT("F"&amp;$A$6),"LS OUT")</f>
        <v>13</v>
      </c>
      <c r="K4" s="28">
        <f ca="1">COUNTIF(INDIRECT("F"&amp;$A$4):INDIRECT("F"&amp;$A$6),"P-CR")</f>
        <v>1</v>
      </c>
      <c r="L4" s="26">
        <f ca="1">COUNTIF(INDIRECT("C"&amp;$A$4):INDIRECT("C"&amp;$A$6),"W")</f>
        <v>7</v>
      </c>
      <c r="M4" s="23"/>
      <c r="N4" s="24">
        <f ca="1">COUNTIF(INDIRECT("F"&amp;$A$4):INDIRECT("F"&amp;$A$6),"CR")</f>
        <v>35</v>
      </c>
      <c r="O4" s="155">
        <f ca="1">COUNTIF(INDIRECT("F"&amp;$A$4):INDIRECT("F"&amp;$A$6),"[CR]")</f>
        <v>0</v>
      </c>
      <c r="P4" s="29">
        <f ca="1">D4-G4-L4</f>
        <v>-7</v>
      </c>
      <c r="Q4" s="57" t="str">
        <f ca="1">"Next Doc: SP-" &amp; SUM(A5+D4)</f>
        <v>Next Doc: SP-230395</v>
      </c>
      <c r="R4" s="141" t="s">
        <v>2594</v>
      </c>
      <c r="S4" s="4">
        <f ca="1">COUNTIF(INDIRECT("S"&amp;$A$4):INDIRECT("S"&amp;$A$6),"FOR E-MAIL APPROVAL")</f>
        <v>0</v>
      </c>
      <c r="T4" s="5"/>
      <c r="U4" s="5"/>
    </row>
    <row r="5" spans="1:226" ht="24.75" customHeight="1" thickBot="1" x14ac:dyDescent="0.25">
      <c r="A5" s="20" t="str">
        <f ca="1">RIGHT(INDIRECT("E"&amp;$A$4),6)</f>
        <v>230001</v>
      </c>
      <c r="B5" s="8" t="s">
        <v>57</v>
      </c>
      <c r="C5" s="12" t="s">
        <v>31</v>
      </c>
      <c r="D5" s="75">
        <f ca="1">SUM(E9:E60)+D6-L4</f>
        <v>194</v>
      </c>
      <c r="E5" s="39">
        <f ca="1">COUNTIF(INDIRECT("C"&amp;$A$4):C3507,"Y")</f>
        <v>387</v>
      </c>
      <c r="F5" s="175"/>
      <c r="G5" s="13"/>
      <c r="H5" s="139" t="str">
        <f ca="1">"WID REV: "&amp; COUNTIF(INDIRECT("F"&amp;$A$4):INDIRECT("F"&amp;$A$6),"WID revised") &amp;" / SID REV: " &amp; COUNTIF(INDIRECT("F"&amp;$A$4):INDIRECT("F"&amp;$A$6),"SID Revised")</f>
        <v>WID REV: 36 / SID REV: 7</v>
      </c>
      <c r="I5" s="14"/>
      <c r="J5" s="14"/>
      <c r="K5" s="15"/>
      <c r="L5" s="15"/>
      <c r="M5" s="15"/>
      <c r="N5" s="15"/>
      <c r="O5" s="15"/>
      <c r="P5" s="16"/>
      <c r="Q5" s="27" t="s">
        <v>62</v>
      </c>
      <c r="R5" s="141" t="s">
        <v>2595</v>
      </c>
      <c r="S5" s="37" t="str">
        <f ca="1">"Not handled: "&amp;COUNTIF(INDIRECT("S"&amp;$A$4):INDIRECT("S"&amp;$A$6),"Not handled")</f>
        <v>Not handled: 0</v>
      </c>
      <c r="T5" s="86"/>
      <c r="U5" s="5"/>
    </row>
    <row r="6" spans="1:226" ht="27" customHeight="1" thickTop="1" thickBot="1" x14ac:dyDescent="0.25">
      <c r="A6" s="137">
        <f ca="1">SUM(A4,D4)</f>
        <v>497</v>
      </c>
      <c r="B6" s="8" t="s">
        <v>59</v>
      </c>
      <c r="C6" s="17" t="s">
        <v>45</v>
      </c>
      <c r="D6" s="76">
        <f ca="1">COUNTIF(INDIRECT("D"&amp;$A$4):D3201,"*,*")</f>
        <v>0</v>
      </c>
      <c r="F6" s="175"/>
      <c r="G6" s="51"/>
      <c r="H6" s="140"/>
      <c r="I6" s="49"/>
      <c r="J6" s="18"/>
      <c r="K6" s="49"/>
      <c r="L6" s="50"/>
      <c r="M6" s="50"/>
      <c r="N6" s="50"/>
      <c r="P6" s="18"/>
      <c r="Q6" s="71" t="s">
        <v>62</v>
      </c>
      <c r="R6" s="65" t="s">
        <v>62</v>
      </c>
      <c r="T6" s="144" t="str">
        <f ca="1">"Reply LS: " &amp; COUNTIF(INDIRECT("U"&amp;$A$4):INDIRECT("U"&amp;$A$6),"REPLY OPEN")</f>
        <v>Reply LS: 0</v>
      </c>
      <c r="U6" s="73" t="s">
        <v>111</v>
      </c>
      <c r="V6" s="191" t="s">
        <v>153</v>
      </c>
      <c r="W6" s="77" t="s">
        <v>63</v>
      </c>
    </row>
    <row r="7" spans="1:226" s="11" customFormat="1" ht="23.25" thickBot="1" x14ac:dyDescent="0.25">
      <c r="A7" s="158" t="s">
        <v>300</v>
      </c>
      <c r="B7" s="159" t="s">
        <v>299</v>
      </c>
      <c r="C7" s="158" t="s">
        <v>37</v>
      </c>
      <c r="D7" s="158" t="s">
        <v>38</v>
      </c>
      <c r="E7" s="158" t="s">
        <v>39</v>
      </c>
      <c r="F7" s="158" t="s">
        <v>40</v>
      </c>
      <c r="G7" s="158" t="s">
        <v>18</v>
      </c>
      <c r="H7" s="158" t="s">
        <v>66</v>
      </c>
      <c r="I7" s="158" t="s">
        <v>42</v>
      </c>
      <c r="J7" s="158" t="s">
        <v>43</v>
      </c>
      <c r="K7" s="158" t="s">
        <v>44</v>
      </c>
      <c r="L7" s="158" t="s">
        <v>45</v>
      </c>
      <c r="M7" s="158" t="s">
        <v>46</v>
      </c>
      <c r="N7" s="161" t="s">
        <v>47</v>
      </c>
      <c r="O7" s="169" t="s">
        <v>48</v>
      </c>
      <c r="P7" s="166" t="s">
        <v>49</v>
      </c>
      <c r="Q7" s="158" t="s">
        <v>20</v>
      </c>
      <c r="R7" s="159" t="s">
        <v>35</v>
      </c>
      <c r="S7" s="159" t="s">
        <v>55</v>
      </c>
      <c r="T7" s="159" t="s">
        <v>112</v>
      </c>
      <c r="U7" s="11">
        <f ca="1">COUNTA(INDIRECT("U"&amp;$A$4):INDIRECT("U"&amp;$A$6))</f>
        <v>0</v>
      </c>
      <c r="V7" s="190">
        <f ca="1">COUNTA(INDIRECT("V"&amp;$A$4):INDIRECT("V"&amp;$A$6))</f>
        <v>256</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62" t="s">
        <v>56</v>
      </c>
      <c r="O8" s="43" t="s">
        <v>56</v>
      </c>
      <c r="P8" s="167" t="s">
        <v>56</v>
      </c>
      <c r="Q8" s="67" t="s">
        <v>166</v>
      </c>
      <c r="R8" s="68" t="s">
        <v>2596</v>
      </c>
      <c r="S8" s="2" t="s">
        <v>56</v>
      </c>
      <c r="T8" s="84"/>
      <c r="V8" s="190"/>
      <c r="X8" s="79"/>
    </row>
    <row r="9" spans="1:226" s="11" customFormat="1" ht="15.75" x14ac:dyDescent="0.2">
      <c r="A9" s="89" t="s">
        <v>2589</v>
      </c>
      <c r="B9" s="90" t="s">
        <v>123</v>
      </c>
      <c r="C9" s="91" t="s">
        <v>13</v>
      </c>
      <c r="D9" s="105" t="s">
        <v>56</v>
      </c>
      <c r="E9" s="93">
        <f ca="1">COUNTIF(INDIRECT("D"&amp;$A$4):D2201,INDIRECT("D"&amp;ROW()))</f>
        <v>0</v>
      </c>
      <c r="F9" s="175"/>
      <c r="G9" s="101" t="s">
        <v>36</v>
      </c>
      <c r="H9" s="102" t="s">
        <v>292</v>
      </c>
      <c r="I9" s="152"/>
      <c r="J9" s="95" t="s">
        <v>56</v>
      </c>
      <c r="K9" s="96" t="s">
        <v>56</v>
      </c>
      <c r="L9" s="96" t="s">
        <v>56</v>
      </c>
      <c r="M9" s="96" t="s">
        <v>56</v>
      </c>
      <c r="N9" s="163" t="s">
        <v>56</v>
      </c>
      <c r="O9" s="96" t="s">
        <v>56</v>
      </c>
      <c r="P9" s="171" t="s">
        <v>56</v>
      </c>
      <c r="Q9" s="97"/>
      <c r="R9" s="88" t="s">
        <v>56</v>
      </c>
      <c r="S9" s="98" t="s">
        <v>56</v>
      </c>
      <c r="T9" s="84"/>
      <c r="V9" s="190"/>
      <c r="X9" s="78" t="str">
        <f>IF(ISNONTEXT(D9),"" &amp; D9 &amp;"",T(D9))</f>
        <v>-</v>
      </c>
      <c r="Y9" s="80">
        <f>F9</f>
        <v>0</v>
      </c>
    </row>
    <row r="10" spans="1:226" s="11" customFormat="1" ht="42.75" customHeight="1" x14ac:dyDescent="0.2">
      <c r="A10" s="99" t="str">
        <f>A9</f>
        <v>SP-99</v>
      </c>
      <c r="B10" s="90" t="s">
        <v>123</v>
      </c>
      <c r="C10" s="91" t="s">
        <v>13</v>
      </c>
      <c r="D10" s="105" t="s">
        <v>6</v>
      </c>
      <c r="E10" s="93">
        <f ca="1">COUNTIF(INDIRECT("D"&amp;$A$4):D2201,INDIRECT("D"&amp;ROW()))</f>
        <v>0</v>
      </c>
      <c r="F10" s="175" t="s">
        <v>205</v>
      </c>
      <c r="G10" s="101" t="s">
        <v>36</v>
      </c>
      <c r="H10" s="102" t="s">
        <v>1056</v>
      </c>
      <c r="I10" s="152" t="s">
        <v>2597</v>
      </c>
      <c r="J10" s="95" t="s">
        <v>56</v>
      </c>
      <c r="K10" s="96" t="s">
        <v>56</v>
      </c>
      <c r="L10" s="96" t="s">
        <v>56</v>
      </c>
      <c r="M10" s="96" t="s">
        <v>56</v>
      </c>
      <c r="N10" s="163" t="s">
        <v>56</v>
      </c>
      <c r="O10" s="96" t="s">
        <v>56</v>
      </c>
      <c r="P10" s="172" t="s">
        <v>56</v>
      </c>
      <c r="Q10" s="97"/>
      <c r="R10" s="88" t="s">
        <v>56</v>
      </c>
      <c r="S10" s="104" t="s">
        <v>56</v>
      </c>
      <c r="T10" s="84"/>
      <c r="V10" s="190"/>
      <c r="X10" s="78"/>
      <c r="Y10" s="80"/>
    </row>
    <row r="11" spans="1:226" s="11" customFormat="1" ht="15.75" x14ac:dyDescent="0.2">
      <c r="A11" s="99" t="str">
        <f t="shared" ref="A11:A74" si="0">A10</f>
        <v>SP-99</v>
      </c>
      <c r="B11" s="90" t="s">
        <v>123</v>
      </c>
      <c r="C11" s="91" t="s">
        <v>13</v>
      </c>
      <c r="D11" s="105" t="s">
        <v>206</v>
      </c>
      <c r="E11" s="93">
        <f ca="1">COUNTIF(INDIRECT("D"&amp;$A$4):D2201,INDIRECT("D"&amp;ROW()))</f>
        <v>0</v>
      </c>
      <c r="F11" s="175" t="s">
        <v>205</v>
      </c>
      <c r="G11" s="101" t="s">
        <v>36</v>
      </c>
      <c r="H11" s="102" t="s">
        <v>233</v>
      </c>
      <c r="I11" s="152"/>
      <c r="J11" s="95" t="s">
        <v>56</v>
      </c>
      <c r="K11" s="96" t="s">
        <v>56</v>
      </c>
      <c r="L11" s="96" t="s">
        <v>56</v>
      </c>
      <c r="M11" s="96" t="s">
        <v>56</v>
      </c>
      <c r="N11" s="163" t="s">
        <v>56</v>
      </c>
      <c r="O11" s="96" t="s">
        <v>56</v>
      </c>
      <c r="P11" s="172" t="s">
        <v>56</v>
      </c>
      <c r="Q11" s="97"/>
      <c r="R11" s="88" t="s">
        <v>56</v>
      </c>
      <c r="S11" s="104" t="s">
        <v>56</v>
      </c>
      <c r="T11" s="84"/>
      <c r="V11" s="190"/>
      <c r="X11" s="78" t="str">
        <f t="shared" ref="X11:X74" si="1">IF(ISNONTEXT(D11),"" &amp; D11 &amp;"",T(D11))</f>
        <v>1.1</v>
      </c>
      <c r="Y11" s="80" t="str">
        <f t="shared" ref="Y11:Y42" si="2">F11</f>
        <v>Georg</v>
      </c>
    </row>
    <row r="12" spans="1:226" s="11" customFormat="1" ht="15.75" x14ac:dyDescent="0.2">
      <c r="A12" s="99" t="str">
        <f t="shared" si="0"/>
        <v>SP-99</v>
      </c>
      <c r="B12" s="90" t="s">
        <v>123</v>
      </c>
      <c r="C12" s="91" t="s">
        <v>13</v>
      </c>
      <c r="D12" s="105" t="s">
        <v>207</v>
      </c>
      <c r="E12" s="93">
        <f ca="1">COUNTIF(INDIRECT("D"&amp;$A$4):D2201,INDIRECT("D"&amp;ROW()))</f>
        <v>0</v>
      </c>
      <c r="F12" s="175" t="s">
        <v>205</v>
      </c>
      <c r="G12" s="101" t="s">
        <v>36</v>
      </c>
      <c r="H12" s="102" t="s">
        <v>234</v>
      </c>
      <c r="I12" s="152"/>
      <c r="J12" s="95" t="s">
        <v>56</v>
      </c>
      <c r="K12" s="96" t="s">
        <v>56</v>
      </c>
      <c r="L12" s="96" t="s">
        <v>56</v>
      </c>
      <c r="M12" s="96" t="s">
        <v>56</v>
      </c>
      <c r="N12" s="163" t="s">
        <v>56</v>
      </c>
      <c r="O12" s="96" t="s">
        <v>56</v>
      </c>
      <c r="P12" s="172" t="s">
        <v>56</v>
      </c>
      <c r="Q12" s="97"/>
      <c r="R12" s="88" t="s">
        <v>56</v>
      </c>
      <c r="S12" s="104" t="s">
        <v>56</v>
      </c>
      <c r="T12" s="84"/>
      <c r="V12" s="190"/>
      <c r="X12" s="78" t="str">
        <f t="shared" si="1"/>
        <v>1.2</v>
      </c>
      <c r="Y12" s="80" t="str">
        <f t="shared" si="2"/>
        <v>Georg</v>
      </c>
    </row>
    <row r="13" spans="1:226" s="11" customFormat="1" ht="228.75" customHeight="1" x14ac:dyDescent="0.2">
      <c r="A13" s="99" t="str">
        <f t="shared" si="0"/>
        <v>SP-99</v>
      </c>
      <c r="B13" s="90" t="s">
        <v>123</v>
      </c>
      <c r="C13" s="91" t="s">
        <v>13</v>
      </c>
      <c r="D13" s="105" t="s">
        <v>208</v>
      </c>
      <c r="E13" s="93">
        <f ca="1">COUNTIF(INDIRECT("D"&amp;$A$4):D2201,INDIRECT("D"&amp;ROW()))</f>
        <v>0</v>
      </c>
      <c r="F13" s="175" t="s">
        <v>205</v>
      </c>
      <c r="G13" s="101" t="s">
        <v>36</v>
      </c>
      <c r="H13" s="102" t="s">
        <v>235</v>
      </c>
      <c r="I13" s="152"/>
      <c r="J13" s="95" t="s">
        <v>56</v>
      </c>
      <c r="K13" s="96" t="s">
        <v>56</v>
      </c>
      <c r="L13" s="96" t="s">
        <v>56</v>
      </c>
      <c r="M13" s="96" t="s">
        <v>56</v>
      </c>
      <c r="N13" s="163" t="s">
        <v>56</v>
      </c>
      <c r="O13" s="96" t="s">
        <v>56</v>
      </c>
      <c r="P13" s="172" t="s">
        <v>56</v>
      </c>
      <c r="Q13" s="210" t="s">
        <v>114</v>
      </c>
      <c r="R13" s="211"/>
      <c r="S13" s="104" t="s">
        <v>56</v>
      </c>
      <c r="T13" s="84"/>
      <c r="V13" s="190"/>
      <c r="X13" s="78" t="str">
        <f t="shared" si="1"/>
        <v>1.3</v>
      </c>
      <c r="Y13" s="80" t="str">
        <f t="shared" si="2"/>
        <v>Georg</v>
      </c>
    </row>
    <row r="14" spans="1:226" s="11" customFormat="1" ht="63" customHeight="1" x14ac:dyDescent="0.2">
      <c r="A14" s="99" t="str">
        <f t="shared" si="0"/>
        <v>SP-99</v>
      </c>
      <c r="B14" s="90" t="s">
        <v>123</v>
      </c>
      <c r="C14" s="91" t="s">
        <v>13</v>
      </c>
      <c r="D14" s="105" t="s">
        <v>209</v>
      </c>
      <c r="E14" s="93">
        <f ca="1">COUNTIF(INDIRECT("D"&amp;$A$4):D2201,INDIRECT("D"&amp;ROW()))</f>
        <v>1</v>
      </c>
      <c r="F14" s="175" t="s">
        <v>205</v>
      </c>
      <c r="G14" s="101" t="s">
        <v>36</v>
      </c>
      <c r="H14" s="102" t="s">
        <v>133</v>
      </c>
      <c r="I14" s="152" t="s">
        <v>298</v>
      </c>
      <c r="J14" s="95" t="s">
        <v>56</v>
      </c>
      <c r="K14" s="96" t="s">
        <v>56</v>
      </c>
      <c r="L14" s="96" t="s">
        <v>56</v>
      </c>
      <c r="M14" s="96" t="s">
        <v>56</v>
      </c>
      <c r="N14" s="163" t="s">
        <v>56</v>
      </c>
      <c r="O14" s="96" t="s">
        <v>56</v>
      </c>
      <c r="P14" s="172" t="s">
        <v>56</v>
      </c>
      <c r="Q14" s="88"/>
      <c r="R14" s="88" t="s">
        <v>56</v>
      </c>
      <c r="S14" s="104"/>
      <c r="T14" s="84"/>
      <c r="V14" s="190"/>
      <c r="X14" s="78" t="str">
        <f t="shared" si="1"/>
        <v>1.4</v>
      </c>
      <c r="Y14" s="80" t="str">
        <f t="shared" si="2"/>
        <v>Georg</v>
      </c>
    </row>
    <row r="15" spans="1:226" s="11" customFormat="1" ht="31.5" x14ac:dyDescent="0.2">
      <c r="A15" s="99" t="str">
        <f t="shared" si="0"/>
        <v>SP-99</v>
      </c>
      <c r="B15" s="90" t="s">
        <v>123</v>
      </c>
      <c r="C15" s="91" t="s">
        <v>13</v>
      </c>
      <c r="D15" s="105" t="s">
        <v>210</v>
      </c>
      <c r="E15" s="93">
        <f ca="1">COUNTIF(INDIRECT("D"&amp;$A$4):D2201,INDIRECT("D"&amp;ROW()))</f>
        <v>1</v>
      </c>
      <c r="F15" s="175" t="s">
        <v>205</v>
      </c>
      <c r="G15" s="101" t="s">
        <v>36</v>
      </c>
      <c r="H15" s="102" t="s">
        <v>1058</v>
      </c>
      <c r="I15" s="152"/>
      <c r="J15" s="95" t="s">
        <v>56</v>
      </c>
      <c r="K15" s="96" t="s">
        <v>56</v>
      </c>
      <c r="L15" s="96" t="s">
        <v>56</v>
      </c>
      <c r="M15" s="96" t="s">
        <v>56</v>
      </c>
      <c r="N15" s="163" t="s">
        <v>56</v>
      </c>
      <c r="O15" s="96" t="s">
        <v>56</v>
      </c>
      <c r="P15" s="172" t="s">
        <v>56</v>
      </c>
      <c r="Q15" s="88"/>
      <c r="R15" s="88" t="s">
        <v>56</v>
      </c>
      <c r="S15" s="104"/>
      <c r="T15" s="84"/>
      <c r="V15" s="190"/>
      <c r="X15" s="78" t="str">
        <f t="shared" si="1"/>
        <v>1.5</v>
      </c>
      <c r="Y15" s="80" t="str">
        <f t="shared" si="2"/>
        <v>Georg</v>
      </c>
    </row>
    <row r="16" spans="1:226" s="11" customFormat="1" ht="47.25" x14ac:dyDescent="0.2">
      <c r="A16" s="99" t="str">
        <f t="shared" si="0"/>
        <v>SP-99</v>
      </c>
      <c r="B16" s="90" t="s">
        <v>123</v>
      </c>
      <c r="C16" s="91" t="s">
        <v>13</v>
      </c>
      <c r="D16" s="105" t="s">
        <v>211</v>
      </c>
      <c r="E16" s="93">
        <f ca="1">COUNTIF(INDIRECT("D"&amp;$A$4):D2201,INDIRECT("D"&amp;ROW()))</f>
        <v>0</v>
      </c>
      <c r="F16" s="175" t="s">
        <v>205</v>
      </c>
      <c r="G16" s="101" t="s">
        <v>36</v>
      </c>
      <c r="H16" s="102" t="s">
        <v>236</v>
      </c>
      <c r="I16" s="152"/>
      <c r="J16" s="95" t="s">
        <v>56</v>
      </c>
      <c r="K16" s="96" t="s">
        <v>56</v>
      </c>
      <c r="L16" s="96" t="s">
        <v>56</v>
      </c>
      <c r="M16" s="96" t="s">
        <v>56</v>
      </c>
      <c r="N16" s="163" t="s">
        <v>56</v>
      </c>
      <c r="O16" s="96" t="s">
        <v>56</v>
      </c>
      <c r="P16" s="172" t="s">
        <v>56</v>
      </c>
      <c r="Q16" s="88"/>
      <c r="R16" s="88" t="s">
        <v>56</v>
      </c>
      <c r="S16" s="104"/>
      <c r="T16" s="84"/>
      <c r="V16" s="190"/>
      <c r="X16" s="78" t="str">
        <f t="shared" si="1"/>
        <v>1.6</v>
      </c>
      <c r="Y16" s="80" t="str">
        <f t="shared" si="2"/>
        <v>Georg</v>
      </c>
    </row>
    <row r="17" spans="1:25" s="11" customFormat="1" ht="15.75" x14ac:dyDescent="0.2">
      <c r="A17" s="99" t="str">
        <f t="shared" si="0"/>
        <v>SP-99</v>
      </c>
      <c r="B17" s="90" t="s">
        <v>123</v>
      </c>
      <c r="C17" s="91" t="s">
        <v>13</v>
      </c>
      <c r="D17" s="105" t="s">
        <v>4</v>
      </c>
      <c r="E17" s="93">
        <f ca="1">COUNTIF(INDIRECT("D"&amp;$A$4):D2201,INDIRECT("D"&amp;ROW()))</f>
        <v>0</v>
      </c>
      <c r="F17" s="175" t="s">
        <v>205</v>
      </c>
      <c r="G17" s="101" t="s">
        <v>36</v>
      </c>
      <c r="H17" s="102" t="s">
        <v>237</v>
      </c>
      <c r="I17" s="152"/>
      <c r="J17" s="95" t="s">
        <v>56</v>
      </c>
      <c r="K17" s="96" t="s">
        <v>56</v>
      </c>
      <c r="L17" s="96" t="s">
        <v>56</v>
      </c>
      <c r="M17" s="96" t="s">
        <v>56</v>
      </c>
      <c r="N17" s="163" t="s">
        <v>56</v>
      </c>
      <c r="O17" s="96" t="s">
        <v>56</v>
      </c>
      <c r="P17" s="172" t="s">
        <v>56</v>
      </c>
      <c r="Q17" s="88"/>
      <c r="R17" s="88" t="s">
        <v>56</v>
      </c>
      <c r="S17" s="104"/>
      <c r="T17" s="84"/>
      <c r="V17" s="190"/>
      <c r="X17" s="78" t="str">
        <f t="shared" si="1"/>
        <v>2</v>
      </c>
      <c r="Y17" s="80" t="str">
        <f t="shared" si="2"/>
        <v>Georg</v>
      </c>
    </row>
    <row r="18" spans="1:25" s="11" customFormat="1" ht="31.5" x14ac:dyDescent="0.2">
      <c r="A18" s="99" t="str">
        <f t="shared" si="0"/>
        <v>SP-99</v>
      </c>
      <c r="B18" s="90" t="s">
        <v>123</v>
      </c>
      <c r="C18" s="91" t="s">
        <v>13</v>
      </c>
      <c r="D18" s="105" t="s">
        <v>212</v>
      </c>
      <c r="E18" s="93">
        <f ca="1">COUNTIF(INDIRECT("D"&amp;$A$4):D2201,INDIRECT("D"&amp;ROW()))</f>
        <v>27</v>
      </c>
      <c r="F18" s="175" t="s">
        <v>205</v>
      </c>
      <c r="G18" s="101" t="s">
        <v>36</v>
      </c>
      <c r="H18" s="102" t="s">
        <v>287</v>
      </c>
      <c r="I18" s="152"/>
      <c r="J18" s="95" t="s">
        <v>56</v>
      </c>
      <c r="K18" s="96" t="s">
        <v>56</v>
      </c>
      <c r="L18" s="96" t="s">
        <v>56</v>
      </c>
      <c r="M18" s="96" t="s">
        <v>56</v>
      </c>
      <c r="N18" s="163" t="s">
        <v>56</v>
      </c>
      <c r="O18" s="96" t="s">
        <v>56</v>
      </c>
      <c r="P18" s="172" t="s">
        <v>326</v>
      </c>
      <c r="Q18" s="88"/>
      <c r="R18" s="88" t="s">
        <v>56</v>
      </c>
      <c r="S18" s="104"/>
      <c r="T18" s="84"/>
      <c r="V18" s="190"/>
      <c r="X18" s="78" t="str">
        <f t="shared" si="1"/>
        <v>2.1</v>
      </c>
      <c r="Y18" s="80" t="str">
        <f t="shared" si="2"/>
        <v>Georg</v>
      </c>
    </row>
    <row r="19" spans="1:25" s="11" customFormat="1" ht="31.5" x14ac:dyDescent="0.2">
      <c r="A19" s="99" t="str">
        <f t="shared" si="0"/>
        <v>SP-99</v>
      </c>
      <c r="B19" s="90" t="s">
        <v>123</v>
      </c>
      <c r="C19" s="91" t="s">
        <v>13</v>
      </c>
      <c r="D19" s="105" t="s">
        <v>213</v>
      </c>
      <c r="E19" s="93">
        <f ca="1">COUNTIF(INDIRECT("D"&amp;$A$4):D2201,INDIRECT("D"&amp;ROW()))</f>
        <v>18</v>
      </c>
      <c r="F19" s="175" t="s">
        <v>205</v>
      </c>
      <c r="G19" s="101" t="s">
        <v>36</v>
      </c>
      <c r="H19" s="102" t="s">
        <v>302</v>
      </c>
      <c r="I19" s="152"/>
      <c r="J19" s="95" t="s">
        <v>56</v>
      </c>
      <c r="K19" s="96" t="s">
        <v>56</v>
      </c>
      <c r="L19" s="96" t="s">
        <v>56</v>
      </c>
      <c r="M19" s="96" t="s">
        <v>56</v>
      </c>
      <c r="N19" s="163" t="s">
        <v>56</v>
      </c>
      <c r="O19" s="96" t="s">
        <v>56</v>
      </c>
      <c r="P19" s="172" t="s">
        <v>331</v>
      </c>
      <c r="Q19" s="88"/>
      <c r="R19" s="88" t="s">
        <v>56</v>
      </c>
      <c r="S19" s="104"/>
      <c r="T19" s="84"/>
      <c r="V19" s="190"/>
      <c r="X19" s="78" t="str">
        <f t="shared" si="1"/>
        <v>2.2</v>
      </c>
      <c r="Y19" s="80" t="str">
        <f t="shared" si="2"/>
        <v>Georg</v>
      </c>
    </row>
    <row r="20" spans="1:25" s="11" customFormat="1" ht="31.5" x14ac:dyDescent="0.2">
      <c r="A20" s="99" t="str">
        <f t="shared" si="0"/>
        <v>SP-99</v>
      </c>
      <c r="B20" s="90" t="s">
        <v>123</v>
      </c>
      <c r="C20" s="91" t="s">
        <v>13</v>
      </c>
      <c r="D20" s="105" t="s">
        <v>17</v>
      </c>
      <c r="E20" s="93">
        <f ca="1">COUNTIF(INDIRECT("D"&amp;$A$4):D2201,INDIRECT("D"&amp;ROW()))</f>
        <v>0</v>
      </c>
      <c r="F20" s="175" t="s">
        <v>205</v>
      </c>
      <c r="G20" s="101" t="s">
        <v>36</v>
      </c>
      <c r="H20" s="102" t="s">
        <v>1059</v>
      </c>
      <c r="I20" s="153"/>
      <c r="J20" s="95" t="s">
        <v>56</v>
      </c>
      <c r="K20" s="96" t="s">
        <v>56</v>
      </c>
      <c r="L20" s="96" t="s">
        <v>56</v>
      </c>
      <c r="M20" s="96" t="s">
        <v>56</v>
      </c>
      <c r="N20" s="163" t="s">
        <v>56</v>
      </c>
      <c r="O20" s="96" t="s">
        <v>56</v>
      </c>
      <c r="P20" s="172" t="s">
        <v>56</v>
      </c>
      <c r="Q20" s="88"/>
      <c r="R20" s="88" t="s">
        <v>56</v>
      </c>
      <c r="S20" s="104"/>
      <c r="T20" s="84"/>
      <c r="V20" s="190"/>
      <c r="X20" s="78" t="str">
        <f t="shared" si="1"/>
        <v>3</v>
      </c>
      <c r="Y20" s="80" t="str">
        <f t="shared" si="2"/>
        <v>Georg</v>
      </c>
    </row>
    <row r="21" spans="1:25" s="11" customFormat="1" ht="47.25" x14ac:dyDescent="0.2">
      <c r="A21" s="99" t="str">
        <f t="shared" si="0"/>
        <v>SP-99</v>
      </c>
      <c r="B21" s="90" t="s">
        <v>123</v>
      </c>
      <c r="C21" s="91" t="s">
        <v>13</v>
      </c>
      <c r="D21" s="105" t="s">
        <v>214</v>
      </c>
      <c r="E21" s="93">
        <f ca="1">COUNTIF(INDIRECT("D"&amp;$A$4):D2201,INDIRECT("D"&amp;ROW()))</f>
        <v>1</v>
      </c>
      <c r="F21" s="175" t="s">
        <v>205</v>
      </c>
      <c r="G21" s="101" t="s">
        <v>36</v>
      </c>
      <c r="H21" s="102" t="s">
        <v>1060</v>
      </c>
      <c r="I21" s="153"/>
      <c r="J21" s="95" t="s">
        <v>56</v>
      </c>
      <c r="K21" s="96" t="s">
        <v>56</v>
      </c>
      <c r="L21" s="96" t="s">
        <v>56</v>
      </c>
      <c r="M21" s="96" t="s">
        <v>56</v>
      </c>
      <c r="N21" s="163" t="s">
        <v>56</v>
      </c>
      <c r="O21" s="96" t="s">
        <v>56</v>
      </c>
      <c r="P21" s="172" t="s">
        <v>56</v>
      </c>
      <c r="Q21" s="88"/>
      <c r="R21" s="88" t="s">
        <v>56</v>
      </c>
      <c r="S21" s="104"/>
      <c r="T21" s="84"/>
      <c r="V21" s="190"/>
      <c r="X21" s="78" t="str">
        <f t="shared" si="1"/>
        <v>3.1</v>
      </c>
      <c r="Y21" s="80" t="str">
        <f t="shared" si="2"/>
        <v>Georg</v>
      </c>
    </row>
    <row r="22" spans="1:25" s="11" customFormat="1" ht="47.25" x14ac:dyDescent="0.2">
      <c r="A22" s="99" t="str">
        <f t="shared" si="0"/>
        <v>SP-99</v>
      </c>
      <c r="B22" s="90" t="s">
        <v>123</v>
      </c>
      <c r="C22" s="91" t="s">
        <v>13</v>
      </c>
      <c r="D22" s="105" t="s">
        <v>215</v>
      </c>
      <c r="E22" s="93">
        <f ca="1">COUNTIF(INDIRECT("D"&amp;$A$4):D2201,INDIRECT("D"&amp;ROW()))</f>
        <v>0</v>
      </c>
      <c r="F22" s="175" t="s">
        <v>205</v>
      </c>
      <c r="G22" s="101" t="s">
        <v>36</v>
      </c>
      <c r="H22" s="102" t="s">
        <v>1061</v>
      </c>
      <c r="I22" s="153"/>
      <c r="J22" s="95" t="s">
        <v>56</v>
      </c>
      <c r="K22" s="96" t="s">
        <v>56</v>
      </c>
      <c r="L22" s="96" t="s">
        <v>56</v>
      </c>
      <c r="M22" s="96" t="s">
        <v>56</v>
      </c>
      <c r="N22" s="163" t="s">
        <v>56</v>
      </c>
      <c r="O22" s="96" t="s">
        <v>56</v>
      </c>
      <c r="P22" s="172" t="s">
        <v>56</v>
      </c>
      <c r="Q22" s="88"/>
      <c r="R22" s="88" t="s">
        <v>56</v>
      </c>
      <c r="S22" s="104"/>
      <c r="T22" s="84"/>
      <c r="V22" s="190"/>
      <c r="X22" s="78" t="str">
        <f t="shared" si="1"/>
        <v>3.2</v>
      </c>
      <c r="Y22" s="80" t="str">
        <f t="shared" si="2"/>
        <v>Georg</v>
      </c>
    </row>
    <row r="23" spans="1:25" s="11" customFormat="1" ht="31.5" x14ac:dyDescent="0.2">
      <c r="A23" s="99" t="str">
        <f t="shared" si="0"/>
        <v>SP-99</v>
      </c>
      <c r="B23" s="90" t="s">
        <v>123</v>
      </c>
      <c r="C23" s="91" t="s">
        <v>13</v>
      </c>
      <c r="D23" s="105" t="s">
        <v>216</v>
      </c>
      <c r="E23" s="93">
        <f ca="1">COUNTIF(INDIRECT("D"&amp;$A$4):D2201,INDIRECT("D"&amp;ROW()))</f>
        <v>0</v>
      </c>
      <c r="F23" s="175" t="s">
        <v>205</v>
      </c>
      <c r="G23" s="101" t="s">
        <v>36</v>
      </c>
      <c r="H23" s="102" t="s">
        <v>1705</v>
      </c>
      <c r="I23" s="152"/>
      <c r="J23" s="95" t="s">
        <v>56</v>
      </c>
      <c r="K23" s="96" t="s">
        <v>56</v>
      </c>
      <c r="L23" s="96" t="s">
        <v>56</v>
      </c>
      <c r="M23" s="96" t="s">
        <v>56</v>
      </c>
      <c r="N23" s="163" t="s">
        <v>56</v>
      </c>
      <c r="O23" s="96" t="s">
        <v>56</v>
      </c>
      <c r="P23" s="172" t="s">
        <v>56</v>
      </c>
      <c r="Q23" s="88"/>
      <c r="R23" s="88" t="s">
        <v>56</v>
      </c>
      <c r="S23" s="104"/>
      <c r="T23" s="84"/>
      <c r="V23" s="190"/>
      <c r="X23" s="78" t="str">
        <f t="shared" si="1"/>
        <v>3.3</v>
      </c>
      <c r="Y23" s="80" t="str">
        <f t="shared" si="2"/>
        <v>Georg</v>
      </c>
    </row>
    <row r="24" spans="1:25" s="11" customFormat="1" ht="31.5" x14ac:dyDescent="0.2">
      <c r="A24" s="99" t="str">
        <f t="shared" si="0"/>
        <v>SP-99</v>
      </c>
      <c r="B24" s="90" t="s">
        <v>123</v>
      </c>
      <c r="C24" s="91" t="s">
        <v>13</v>
      </c>
      <c r="D24" s="105" t="s">
        <v>217</v>
      </c>
      <c r="E24" s="93">
        <f ca="1">COUNTIF(INDIRECT("D"&amp;$A$4):D2201,INDIRECT("D"&amp;ROW()))</f>
        <v>0</v>
      </c>
      <c r="F24" s="175" t="s">
        <v>205</v>
      </c>
      <c r="G24" s="101" t="s">
        <v>36</v>
      </c>
      <c r="H24" s="198" t="s">
        <v>2599</v>
      </c>
      <c r="I24" s="152"/>
      <c r="J24" s="95" t="s">
        <v>56</v>
      </c>
      <c r="K24" s="96" t="s">
        <v>56</v>
      </c>
      <c r="L24" s="96" t="s">
        <v>56</v>
      </c>
      <c r="M24" s="96" t="s">
        <v>56</v>
      </c>
      <c r="N24" s="163" t="s">
        <v>56</v>
      </c>
      <c r="O24" s="96" t="s">
        <v>56</v>
      </c>
      <c r="P24" s="172" t="s">
        <v>56</v>
      </c>
      <c r="Q24" s="88"/>
      <c r="R24" s="88" t="s">
        <v>56</v>
      </c>
      <c r="S24" s="104"/>
      <c r="T24" s="84"/>
      <c r="V24" s="190"/>
      <c r="X24" s="78" t="str">
        <f t="shared" si="1"/>
        <v>3.4</v>
      </c>
      <c r="Y24" s="80" t="str">
        <f t="shared" si="2"/>
        <v>Georg</v>
      </c>
    </row>
    <row r="25" spans="1:25" s="11" customFormat="1" ht="15.75" x14ac:dyDescent="0.2">
      <c r="A25" s="99" t="str">
        <f t="shared" si="0"/>
        <v>SP-99</v>
      </c>
      <c r="B25" s="90" t="s">
        <v>123</v>
      </c>
      <c r="C25" s="91" t="s">
        <v>13</v>
      </c>
      <c r="D25" s="105" t="s">
        <v>218</v>
      </c>
      <c r="E25" s="93">
        <f ca="1">COUNTIF(INDIRECT("D"&amp;$A$4):D2201,INDIRECT("D"&amp;ROW()))</f>
        <v>9</v>
      </c>
      <c r="F25" s="175" t="s">
        <v>205</v>
      </c>
      <c r="G25" s="101" t="s">
        <v>36</v>
      </c>
      <c r="H25" s="198" t="s">
        <v>2600</v>
      </c>
      <c r="I25" s="152"/>
      <c r="J25" s="95" t="s">
        <v>56</v>
      </c>
      <c r="K25" s="96" t="s">
        <v>56</v>
      </c>
      <c r="L25" s="96" t="s">
        <v>56</v>
      </c>
      <c r="M25" s="96" t="s">
        <v>56</v>
      </c>
      <c r="N25" s="163" t="s">
        <v>56</v>
      </c>
      <c r="O25" s="96" t="s">
        <v>56</v>
      </c>
      <c r="P25" s="172" t="s">
        <v>56</v>
      </c>
      <c r="Q25" s="88"/>
      <c r="R25" s="88" t="s">
        <v>56</v>
      </c>
      <c r="S25" s="104"/>
      <c r="T25" s="84"/>
      <c r="V25" s="190"/>
      <c r="X25" s="78" t="str">
        <f t="shared" si="1"/>
        <v>3.5</v>
      </c>
      <c r="Y25" s="80" t="str">
        <f t="shared" si="2"/>
        <v>Georg</v>
      </c>
    </row>
    <row r="26" spans="1:25" s="11" customFormat="1" ht="56.25" x14ac:dyDescent="0.2">
      <c r="A26" s="99" t="str">
        <f t="shared" si="0"/>
        <v>SP-99</v>
      </c>
      <c r="B26" s="90" t="s">
        <v>123</v>
      </c>
      <c r="C26" s="91" t="s">
        <v>13</v>
      </c>
      <c r="D26" s="105" t="s">
        <v>26</v>
      </c>
      <c r="E26" s="93">
        <f ca="1">COUNTIF(INDIRECT("D"&amp;$A$4):D2201,INDIRECT("D"&amp;ROW()))</f>
        <v>0</v>
      </c>
      <c r="F26" s="175" t="s">
        <v>205</v>
      </c>
      <c r="G26" s="101" t="s">
        <v>36</v>
      </c>
      <c r="H26" s="102" t="s">
        <v>238</v>
      </c>
      <c r="I26" s="152" t="s">
        <v>990</v>
      </c>
      <c r="J26" s="95" t="s">
        <v>56</v>
      </c>
      <c r="K26" s="96" t="s">
        <v>56</v>
      </c>
      <c r="L26" s="96" t="s">
        <v>56</v>
      </c>
      <c r="M26" s="96" t="s">
        <v>56</v>
      </c>
      <c r="N26" s="163" t="s">
        <v>56</v>
      </c>
      <c r="O26" s="96" t="s">
        <v>56</v>
      </c>
      <c r="P26" s="172" t="s">
        <v>56</v>
      </c>
      <c r="Q26" s="88"/>
      <c r="R26" s="88" t="s">
        <v>56</v>
      </c>
      <c r="S26" s="104"/>
      <c r="T26" s="84"/>
      <c r="V26" s="190"/>
      <c r="X26" s="78" t="str">
        <f t="shared" si="1"/>
        <v>4</v>
      </c>
      <c r="Y26" s="80" t="str">
        <f t="shared" si="2"/>
        <v>Georg</v>
      </c>
    </row>
    <row r="27" spans="1:25" s="11" customFormat="1" ht="15.75" x14ac:dyDescent="0.2">
      <c r="A27" s="99" t="str">
        <f t="shared" si="0"/>
        <v>SP-99</v>
      </c>
      <c r="B27" s="90" t="s">
        <v>123</v>
      </c>
      <c r="C27" s="91" t="s">
        <v>13</v>
      </c>
      <c r="D27" s="105" t="s">
        <v>119</v>
      </c>
      <c r="E27" s="93">
        <f ca="1">COUNTIF(INDIRECT("D"&amp;$A$4):D2201,INDIRECT("D"&amp;ROW()))</f>
        <v>1</v>
      </c>
      <c r="F27" s="175" t="s">
        <v>205</v>
      </c>
      <c r="G27" s="101" t="s">
        <v>36</v>
      </c>
      <c r="H27" s="102" t="s">
        <v>239</v>
      </c>
      <c r="I27" s="152"/>
      <c r="J27" s="95" t="s">
        <v>56</v>
      </c>
      <c r="K27" s="96" t="s">
        <v>56</v>
      </c>
      <c r="L27" s="96" t="s">
        <v>56</v>
      </c>
      <c r="M27" s="96" t="s">
        <v>56</v>
      </c>
      <c r="N27" s="163" t="s">
        <v>56</v>
      </c>
      <c r="O27" s="96" t="s">
        <v>56</v>
      </c>
      <c r="P27" s="172" t="s">
        <v>56</v>
      </c>
      <c r="Q27" s="88"/>
      <c r="R27" s="88" t="s">
        <v>56</v>
      </c>
      <c r="S27" s="104"/>
      <c r="T27" s="84"/>
      <c r="V27" s="190"/>
      <c r="X27" s="78" t="str">
        <f t="shared" si="1"/>
        <v>4.1</v>
      </c>
      <c r="Y27" s="80" t="str">
        <f t="shared" si="2"/>
        <v>Georg</v>
      </c>
    </row>
    <row r="28" spans="1:25" s="11" customFormat="1" ht="15.75" x14ac:dyDescent="0.2">
      <c r="A28" s="99" t="str">
        <f t="shared" si="0"/>
        <v>SP-99</v>
      </c>
      <c r="B28" s="90" t="s">
        <v>123</v>
      </c>
      <c r="C28" s="91" t="s">
        <v>13</v>
      </c>
      <c r="D28" s="105" t="s">
        <v>118</v>
      </c>
      <c r="E28" s="93">
        <f ca="1">COUNTIF(INDIRECT("D"&amp;$A$4):D2201,INDIRECT("D"&amp;ROW()))</f>
        <v>1</v>
      </c>
      <c r="F28" s="175" t="s">
        <v>205</v>
      </c>
      <c r="G28" s="101" t="s">
        <v>36</v>
      </c>
      <c r="H28" s="102" t="s">
        <v>240</v>
      </c>
      <c r="I28" s="152"/>
      <c r="J28" s="95" t="s">
        <v>56</v>
      </c>
      <c r="K28" s="96" t="s">
        <v>56</v>
      </c>
      <c r="L28" s="96" t="s">
        <v>56</v>
      </c>
      <c r="M28" s="96" t="s">
        <v>56</v>
      </c>
      <c r="N28" s="163" t="s">
        <v>56</v>
      </c>
      <c r="O28" s="96" t="s">
        <v>56</v>
      </c>
      <c r="P28" s="172" t="s">
        <v>56</v>
      </c>
      <c r="Q28" s="88"/>
      <c r="R28" s="88" t="s">
        <v>56</v>
      </c>
      <c r="S28" s="104"/>
      <c r="T28" s="84"/>
      <c r="V28" s="190"/>
      <c r="X28" s="78" t="str">
        <f t="shared" si="1"/>
        <v>4.2</v>
      </c>
      <c r="Y28" s="80" t="str">
        <f t="shared" si="2"/>
        <v>Georg</v>
      </c>
    </row>
    <row r="29" spans="1:25" s="11" customFormat="1" ht="15.75" x14ac:dyDescent="0.2">
      <c r="A29" s="99" t="str">
        <f t="shared" si="0"/>
        <v>SP-99</v>
      </c>
      <c r="B29" s="90" t="s">
        <v>123</v>
      </c>
      <c r="C29" s="91" t="s">
        <v>13</v>
      </c>
      <c r="D29" s="105" t="s">
        <v>219</v>
      </c>
      <c r="E29" s="93">
        <f ca="1">COUNTIF(INDIRECT("D"&amp;$A$4):D2201,INDIRECT("D"&amp;ROW()))</f>
        <v>1</v>
      </c>
      <c r="F29" s="175" t="s">
        <v>205</v>
      </c>
      <c r="G29" s="101" t="s">
        <v>36</v>
      </c>
      <c r="H29" s="102" t="s">
        <v>241</v>
      </c>
      <c r="I29" s="152"/>
      <c r="J29" s="95" t="s">
        <v>56</v>
      </c>
      <c r="K29" s="96" t="s">
        <v>56</v>
      </c>
      <c r="L29" s="96" t="s">
        <v>56</v>
      </c>
      <c r="M29" s="96" t="s">
        <v>56</v>
      </c>
      <c r="N29" s="163" t="s">
        <v>56</v>
      </c>
      <c r="O29" s="96" t="s">
        <v>56</v>
      </c>
      <c r="P29" s="172" t="s">
        <v>56</v>
      </c>
      <c r="Q29" s="88"/>
      <c r="R29" s="88" t="s">
        <v>56</v>
      </c>
      <c r="S29" s="104"/>
      <c r="T29" s="84"/>
      <c r="V29" s="190"/>
      <c r="X29" s="78" t="str">
        <f t="shared" si="1"/>
        <v>4.3</v>
      </c>
      <c r="Y29" s="80" t="str">
        <f t="shared" si="2"/>
        <v>Georg</v>
      </c>
    </row>
    <row r="30" spans="1:25" s="11" customFormat="1" ht="15.75" x14ac:dyDescent="0.2">
      <c r="A30" s="99" t="str">
        <f t="shared" si="0"/>
        <v>SP-99</v>
      </c>
      <c r="B30" s="90" t="s">
        <v>123</v>
      </c>
      <c r="C30" s="91" t="s">
        <v>13</v>
      </c>
      <c r="D30" s="105" t="s">
        <v>220</v>
      </c>
      <c r="E30" s="93">
        <f ca="1">COUNTIF(INDIRECT("D"&amp;$A$4):D2201,INDIRECT("D"&amp;ROW()))</f>
        <v>1</v>
      </c>
      <c r="F30" s="175" t="s">
        <v>205</v>
      </c>
      <c r="G30" s="101" t="s">
        <v>36</v>
      </c>
      <c r="H30" s="102" t="s">
        <v>242</v>
      </c>
      <c r="I30" s="152"/>
      <c r="J30" s="95" t="s">
        <v>56</v>
      </c>
      <c r="K30" s="96" t="s">
        <v>56</v>
      </c>
      <c r="L30" s="96" t="s">
        <v>56</v>
      </c>
      <c r="M30" s="96" t="s">
        <v>56</v>
      </c>
      <c r="N30" s="163" t="s">
        <v>56</v>
      </c>
      <c r="O30" s="96" t="s">
        <v>56</v>
      </c>
      <c r="P30" s="172" t="s">
        <v>56</v>
      </c>
      <c r="Q30" s="88"/>
      <c r="R30" s="88" t="s">
        <v>56</v>
      </c>
      <c r="S30" s="104"/>
      <c r="T30" s="84"/>
      <c r="V30" s="190"/>
      <c r="X30" s="78" t="str">
        <f t="shared" si="1"/>
        <v>4.4</v>
      </c>
      <c r="Y30" s="80" t="str">
        <f t="shared" si="2"/>
        <v>Georg</v>
      </c>
    </row>
    <row r="31" spans="1:25" s="11" customFormat="1" ht="15.75" x14ac:dyDescent="0.2">
      <c r="A31" s="99" t="str">
        <f t="shared" si="0"/>
        <v>SP-99</v>
      </c>
      <c r="B31" s="90" t="s">
        <v>123</v>
      </c>
      <c r="C31" s="91" t="s">
        <v>13</v>
      </c>
      <c r="D31" s="105" t="s">
        <v>221</v>
      </c>
      <c r="E31" s="93">
        <f ca="1">COUNTIF(INDIRECT("D"&amp;$A$4):D2201,INDIRECT("D"&amp;ROW()))</f>
        <v>2</v>
      </c>
      <c r="F31" s="175" t="s">
        <v>205</v>
      </c>
      <c r="G31" s="101" t="s">
        <v>36</v>
      </c>
      <c r="H31" s="102" t="s">
        <v>243</v>
      </c>
      <c r="I31" s="152"/>
      <c r="J31" s="95" t="s">
        <v>56</v>
      </c>
      <c r="K31" s="96" t="s">
        <v>56</v>
      </c>
      <c r="L31" s="96" t="s">
        <v>56</v>
      </c>
      <c r="M31" s="96" t="s">
        <v>56</v>
      </c>
      <c r="N31" s="163" t="s">
        <v>56</v>
      </c>
      <c r="O31" s="96" t="s">
        <v>56</v>
      </c>
      <c r="P31" s="172" t="s">
        <v>56</v>
      </c>
      <c r="Q31" s="88"/>
      <c r="R31" s="88" t="s">
        <v>56</v>
      </c>
      <c r="S31" s="104"/>
      <c r="T31" s="84"/>
      <c r="V31" s="190"/>
      <c r="X31" s="78" t="str">
        <f t="shared" si="1"/>
        <v>4.5</v>
      </c>
      <c r="Y31" s="80" t="str">
        <f t="shared" si="2"/>
        <v>Georg</v>
      </c>
    </row>
    <row r="32" spans="1:25" s="11" customFormat="1" ht="15.75" x14ac:dyDescent="0.2">
      <c r="A32" s="99" t="str">
        <f t="shared" si="0"/>
        <v>SP-99</v>
      </c>
      <c r="B32" s="90" t="s">
        <v>123</v>
      </c>
      <c r="C32" s="91" t="s">
        <v>13</v>
      </c>
      <c r="D32" s="105" t="s">
        <v>222</v>
      </c>
      <c r="E32" s="93">
        <f ca="1">COUNTIF(INDIRECT("D"&amp;$A$4):D2201,INDIRECT("D"&amp;ROW()))</f>
        <v>1</v>
      </c>
      <c r="F32" s="175" t="s">
        <v>205</v>
      </c>
      <c r="G32" s="101" t="s">
        <v>36</v>
      </c>
      <c r="H32" s="102" t="s">
        <v>244</v>
      </c>
      <c r="I32" s="152"/>
      <c r="J32" s="95" t="s">
        <v>56</v>
      </c>
      <c r="K32" s="96" t="s">
        <v>56</v>
      </c>
      <c r="L32" s="96" t="s">
        <v>56</v>
      </c>
      <c r="M32" s="96" t="s">
        <v>56</v>
      </c>
      <c r="N32" s="163" t="s">
        <v>56</v>
      </c>
      <c r="O32" s="96" t="s">
        <v>56</v>
      </c>
      <c r="P32" s="172" t="s">
        <v>56</v>
      </c>
      <c r="Q32" s="88"/>
      <c r="R32" s="88" t="s">
        <v>56</v>
      </c>
      <c r="S32" s="104"/>
      <c r="T32" s="84"/>
      <c r="V32" s="190"/>
      <c r="X32" s="78" t="str">
        <f t="shared" si="1"/>
        <v>4.6</v>
      </c>
      <c r="Y32" s="80" t="str">
        <f t="shared" si="2"/>
        <v>Georg</v>
      </c>
    </row>
    <row r="33" spans="1:25" s="11" customFormat="1" ht="31.5" x14ac:dyDescent="0.2">
      <c r="A33" s="99" t="str">
        <f t="shared" si="0"/>
        <v>SP-99</v>
      </c>
      <c r="B33" s="90" t="s">
        <v>123</v>
      </c>
      <c r="C33" s="91" t="s">
        <v>13</v>
      </c>
      <c r="D33" s="105" t="s">
        <v>223</v>
      </c>
      <c r="E33" s="93">
        <f ca="1">COUNTIF(INDIRECT("D"&amp;$A$4):D2201,INDIRECT("D"&amp;ROW()))</f>
        <v>6</v>
      </c>
      <c r="F33" s="175" t="s">
        <v>205</v>
      </c>
      <c r="G33" s="101" t="s">
        <v>36</v>
      </c>
      <c r="H33" s="102" t="s">
        <v>266</v>
      </c>
      <c r="I33" s="152"/>
      <c r="J33" s="95" t="s">
        <v>56</v>
      </c>
      <c r="K33" s="96" t="s">
        <v>56</v>
      </c>
      <c r="L33" s="96" t="s">
        <v>56</v>
      </c>
      <c r="M33" s="96" t="s">
        <v>56</v>
      </c>
      <c r="N33" s="163" t="s">
        <v>56</v>
      </c>
      <c r="O33" s="96" t="s">
        <v>56</v>
      </c>
      <c r="P33" s="172" t="s">
        <v>56</v>
      </c>
      <c r="Q33" s="88"/>
      <c r="R33" s="88" t="s">
        <v>56</v>
      </c>
      <c r="S33" s="104"/>
      <c r="T33" s="84"/>
      <c r="V33" s="190"/>
      <c r="X33" s="78" t="str">
        <f t="shared" si="1"/>
        <v>4.7</v>
      </c>
      <c r="Y33" s="80" t="str">
        <f t="shared" si="2"/>
        <v>Georg</v>
      </c>
    </row>
    <row r="34" spans="1:25" s="11" customFormat="1" ht="15.75" x14ac:dyDescent="0.2">
      <c r="A34" s="99" t="str">
        <f t="shared" si="0"/>
        <v>SP-99</v>
      </c>
      <c r="B34" s="90" t="s">
        <v>123</v>
      </c>
      <c r="C34" s="91" t="s">
        <v>13</v>
      </c>
      <c r="D34" s="105" t="s">
        <v>224</v>
      </c>
      <c r="E34" s="93">
        <f ca="1">COUNTIF(INDIRECT("D"&amp;$A$4):D2201,INDIRECT("D"&amp;ROW()))</f>
        <v>3</v>
      </c>
      <c r="F34" s="175" t="s">
        <v>205</v>
      </c>
      <c r="G34" s="101" t="s">
        <v>36</v>
      </c>
      <c r="H34" s="102" t="s">
        <v>245</v>
      </c>
      <c r="I34" s="152"/>
      <c r="J34" s="95" t="s">
        <v>56</v>
      </c>
      <c r="K34" s="96" t="s">
        <v>56</v>
      </c>
      <c r="L34" s="96" t="s">
        <v>56</v>
      </c>
      <c r="M34" s="96" t="s">
        <v>56</v>
      </c>
      <c r="N34" s="163" t="s">
        <v>56</v>
      </c>
      <c r="O34" s="96" t="s">
        <v>56</v>
      </c>
      <c r="P34" s="172" t="s">
        <v>56</v>
      </c>
      <c r="Q34" s="88"/>
      <c r="R34" s="88" t="s">
        <v>56</v>
      </c>
      <c r="S34" s="104"/>
      <c r="T34" s="84"/>
      <c r="V34" s="190"/>
      <c r="X34" s="78" t="str">
        <f t="shared" si="1"/>
        <v>4.8</v>
      </c>
      <c r="Y34" s="80" t="str">
        <f t="shared" si="2"/>
        <v>Georg</v>
      </c>
    </row>
    <row r="35" spans="1:25" s="11" customFormat="1" ht="47.25" x14ac:dyDescent="0.2">
      <c r="A35" s="99" t="str">
        <f t="shared" si="0"/>
        <v>SP-99</v>
      </c>
      <c r="B35" s="90" t="s">
        <v>123</v>
      </c>
      <c r="C35" s="91" t="s">
        <v>13</v>
      </c>
      <c r="D35" s="105" t="s">
        <v>225</v>
      </c>
      <c r="E35" s="93">
        <f ca="1">COUNTIF(INDIRECT("D"&amp;$A$4):D2201,INDIRECT("D"&amp;ROW()))</f>
        <v>0</v>
      </c>
      <c r="F35" s="175" t="s">
        <v>205</v>
      </c>
      <c r="G35" s="101" t="s">
        <v>36</v>
      </c>
      <c r="H35" s="102" t="s">
        <v>1062</v>
      </c>
      <c r="I35" s="152"/>
      <c r="J35" s="95" t="s">
        <v>56</v>
      </c>
      <c r="K35" s="96" t="s">
        <v>56</v>
      </c>
      <c r="L35" s="96" t="s">
        <v>56</v>
      </c>
      <c r="M35" s="96" t="s">
        <v>56</v>
      </c>
      <c r="N35" s="163" t="s">
        <v>56</v>
      </c>
      <c r="O35" s="96" t="s">
        <v>56</v>
      </c>
      <c r="P35" s="172" t="s">
        <v>56</v>
      </c>
      <c r="Q35" s="88"/>
      <c r="R35" s="88" t="s">
        <v>56</v>
      </c>
      <c r="S35" s="104"/>
      <c r="T35" s="84"/>
      <c r="V35" s="190"/>
      <c r="X35" s="78" t="str">
        <f t="shared" si="1"/>
        <v>4.9</v>
      </c>
      <c r="Y35" s="80" t="str">
        <f t="shared" si="2"/>
        <v>Georg</v>
      </c>
    </row>
    <row r="36" spans="1:25" s="11" customFormat="1" ht="15.75" x14ac:dyDescent="0.2">
      <c r="A36" s="99" t="str">
        <f t="shared" si="0"/>
        <v>SP-99</v>
      </c>
      <c r="B36" s="90" t="s">
        <v>123</v>
      </c>
      <c r="C36" s="91" t="s">
        <v>13</v>
      </c>
      <c r="D36" s="105" t="s">
        <v>264</v>
      </c>
      <c r="E36" s="93">
        <f ca="1">COUNTIF(INDIRECT("D"&amp;$A$4):D2201,INDIRECT("D"&amp;ROW()))</f>
        <v>1</v>
      </c>
      <c r="F36" s="175" t="s">
        <v>205</v>
      </c>
      <c r="G36" s="101" t="s">
        <v>36</v>
      </c>
      <c r="H36" s="102" t="s">
        <v>246</v>
      </c>
      <c r="I36" s="152"/>
      <c r="J36" s="95" t="s">
        <v>56</v>
      </c>
      <c r="K36" s="96" t="s">
        <v>56</v>
      </c>
      <c r="L36" s="96" t="s">
        <v>56</v>
      </c>
      <c r="M36" s="96" t="s">
        <v>56</v>
      </c>
      <c r="N36" s="163" t="s">
        <v>56</v>
      </c>
      <c r="O36" s="96" t="s">
        <v>56</v>
      </c>
      <c r="P36" s="172" t="s">
        <v>56</v>
      </c>
      <c r="Q36" s="88"/>
      <c r="R36" s="88" t="s">
        <v>56</v>
      </c>
      <c r="S36" s="104"/>
      <c r="T36" s="84"/>
      <c r="V36" s="190"/>
      <c r="X36" s="78" t="str">
        <f t="shared" si="1"/>
        <v>4.10</v>
      </c>
      <c r="Y36" s="80" t="str">
        <f t="shared" si="2"/>
        <v>Georg</v>
      </c>
    </row>
    <row r="37" spans="1:25" s="11" customFormat="1" ht="51.75" customHeight="1" x14ac:dyDescent="0.2">
      <c r="A37" s="99" t="str">
        <f t="shared" si="0"/>
        <v>SP-99</v>
      </c>
      <c r="B37" s="90" t="s">
        <v>123</v>
      </c>
      <c r="C37" s="91" t="s">
        <v>13</v>
      </c>
      <c r="D37" s="105" t="s">
        <v>2</v>
      </c>
      <c r="E37" s="93">
        <f ca="1">COUNTIF(INDIRECT("D"&amp;$A$4):D2201,INDIRECT("D"&amp;ROW()))</f>
        <v>0</v>
      </c>
      <c r="F37" s="175" t="s">
        <v>205</v>
      </c>
      <c r="G37" s="101" t="s">
        <v>36</v>
      </c>
      <c r="H37" s="102" t="s">
        <v>247</v>
      </c>
      <c r="I37" s="152" t="s">
        <v>1057</v>
      </c>
      <c r="J37" s="95" t="s">
        <v>56</v>
      </c>
      <c r="K37" s="96" t="s">
        <v>56</v>
      </c>
      <c r="L37" s="96" t="s">
        <v>56</v>
      </c>
      <c r="M37" s="96" t="s">
        <v>56</v>
      </c>
      <c r="N37" s="163" t="s">
        <v>56</v>
      </c>
      <c r="O37" s="96" t="s">
        <v>56</v>
      </c>
      <c r="P37" s="172" t="s">
        <v>56</v>
      </c>
      <c r="Q37" s="88"/>
      <c r="R37" s="88" t="s">
        <v>56</v>
      </c>
      <c r="S37" s="104"/>
      <c r="T37" s="84"/>
      <c r="V37" s="190"/>
      <c r="X37" s="78" t="str">
        <f t="shared" si="1"/>
        <v>5</v>
      </c>
      <c r="Y37" s="80" t="str">
        <f t="shared" si="2"/>
        <v>Georg</v>
      </c>
    </row>
    <row r="38" spans="1:25" s="11" customFormat="1" ht="31.5" x14ac:dyDescent="0.2">
      <c r="A38" s="99" t="str">
        <f t="shared" si="0"/>
        <v>SP-99</v>
      </c>
      <c r="B38" s="90" t="s">
        <v>123</v>
      </c>
      <c r="C38" s="91" t="s">
        <v>13</v>
      </c>
      <c r="D38" s="105" t="s">
        <v>0</v>
      </c>
      <c r="E38" s="93">
        <f ca="1">COUNTIF(INDIRECT("D"&amp;$A$4):D2201,INDIRECT("D"&amp;ROW()))</f>
        <v>0</v>
      </c>
      <c r="F38" s="175" t="s">
        <v>205</v>
      </c>
      <c r="G38" s="101" t="s">
        <v>36</v>
      </c>
      <c r="H38" s="102" t="s">
        <v>248</v>
      </c>
      <c r="I38" s="152"/>
      <c r="J38" s="95" t="s">
        <v>56</v>
      </c>
      <c r="K38" s="96" t="s">
        <v>56</v>
      </c>
      <c r="L38" s="96" t="s">
        <v>56</v>
      </c>
      <c r="M38" s="96" t="s">
        <v>56</v>
      </c>
      <c r="N38" s="163" t="s">
        <v>56</v>
      </c>
      <c r="O38" s="96" t="s">
        <v>56</v>
      </c>
      <c r="P38" s="172" t="s">
        <v>56</v>
      </c>
      <c r="Q38" s="88"/>
      <c r="R38" s="88" t="s">
        <v>56</v>
      </c>
      <c r="S38" s="104"/>
      <c r="T38" s="84"/>
      <c r="V38" s="190"/>
      <c r="X38" s="78" t="str">
        <f t="shared" si="1"/>
        <v>5.1</v>
      </c>
      <c r="Y38" s="80" t="str">
        <f t="shared" si="2"/>
        <v>Georg</v>
      </c>
    </row>
    <row r="39" spans="1:25" s="11" customFormat="1" ht="31.5" x14ac:dyDescent="0.2">
      <c r="A39" s="99" t="str">
        <f t="shared" si="0"/>
        <v>SP-99</v>
      </c>
      <c r="B39" s="90" t="s">
        <v>123</v>
      </c>
      <c r="C39" s="91" t="s">
        <v>13</v>
      </c>
      <c r="D39" s="105" t="s">
        <v>190</v>
      </c>
      <c r="E39" s="93">
        <f ca="1">COUNTIF(INDIRECT("D"&amp;$A$4):D2201,INDIRECT("D"&amp;ROW()))</f>
        <v>0</v>
      </c>
      <c r="F39" s="175" t="s">
        <v>205</v>
      </c>
      <c r="G39" s="101" t="s">
        <v>36</v>
      </c>
      <c r="H39" s="102" t="s">
        <v>973</v>
      </c>
      <c r="I39" s="152"/>
      <c r="J39" s="95" t="s">
        <v>56</v>
      </c>
      <c r="K39" s="96" t="s">
        <v>56</v>
      </c>
      <c r="L39" s="96" t="s">
        <v>56</v>
      </c>
      <c r="M39" s="96" t="s">
        <v>56</v>
      </c>
      <c r="N39" s="163" t="s">
        <v>56</v>
      </c>
      <c r="O39" s="96" t="s">
        <v>56</v>
      </c>
      <c r="P39" s="172" t="s">
        <v>56</v>
      </c>
      <c r="Q39" s="88"/>
      <c r="R39" s="88" t="s">
        <v>56</v>
      </c>
      <c r="S39" s="104"/>
      <c r="T39" s="84"/>
      <c r="V39" s="190"/>
      <c r="X39" s="78" t="str">
        <f t="shared" si="1"/>
        <v>5.2</v>
      </c>
      <c r="Y39" s="80" t="str">
        <f t="shared" si="2"/>
        <v>Georg</v>
      </c>
    </row>
    <row r="40" spans="1:25" s="11" customFormat="1" ht="47.25" x14ac:dyDescent="0.2">
      <c r="A40" s="99" t="str">
        <f t="shared" si="0"/>
        <v>SP-99</v>
      </c>
      <c r="B40" s="90" t="s">
        <v>123</v>
      </c>
      <c r="C40" s="91" t="s">
        <v>13</v>
      </c>
      <c r="D40" s="105" t="s">
        <v>196</v>
      </c>
      <c r="E40" s="93">
        <f ca="1">COUNTIF(INDIRECT("D"&amp;$A$4):D2201,INDIRECT("D"&amp;ROW()))</f>
        <v>0</v>
      </c>
      <c r="F40" s="175" t="s">
        <v>205</v>
      </c>
      <c r="G40" s="101" t="s">
        <v>36</v>
      </c>
      <c r="H40" s="102" t="s">
        <v>1706</v>
      </c>
      <c r="I40" s="152"/>
      <c r="J40" s="95" t="s">
        <v>56</v>
      </c>
      <c r="K40" s="96" t="s">
        <v>56</v>
      </c>
      <c r="L40" s="96" t="s">
        <v>56</v>
      </c>
      <c r="M40" s="96" t="s">
        <v>56</v>
      </c>
      <c r="N40" s="163" t="s">
        <v>56</v>
      </c>
      <c r="O40" s="96" t="s">
        <v>56</v>
      </c>
      <c r="P40" s="172" t="s">
        <v>56</v>
      </c>
      <c r="Q40" s="88"/>
      <c r="R40" s="88" t="s">
        <v>56</v>
      </c>
      <c r="S40" s="104"/>
      <c r="T40" s="84"/>
      <c r="V40" s="190"/>
      <c r="X40" s="78" t="str">
        <f t="shared" si="1"/>
        <v>5.3</v>
      </c>
      <c r="Y40" s="80" t="str">
        <f t="shared" si="2"/>
        <v>Georg</v>
      </c>
    </row>
    <row r="41" spans="1:25" s="11" customFormat="1" ht="47.25" x14ac:dyDescent="0.2">
      <c r="A41" s="99" t="str">
        <f t="shared" si="0"/>
        <v>SP-99</v>
      </c>
      <c r="B41" s="90" t="s">
        <v>123</v>
      </c>
      <c r="C41" s="91" t="s">
        <v>13</v>
      </c>
      <c r="D41" s="105" t="s">
        <v>65</v>
      </c>
      <c r="E41" s="93">
        <f ca="1">COUNTIF(INDIRECT("D"&amp;$A$4):D2201,INDIRECT("D"&amp;ROW()))</f>
        <v>0</v>
      </c>
      <c r="F41" s="175" t="s">
        <v>205</v>
      </c>
      <c r="G41" s="101" t="s">
        <v>36</v>
      </c>
      <c r="H41" s="102" t="s">
        <v>249</v>
      </c>
      <c r="I41" s="152"/>
      <c r="J41" s="95" t="s">
        <v>56</v>
      </c>
      <c r="K41" s="96" t="s">
        <v>56</v>
      </c>
      <c r="L41" s="96" t="s">
        <v>56</v>
      </c>
      <c r="M41" s="96" t="s">
        <v>56</v>
      </c>
      <c r="N41" s="163" t="s">
        <v>56</v>
      </c>
      <c r="O41" s="96" t="s">
        <v>56</v>
      </c>
      <c r="P41" s="172" t="s">
        <v>56</v>
      </c>
      <c r="Q41" s="88"/>
      <c r="R41" s="88" t="s">
        <v>56</v>
      </c>
      <c r="S41" s="104"/>
      <c r="T41" s="84"/>
      <c r="V41" s="190"/>
      <c r="X41" s="78" t="str">
        <f t="shared" si="1"/>
        <v>6</v>
      </c>
      <c r="Y41" s="80" t="str">
        <f t="shared" si="2"/>
        <v>Georg</v>
      </c>
    </row>
    <row r="42" spans="1:25" s="11" customFormat="1" ht="31.5" x14ac:dyDescent="0.2">
      <c r="A42" s="99" t="str">
        <f t="shared" si="0"/>
        <v>SP-99</v>
      </c>
      <c r="B42" s="90" t="s">
        <v>123</v>
      </c>
      <c r="C42" s="91" t="s">
        <v>13</v>
      </c>
      <c r="D42" s="105" t="s">
        <v>226</v>
      </c>
      <c r="E42" s="93">
        <f ca="1">COUNTIF(INDIRECT("D"&amp;$A$4):D2201,INDIRECT("D"&amp;ROW()))</f>
        <v>0</v>
      </c>
      <c r="F42" s="175" t="s">
        <v>205</v>
      </c>
      <c r="G42" s="101" t="s">
        <v>36</v>
      </c>
      <c r="H42" s="102" t="s">
        <v>267</v>
      </c>
      <c r="I42" s="152"/>
      <c r="J42" s="95" t="s">
        <v>56</v>
      </c>
      <c r="K42" s="96" t="s">
        <v>56</v>
      </c>
      <c r="L42" s="96" t="s">
        <v>56</v>
      </c>
      <c r="M42" s="96" t="s">
        <v>56</v>
      </c>
      <c r="N42" s="163" t="s">
        <v>56</v>
      </c>
      <c r="O42" s="96" t="s">
        <v>56</v>
      </c>
      <c r="P42" s="172" t="s">
        <v>327</v>
      </c>
      <c r="Q42" s="88"/>
      <c r="R42" s="88" t="s">
        <v>56</v>
      </c>
      <c r="S42" s="104"/>
      <c r="T42" s="84"/>
      <c r="V42" s="190"/>
      <c r="X42" s="78" t="str">
        <f t="shared" si="1"/>
        <v>6.1</v>
      </c>
      <c r="Y42" s="80" t="str">
        <f t="shared" si="2"/>
        <v>Georg</v>
      </c>
    </row>
    <row r="43" spans="1:25" s="11" customFormat="1" ht="31.5" x14ac:dyDescent="0.2">
      <c r="A43" s="99" t="str">
        <f t="shared" si="0"/>
        <v>SP-99</v>
      </c>
      <c r="B43" s="90" t="s">
        <v>123</v>
      </c>
      <c r="C43" s="91" t="s">
        <v>13</v>
      </c>
      <c r="D43" s="105" t="s">
        <v>227</v>
      </c>
      <c r="E43" s="93">
        <f ca="1">COUNTIF(INDIRECT("D"&amp;$A$4):D2201,INDIRECT("D"&amp;ROW()))</f>
        <v>29</v>
      </c>
      <c r="F43" s="175" t="s">
        <v>205</v>
      </c>
      <c r="G43" s="101" t="s">
        <v>36</v>
      </c>
      <c r="H43" s="102" t="s">
        <v>268</v>
      </c>
      <c r="I43" s="152"/>
      <c r="J43" s="95" t="s">
        <v>56</v>
      </c>
      <c r="K43" s="96" t="s">
        <v>56</v>
      </c>
      <c r="L43" s="96" t="s">
        <v>56</v>
      </c>
      <c r="M43" s="96" t="s">
        <v>56</v>
      </c>
      <c r="N43" s="163" t="s">
        <v>56</v>
      </c>
      <c r="O43" s="96" t="s">
        <v>56</v>
      </c>
      <c r="P43" s="172" t="s">
        <v>327</v>
      </c>
      <c r="Q43" s="88"/>
      <c r="R43" s="88" t="s">
        <v>56</v>
      </c>
      <c r="S43" s="104"/>
      <c r="T43" s="84"/>
      <c r="V43" s="190"/>
      <c r="X43" s="78" t="str">
        <f t="shared" si="1"/>
        <v>6.2</v>
      </c>
      <c r="Y43" s="80" t="str">
        <f t="shared" ref="Y43:Y74" si="3">F43</f>
        <v>Georg</v>
      </c>
    </row>
    <row r="44" spans="1:25" s="11" customFormat="1" ht="47.25" x14ac:dyDescent="0.2">
      <c r="A44" s="99" t="str">
        <f t="shared" si="0"/>
        <v>SP-99</v>
      </c>
      <c r="B44" s="90" t="s">
        <v>123</v>
      </c>
      <c r="C44" s="91" t="s">
        <v>13</v>
      </c>
      <c r="D44" s="105" t="s">
        <v>228</v>
      </c>
      <c r="E44" s="93">
        <f ca="1">COUNTIF(INDIRECT("D"&amp;$A$4):D2201,INDIRECT("D"&amp;ROW()))</f>
        <v>41</v>
      </c>
      <c r="F44" s="175" t="s">
        <v>205</v>
      </c>
      <c r="G44" s="101" t="s">
        <v>36</v>
      </c>
      <c r="H44" s="102" t="s">
        <v>269</v>
      </c>
      <c r="I44" s="152"/>
      <c r="J44" s="95" t="s">
        <v>56</v>
      </c>
      <c r="K44" s="96" t="s">
        <v>56</v>
      </c>
      <c r="L44" s="96" t="s">
        <v>56</v>
      </c>
      <c r="M44" s="96" t="s">
        <v>56</v>
      </c>
      <c r="N44" s="163" t="s">
        <v>56</v>
      </c>
      <c r="O44" s="96" t="s">
        <v>56</v>
      </c>
      <c r="P44" s="172" t="s">
        <v>327</v>
      </c>
      <c r="Q44" s="88"/>
      <c r="R44" s="88" t="s">
        <v>56</v>
      </c>
      <c r="S44" s="104"/>
      <c r="T44" s="84"/>
      <c r="V44" s="190"/>
      <c r="X44" s="78" t="str">
        <f t="shared" si="1"/>
        <v>6.3</v>
      </c>
      <c r="Y44" s="80" t="str">
        <f t="shared" si="3"/>
        <v>Georg</v>
      </c>
    </row>
    <row r="45" spans="1:25" s="11" customFormat="1" ht="31.5" x14ac:dyDescent="0.2">
      <c r="A45" s="99" t="str">
        <f t="shared" si="0"/>
        <v>SP-99</v>
      </c>
      <c r="B45" s="90" t="s">
        <v>123</v>
      </c>
      <c r="C45" s="91" t="s">
        <v>13</v>
      </c>
      <c r="D45" s="105" t="s">
        <v>229</v>
      </c>
      <c r="E45" s="93">
        <f ca="1">COUNTIF(INDIRECT("D"&amp;$A$4):D2201,INDIRECT("D"&amp;ROW()))</f>
        <v>1</v>
      </c>
      <c r="F45" s="175" t="s">
        <v>205</v>
      </c>
      <c r="G45" s="101" t="s">
        <v>36</v>
      </c>
      <c r="H45" s="102" t="s">
        <v>991</v>
      </c>
      <c r="I45" s="152"/>
      <c r="J45" s="95" t="s">
        <v>56</v>
      </c>
      <c r="K45" s="96" t="s">
        <v>56</v>
      </c>
      <c r="L45" s="96" t="s">
        <v>56</v>
      </c>
      <c r="M45" s="96" t="s">
        <v>56</v>
      </c>
      <c r="N45" s="163" t="s">
        <v>56</v>
      </c>
      <c r="O45" s="96" t="s">
        <v>56</v>
      </c>
      <c r="P45" s="172" t="s">
        <v>327</v>
      </c>
      <c r="Q45" s="88"/>
      <c r="R45" s="88" t="s">
        <v>56</v>
      </c>
      <c r="S45" s="104"/>
      <c r="T45" s="84"/>
      <c r="V45" s="190"/>
      <c r="X45" s="78" t="str">
        <f t="shared" si="1"/>
        <v>6.4</v>
      </c>
      <c r="Y45" s="80" t="str">
        <f t="shared" si="3"/>
        <v>Georg</v>
      </c>
    </row>
    <row r="46" spans="1:25" s="11" customFormat="1" ht="31.5" x14ac:dyDescent="0.2">
      <c r="A46" s="99" t="str">
        <f t="shared" si="0"/>
        <v>SP-99</v>
      </c>
      <c r="B46" s="90" t="s">
        <v>123</v>
      </c>
      <c r="C46" s="91" t="s">
        <v>13</v>
      </c>
      <c r="D46" s="105" t="s">
        <v>230</v>
      </c>
      <c r="E46" s="93">
        <f ca="1">COUNTIF(INDIRECT("D"&amp;$A$4):D2201,INDIRECT("D"&amp;ROW()))</f>
        <v>9</v>
      </c>
      <c r="F46" s="175" t="s">
        <v>205</v>
      </c>
      <c r="G46" s="101" t="s">
        <v>36</v>
      </c>
      <c r="H46" s="102" t="s">
        <v>992</v>
      </c>
      <c r="I46" s="152"/>
      <c r="J46" s="95" t="s">
        <v>56</v>
      </c>
      <c r="K46" s="96" t="s">
        <v>56</v>
      </c>
      <c r="L46" s="96" t="s">
        <v>56</v>
      </c>
      <c r="M46" s="96" t="s">
        <v>56</v>
      </c>
      <c r="N46" s="163" t="s">
        <v>56</v>
      </c>
      <c r="O46" s="96" t="s">
        <v>56</v>
      </c>
      <c r="P46" s="172" t="s">
        <v>327</v>
      </c>
      <c r="Q46" s="88"/>
      <c r="R46" s="88" t="s">
        <v>56</v>
      </c>
      <c r="S46" s="104"/>
      <c r="T46" s="84"/>
      <c r="V46" s="190"/>
      <c r="X46" s="78" t="str">
        <f t="shared" si="1"/>
        <v>6.5</v>
      </c>
      <c r="Y46" s="80" t="str">
        <f t="shared" si="3"/>
        <v>Georg</v>
      </c>
    </row>
    <row r="47" spans="1:25" s="11" customFormat="1" ht="47.25" x14ac:dyDescent="0.2">
      <c r="A47" s="99" t="str">
        <f t="shared" si="0"/>
        <v>SP-99</v>
      </c>
      <c r="B47" s="90" t="s">
        <v>123</v>
      </c>
      <c r="C47" s="91" t="s">
        <v>13</v>
      </c>
      <c r="D47" s="105" t="s">
        <v>231</v>
      </c>
      <c r="E47" s="93">
        <f ca="1">COUNTIF(INDIRECT("D"&amp;$A$4):D2201,INDIRECT("D"&amp;ROW()))</f>
        <v>2</v>
      </c>
      <c r="F47" s="175" t="s">
        <v>205</v>
      </c>
      <c r="G47" s="101" t="s">
        <v>36</v>
      </c>
      <c r="H47" s="102" t="s">
        <v>993</v>
      </c>
      <c r="I47" s="152"/>
      <c r="J47" s="95" t="s">
        <v>56</v>
      </c>
      <c r="K47" s="96" t="s">
        <v>56</v>
      </c>
      <c r="L47" s="96" t="s">
        <v>56</v>
      </c>
      <c r="M47" s="96" t="s">
        <v>56</v>
      </c>
      <c r="N47" s="163" t="s">
        <v>56</v>
      </c>
      <c r="O47" s="96" t="s">
        <v>56</v>
      </c>
      <c r="P47" s="172" t="s">
        <v>327</v>
      </c>
      <c r="Q47" s="88"/>
      <c r="R47" s="88" t="s">
        <v>56</v>
      </c>
      <c r="S47" s="104"/>
      <c r="T47" s="84"/>
      <c r="V47" s="190"/>
      <c r="X47" s="78" t="str">
        <f t="shared" si="1"/>
        <v>6.6</v>
      </c>
      <c r="Y47" s="80" t="str">
        <f t="shared" si="3"/>
        <v>Georg</v>
      </c>
    </row>
    <row r="48" spans="1:25" s="11" customFormat="1" ht="31.5" x14ac:dyDescent="0.2">
      <c r="A48" s="99" t="str">
        <f t="shared" si="0"/>
        <v>SP-99</v>
      </c>
      <c r="B48" s="90" t="s">
        <v>123</v>
      </c>
      <c r="C48" s="91" t="s">
        <v>13</v>
      </c>
      <c r="D48" s="105" t="s">
        <v>232</v>
      </c>
      <c r="E48" s="93">
        <f ca="1">COUNTIF(INDIRECT("D"&amp;$A$4):D2201,INDIRECT("D"&amp;ROW()))</f>
        <v>19</v>
      </c>
      <c r="F48" s="175" t="s">
        <v>205</v>
      </c>
      <c r="G48" s="101" t="s">
        <v>36</v>
      </c>
      <c r="H48" s="102" t="s">
        <v>250</v>
      </c>
      <c r="I48" s="152"/>
      <c r="J48" s="95" t="s">
        <v>56</v>
      </c>
      <c r="K48" s="96" t="s">
        <v>56</v>
      </c>
      <c r="L48" s="96" t="s">
        <v>56</v>
      </c>
      <c r="M48" s="96" t="s">
        <v>56</v>
      </c>
      <c r="N48" s="163" t="s">
        <v>56</v>
      </c>
      <c r="O48" s="96" t="s">
        <v>56</v>
      </c>
      <c r="P48" s="172" t="s">
        <v>327</v>
      </c>
      <c r="Q48" s="88"/>
      <c r="R48" s="88" t="s">
        <v>56</v>
      </c>
      <c r="S48" s="104"/>
      <c r="T48" s="84"/>
      <c r="V48" s="190"/>
      <c r="X48" s="78" t="str">
        <f t="shared" si="1"/>
        <v>6.7</v>
      </c>
      <c r="Y48" s="80" t="str">
        <f t="shared" si="3"/>
        <v>Georg</v>
      </c>
    </row>
    <row r="49" spans="1:25" s="11" customFormat="1" ht="47.25" x14ac:dyDescent="0.2">
      <c r="A49" s="99" t="str">
        <f t="shared" si="0"/>
        <v>SP-99</v>
      </c>
      <c r="B49" s="90" t="s">
        <v>123</v>
      </c>
      <c r="C49" s="91" t="s">
        <v>13</v>
      </c>
      <c r="D49" s="105" t="s">
        <v>265</v>
      </c>
      <c r="E49" s="93">
        <f ca="1">COUNTIF(INDIRECT("D"&amp;$A$4):D2201,INDIRECT("D"&amp;ROW()))</f>
        <v>24</v>
      </c>
      <c r="F49" s="175" t="s">
        <v>205</v>
      </c>
      <c r="G49" s="101" t="s">
        <v>36</v>
      </c>
      <c r="H49" s="102" t="s">
        <v>251</v>
      </c>
      <c r="I49" s="152"/>
      <c r="J49" s="95" t="s">
        <v>56</v>
      </c>
      <c r="K49" s="96" t="s">
        <v>56</v>
      </c>
      <c r="L49" s="96" t="s">
        <v>56</v>
      </c>
      <c r="M49" s="96" t="s">
        <v>56</v>
      </c>
      <c r="N49" s="163" t="s">
        <v>56</v>
      </c>
      <c r="O49" s="96" t="s">
        <v>56</v>
      </c>
      <c r="P49" s="172" t="s">
        <v>327</v>
      </c>
      <c r="Q49" s="88"/>
      <c r="R49" s="88" t="s">
        <v>56</v>
      </c>
      <c r="S49" s="104"/>
      <c r="T49" s="84"/>
      <c r="V49" s="190"/>
      <c r="X49" s="78" t="str">
        <f t="shared" si="1"/>
        <v>6.8</v>
      </c>
      <c r="Y49" s="80" t="str">
        <f t="shared" si="3"/>
        <v>Georg</v>
      </c>
    </row>
    <row r="50" spans="1:25" s="11" customFormat="1" ht="15.75" x14ac:dyDescent="0.2">
      <c r="A50" s="99" t="str">
        <f t="shared" si="0"/>
        <v>SP-99</v>
      </c>
      <c r="B50" s="90" t="s">
        <v>123</v>
      </c>
      <c r="C50" s="91" t="s">
        <v>13</v>
      </c>
      <c r="D50" s="105" t="s">
        <v>67</v>
      </c>
      <c r="E50" s="93">
        <f ca="1">COUNTIF(INDIRECT("D"&amp;$A$4):D2201,INDIRECT("D"&amp;ROW()))</f>
        <v>0</v>
      </c>
      <c r="F50" s="175" t="s">
        <v>205</v>
      </c>
      <c r="G50" s="101" t="s">
        <v>36</v>
      </c>
      <c r="H50" s="102" t="s">
        <v>252</v>
      </c>
      <c r="I50" s="152"/>
      <c r="J50" s="95" t="s">
        <v>56</v>
      </c>
      <c r="K50" s="96" t="s">
        <v>56</v>
      </c>
      <c r="L50" s="96" t="s">
        <v>56</v>
      </c>
      <c r="M50" s="96" t="s">
        <v>56</v>
      </c>
      <c r="N50" s="163" t="s">
        <v>56</v>
      </c>
      <c r="O50" s="96" t="s">
        <v>56</v>
      </c>
      <c r="P50" s="172"/>
      <c r="Q50" s="88"/>
      <c r="R50" s="88" t="s">
        <v>56</v>
      </c>
      <c r="S50" s="104"/>
      <c r="T50" s="84"/>
      <c r="V50" s="190"/>
      <c r="X50" s="78" t="str">
        <f t="shared" si="1"/>
        <v>7</v>
      </c>
      <c r="Y50" s="80" t="str">
        <f t="shared" si="3"/>
        <v>Georg</v>
      </c>
    </row>
    <row r="51" spans="1:25" s="11" customFormat="1" ht="31.5" x14ac:dyDescent="0.2">
      <c r="A51" s="99" t="str">
        <f t="shared" si="0"/>
        <v>SP-99</v>
      </c>
      <c r="B51" s="90" t="s">
        <v>123</v>
      </c>
      <c r="C51" s="91" t="s">
        <v>13</v>
      </c>
      <c r="D51" s="105" t="s">
        <v>120</v>
      </c>
      <c r="E51" s="93">
        <f ca="1">COUNTIF(INDIRECT("D"&amp;$A$4):D2201,INDIRECT("D"&amp;ROW()))</f>
        <v>0</v>
      </c>
      <c r="F51" s="175" t="s">
        <v>205</v>
      </c>
      <c r="G51" s="101" t="s">
        <v>36</v>
      </c>
      <c r="H51" s="102" t="s">
        <v>253</v>
      </c>
      <c r="I51" s="152"/>
      <c r="J51" s="95" t="s">
        <v>56</v>
      </c>
      <c r="K51" s="96" t="s">
        <v>56</v>
      </c>
      <c r="L51" s="96" t="s">
        <v>56</v>
      </c>
      <c r="M51" s="96" t="s">
        <v>56</v>
      </c>
      <c r="N51" s="163" t="s">
        <v>56</v>
      </c>
      <c r="O51" s="96" t="s">
        <v>56</v>
      </c>
      <c r="P51" s="172"/>
      <c r="Q51" s="88"/>
      <c r="R51" s="88" t="s">
        <v>56</v>
      </c>
      <c r="S51" s="104"/>
      <c r="T51" s="84"/>
      <c r="V51" s="190"/>
      <c r="X51" s="78" t="str">
        <f t="shared" si="1"/>
        <v>7.1</v>
      </c>
      <c r="Y51" s="80" t="str">
        <f t="shared" si="3"/>
        <v>Georg</v>
      </c>
    </row>
    <row r="52" spans="1:25" s="11" customFormat="1" ht="47.25" x14ac:dyDescent="0.2">
      <c r="A52" s="99" t="str">
        <f t="shared" si="0"/>
        <v>SP-99</v>
      </c>
      <c r="B52" s="90" t="s">
        <v>123</v>
      </c>
      <c r="C52" s="91" t="s">
        <v>13</v>
      </c>
      <c r="D52" s="105" t="s">
        <v>61</v>
      </c>
      <c r="E52" s="93">
        <f ca="1">COUNTIF(INDIRECT("D"&amp;$A$4):D2201,INDIRECT("D"&amp;ROW()))</f>
        <v>0</v>
      </c>
      <c r="F52" s="175" t="s">
        <v>205</v>
      </c>
      <c r="G52" s="101" t="s">
        <v>36</v>
      </c>
      <c r="H52" s="102" t="s">
        <v>1707</v>
      </c>
      <c r="I52" s="152"/>
      <c r="J52" s="95" t="s">
        <v>56</v>
      </c>
      <c r="K52" s="96" t="s">
        <v>56</v>
      </c>
      <c r="L52" s="96" t="s">
        <v>56</v>
      </c>
      <c r="M52" s="96" t="s">
        <v>56</v>
      </c>
      <c r="N52" s="163" t="s">
        <v>56</v>
      </c>
      <c r="O52" s="96" t="s">
        <v>56</v>
      </c>
      <c r="P52" s="172"/>
      <c r="Q52" s="88"/>
      <c r="R52" s="88" t="s">
        <v>56</v>
      </c>
      <c r="S52" s="104"/>
      <c r="T52" s="84"/>
      <c r="V52" s="190"/>
      <c r="X52" s="78" t="str">
        <f t="shared" si="1"/>
        <v>7.2</v>
      </c>
      <c r="Y52" s="80" t="str">
        <f t="shared" si="3"/>
        <v>Georg</v>
      </c>
    </row>
    <row r="53" spans="1:25" s="11" customFormat="1" ht="47.25" x14ac:dyDescent="0.2">
      <c r="A53" s="99" t="str">
        <f t="shared" si="0"/>
        <v>SP-99</v>
      </c>
      <c r="B53" s="90" t="s">
        <v>123</v>
      </c>
      <c r="C53" s="91" t="s">
        <v>13</v>
      </c>
      <c r="D53" s="105" t="s">
        <v>1</v>
      </c>
      <c r="E53" s="93">
        <f ca="1">COUNTIF(INDIRECT("D"&amp;$A$4):D2201,INDIRECT("D"&amp;ROW()))</f>
        <v>0</v>
      </c>
      <c r="F53" s="175" t="s">
        <v>205</v>
      </c>
      <c r="G53" s="101" t="s">
        <v>36</v>
      </c>
      <c r="H53" s="102" t="s">
        <v>295</v>
      </c>
      <c r="I53" s="152"/>
      <c r="J53" s="95" t="s">
        <v>56</v>
      </c>
      <c r="K53" s="96" t="s">
        <v>56</v>
      </c>
      <c r="L53" s="96" t="s">
        <v>56</v>
      </c>
      <c r="M53" s="96" t="s">
        <v>56</v>
      </c>
      <c r="N53" s="163" t="s">
        <v>56</v>
      </c>
      <c r="O53" s="96" t="s">
        <v>56</v>
      </c>
      <c r="P53" s="172"/>
      <c r="Q53" s="88"/>
      <c r="R53" s="88" t="s">
        <v>56</v>
      </c>
      <c r="S53" s="104"/>
      <c r="T53" s="84"/>
      <c r="V53" s="190"/>
      <c r="X53" s="78" t="str">
        <f t="shared" si="1"/>
        <v>7.3</v>
      </c>
      <c r="Y53" s="80" t="str">
        <f t="shared" si="3"/>
        <v>Georg</v>
      </c>
    </row>
    <row r="54" spans="1:25" s="11" customFormat="1" ht="47.25" x14ac:dyDescent="0.2">
      <c r="A54" s="99" t="str">
        <f t="shared" si="0"/>
        <v>SP-99</v>
      </c>
      <c r="B54" s="90" t="s">
        <v>123</v>
      </c>
      <c r="C54" s="91" t="s">
        <v>13</v>
      </c>
      <c r="D54" s="105" t="s">
        <v>139</v>
      </c>
      <c r="E54" s="93">
        <f ca="1">COUNTIF(INDIRECT("D"&amp;$A$4):D2201,INDIRECT("D"&amp;ROW()))</f>
        <v>1</v>
      </c>
      <c r="F54" s="175" t="s">
        <v>205</v>
      </c>
      <c r="G54" s="101" t="s">
        <v>36</v>
      </c>
      <c r="H54" s="102" t="s">
        <v>994</v>
      </c>
      <c r="I54" s="152"/>
      <c r="J54" s="95" t="s">
        <v>56</v>
      </c>
      <c r="K54" s="96" t="s">
        <v>56</v>
      </c>
      <c r="L54" s="96" t="s">
        <v>56</v>
      </c>
      <c r="M54" s="96" t="s">
        <v>56</v>
      </c>
      <c r="N54" s="163" t="s">
        <v>56</v>
      </c>
      <c r="O54" s="96" t="s">
        <v>56</v>
      </c>
      <c r="P54" s="172"/>
      <c r="Q54" s="88"/>
      <c r="R54" s="88" t="s">
        <v>56</v>
      </c>
      <c r="S54" s="104"/>
      <c r="T54" s="84"/>
      <c r="V54" s="190"/>
      <c r="X54" s="78" t="str">
        <f t="shared" si="1"/>
        <v>7.4</v>
      </c>
      <c r="Y54" s="80" t="str">
        <f t="shared" si="3"/>
        <v>Georg</v>
      </c>
    </row>
    <row r="55" spans="1:25" s="11" customFormat="1" ht="15.75" x14ac:dyDescent="0.2">
      <c r="A55" s="99" t="str">
        <f t="shared" si="0"/>
        <v>SP-99</v>
      </c>
      <c r="B55" s="90" t="s">
        <v>123</v>
      </c>
      <c r="C55" s="91" t="s">
        <v>13</v>
      </c>
      <c r="D55" s="105" t="s">
        <v>121</v>
      </c>
      <c r="E55" s="93">
        <f ca="1">COUNTIF(INDIRECT("D"&amp;$A$4):D2201,INDIRECT("D"&amp;ROW()))</f>
        <v>0</v>
      </c>
      <c r="F55" s="175" t="s">
        <v>205</v>
      </c>
      <c r="G55" s="101" t="s">
        <v>36</v>
      </c>
      <c r="H55" s="102" t="s">
        <v>270</v>
      </c>
      <c r="I55" s="152"/>
      <c r="J55" s="95" t="s">
        <v>56</v>
      </c>
      <c r="K55" s="96" t="s">
        <v>56</v>
      </c>
      <c r="L55" s="96" t="s">
        <v>56</v>
      </c>
      <c r="M55" s="96" t="s">
        <v>56</v>
      </c>
      <c r="N55" s="163" t="s">
        <v>56</v>
      </c>
      <c r="O55" s="96" t="s">
        <v>56</v>
      </c>
      <c r="P55" s="172"/>
      <c r="Q55" s="88"/>
      <c r="R55" s="88" t="s">
        <v>56</v>
      </c>
      <c r="S55" s="104" t="s">
        <v>56</v>
      </c>
      <c r="T55" s="84"/>
      <c r="V55" s="190"/>
      <c r="X55" s="78" t="str">
        <f t="shared" si="1"/>
        <v>8</v>
      </c>
      <c r="Y55" s="80" t="str">
        <f t="shared" si="3"/>
        <v>Georg</v>
      </c>
    </row>
    <row r="56" spans="1:25" s="11" customFormat="1" ht="15.75" x14ac:dyDescent="0.2">
      <c r="A56" s="99" t="str">
        <f t="shared" si="0"/>
        <v>SP-99</v>
      </c>
      <c r="B56" s="90" t="s">
        <v>123</v>
      </c>
      <c r="C56" s="91" t="s">
        <v>13</v>
      </c>
      <c r="D56" s="105" t="s">
        <v>27</v>
      </c>
      <c r="E56" s="93">
        <f ca="1">COUNTIF(INDIRECT("D"&amp;$A$4):D2201,INDIRECT("D"&amp;ROW()))</f>
        <v>0</v>
      </c>
      <c r="F56" s="175" t="s">
        <v>205</v>
      </c>
      <c r="G56" s="101" t="s">
        <v>36</v>
      </c>
      <c r="H56" s="102" t="s">
        <v>271</v>
      </c>
      <c r="I56" s="152"/>
      <c r="J56" s="95" t="s">
        <v>56</v>
      </c>
      <c r="K56" s="96" t="s">
        <v>56</v>
      </c>
      <c r="L56" s="96" t="s">
        <v>56</v>
      </c>
      <c r="M56" s="96" t="s">
        <v>56</v>
      </c>
      <c r="N56" s="163" t="s">
        <v>56</v>
      </c>
      <c r="O56" s="96" t="s">
        <v>56</v>
      </c>
      <c r="P56" s="172"/>
      <c r="Q56" s="88"/>
      <c r="R56" s="88" t="s">
        <v>56</v>
      </c>
      <c r="S56" s="104" t="s">
        <v>56</v>
      </c>
      <c r="T56" s="84"/>
      <c r="V56" s="190"/>
      <c r="X56" s="78" t="str">
        <f t="shared" si="1"/>
        <v>9</v>
      </c>
      <c r="Y56" s="80" t="str">
        <f t="shared" si="3"/>
        <v>Georg</v>
      </c>
    </row>
    <row r="57" spans="1:25" s="11" customFormat="1" ht="15.75" x14ac:dyDescent="0.2">
      <c r="A57" s="99" t="str">
        <f t="shared" si="0"/>
        <v>SP-99</v>
      </c>
      <c r="B57" s="90" t="s">
        <v>123</v>
      </c>
      <c r="C57" s="91" t="s">
        <v>13</v>
      </c>
      <c r="D57" s="105" t="s">
        <v>140</v>
      </c>
      <c r="E57" s="93">
        <f ca="1">COUNTIF(INDIRECT("D"&amp;$A$4):D2201,INDIRECT("D"&amp;ROW()))</f>
        <v>0</v>
      </c>
      <c r="F57" s="175" t="s">
        <v>205</v>
      </c>
      <c r="G57" s="101" t="s">
        <v>36</v>
      </c>
      <c r="H57" s="102" t="s">
        <v>272</v>
      </c>
      <c r="I57" s="152"/>
      <c r="J57" s="95" t="s">
        <v>56</v>
      </c>
      <c r="K57" s="96" t="s">
        <v>56</v>
      </c>
      <c r="L57" s="96" t="s">
        <v>56</v>
      </c>
      <c r="M57" s="96" t="s">
        <v>56</v>
      </c>
      <c r="N57" s="163" t="s">
        <v>56</v>
      </c>
      <c r="O57" s="96" t="s">
        <v>56</v>
      </c>
      <c r="P57" s="172"/>
      <c r="Q57" s="88"/>
      <c r="R57" s="88" t="s">
        <v>56</v>
      </c>
      <c r="S57" s="104" t="s">
        <v>56</v>
      </c>
      <c r="T57" s="84"/>
      <c r="V57" s="190"/>
      <c r="X57" s="78" t="str">
        <f t="shared" si="1"/>
        <v>10</v>
      </c>
      <c r="Y57" s="80" t="str">
        <f t="shared" si="3"/>
        <v>Georg</v>
      </c>
    </row>
    <row r="58" spans="1:25" s="11" customFormat="1" ht="15.75" x14ac:dyDescent="0.2">
      <c r="A58" s="99" t="str">
        <f t="shared" si="0"/>
        <v>SP-99</v>
      </c>
      <c r="B58" s="90" t="s">
        <v>123</v>
      </c>
      <c r="C58" s="91" t="s">
        <v>13</v>
      </c>
      <c r="D58" s="105" t="s">
        <v>125</v>
      </c>
      <c r="E58" s="93">
        <f ca="1">COUNTIF(INDIRECT("D"&amp;$A$4):D2201,INDIRECT("D"&amp;ROW()))</f>
        <v>1</v>
      </c>
      <c r="F58" s="175" t="s">
        <v>205</v>
      </c>
      <c r="G58" s="101" t="s">
        <v>36</v>
      </c>
      <c r="H58" s="102" t="s">
        <v>273</v>
      </c>
      <c r="I58" s="152"/>
      <c r="J58" s="95" t="s">
        <v>56</v>
      </c>
      <c r="K58" s="96" t="s">
        <v>56</v>
      </c>
      <c r="L58" s="96" t="s">
        <v>56</v>
      </c>
      <c r="M58" s="96" t="s">
        <v>56</v>
      </c>
      <c r="N58" s="163" t="s">
        <v>56</v>
      </c>
      <c r="O58" s="96" t="s">
        <v>56</v>
      </c>
      <c r="P58" s="172"/>
      <c r="Q58" s="88"/>
      <c r="R58" s="88" t="s">
        <v>56</v>
      </c>
      <c r="S58" s="104" t="s">
        <v>56</v>
      </c>
      <c r="T58" s="84"/>
      <c r="V58" s="190"/>
      <c r="X58" s="78" t="str">
        <f t="shared" si="1"/>
        <v>11</v>
      </c>
      <c r="Y58" s="80" t="str">
        <f t="shared" si="3"/>
        <v>Georg</v>
      </c>
    </row>
    <row r="59" spans="1:25" s="11" customFormat="1" ht="15.75" x14ac:dyDescent="0.2">
      <c r="A59" s="99" t="str">
        <f t="shared" si="0"/>
        <v>SP-99</v>
      </c>
      <c r="B59" s="90" t="s">
        <v>123</v>
      </c>
      <c r="C59" s="91" t="s">
        <v>13</v>
      </c>
      <c r="D59" s="105" t="s">
        <v>141</v>
      </c>
      <c r="E59" s="93">
        <f ca="1">COUNTIF(INDIRECT("D"&amp;$A$4):D2201,INDIRECT("D"&amp;ROW()))</f>
        <v>0</v>
      </c>
      <c r="F59" s="175" t="s">
        <v>205</v>
      </c>
      <c r="G59" s="101" t="s">
        <v>36</v>
      </c>
      <c r="H59" s="102" t="s">
        <v>274</v>
      </c>
      <c r="I59" s="152"/>
      <c r="J59" s="95" t="s">
        <v>56</v>
      </c>
      <c r="K59" s="96" t="s">
        <v>56</v>
      </c>
      <c r="L59" s="96" t="s">
        <v>56</v>
      </c>
      <c r="M59" s="96" t="s">
        <v>56</v>
      </c>
      <c r="N59" s="163" t="s">
        <v>56</v>
      </c>
      <c r="O59" s="96" t="s">
        <v>56</v>
      </c>
      <c r="P59" s="172"/>
      <c r="Q59" s="88"/>
      <c r="R59" s="88" t="s">
        <v>56</v>
      </c>
      <c r="S59" s="104" t="s">
        <v>56</v>
      </c>
      <c r="T59" s="84"/>
      <c r="V59" s="190"/>
      <c r="X59" s="78" t="str">
        <f t="shared" si="1"/>
        <v>12</v>
      </c>
      <c r="Y59" s="80" t="str">
        <f t="shared" si="3"/>
        <v>Georg</v>
      </c>
    </row>
    <row r="60" spans="1:25" s="11" customFormat="1" ht="15.75" x14ac:dyDescent="0.2">
      <c r="A60" s="99" t="str">
        <f t="shared" si="0"/>
        <v>SP-99</v>
      </c>
      <c r="B60" s="90" t="s">
        <v>123</v>
      </c>
      <c r="C60" s="91" t="s">
        <v>13</v>
      </c>
      <c r="D60" s="105" t="s">
        <v>142</v>
      </c>
      <c r="E60" s="93">
        <f ca="1">COUNTIF(INDIRECT("D"&amp;$A$4):D2201,INDIRECT("D"&amp;ROW()))</f>
        <v>0</v>
      </c>
      <c r="F60" s="175" t="s">
        <v>205</v>
      </c>
      <c r="G60" s="101" t="s">
        <v>36</v>
      </c>
      <c r="H60" s="102" t="s">
        <v>275</v>
      </c>
      <c r="I60" s="152"/>
      <c r="J60" s="95" t="s">
        <v>56</v>
      </c>
      <c r="K60" s="96" t="s">
        <v>56</v>
      </c>
      <c r="L60" s="96" t="s">
        <v>56</v>
      </c>
      <c r="M60" s="96" t="s">
        <v>56</v>
      </c>
      <c r="N60" s="163" t="s">
        <v>56</v>
      </c>
      <c r="O60" s="96" t="s">
        <v>56</v>
      </c>
      <c r="P60" s="172"/>
      <c r="Q60" s="88"/>
      <c r="R60" s="88" t="s">
        <v>56</v>
      </c>
      <c r="S60" s="104" t="s">
        <v>56</v>
      </c>
      <c r="T60" s="84"/>
      <c r="V60" s="190"/>
      <c r="X60" s="78" t="str">
        <f t="shared" si="1"/>
        <v>13</v>
      </c>
      <c r="Y60" s="80" t="str">
        <f t="shared" si="3"/>
        <v>Georg</v>
      </c>
    </row>
    <row r="61" spans="1:25" s="11" customFormat="1" ht="15.75" x14ac:dyDescent="0.2">
      <c r="A61" s="99" t="str">
        <f t="shared" si="0"/>
        <v>SP-99</v>
      </c>
      <c r="B61" s="90" t="s">
        <v>123</v>
      </c>
      <c r="C61" s="91" t="s">
        <v>13</v>
      </c>
      <c r="D61" s="105" t="s">
        <v>143</v>
      </c>
      <c r="E61" s="93">
        <f ca="1">COUNTIF(INDIRECT("D"&amp;$A$4):D2201,INDIRECT("D"&amp;ROW()))</f>
        <v>0</v>
      </c>
      <c r="F61" s="175" t="s">
        <v>205</v>
      </c>
      <c r="G61" s="101" t="s">
        <v>36</v>
      </c>
      <c r="H61" s="102" t="s">
        <v>200</v>
      </c>
      <c r="I61" s="152"/>
      <c r="J61" s="95" t="s">
        <v>56</v>
      </c>
      <c r="K61" s="96" t="s">
        <v>56</v>
      </c>
      <c r="L61" s="96" t="s">
        <v>56</v>
      </c>
      <c r="M61" s="96" t="s">
        <v>56</v>
      </c>
      <c r="N61" s="163" t="s">
        <v>56</v>
      </c>
      <c r="O61" s="96" t="s">
        <v>56</v>
      </c>
      <c r="P61" s="172"/>
      <c r="Q61" s="88"/>
      <c r="R61" s="88" t="s">
        <v>56</v>
      </c>
      <c r="S61" s="104" t="s">
        <v>56</v>
      </c>
      <c r="T61" s="84"/>
      <c r="V61" s="190"/>
      <c r="X61" s="78" t="str">
        <f t="shared" si="1"/>
        <v>14</v>
      </c>
      <c r="Y61" s="80" t="str">
        <f t="shared" si="3"/>
        <v>Georg</v>
      </c>
    </row>
    <row r="62" spans="1:25" s="11" customFormat="1" ht="15.75" x14ac:dyDescent="0.2">
      <c r="A62" s="99" t="str">
        <f t="shared" si="0"/>
        <v>SP-99</v>
      </c>
      <c r="B62" s="90" t="s">
        <v>123</v>
      </c>
      <c r="C62" s="91" t="s">
        <v>13</v>
      </c>
      <c r="D62" s="105" t="s">
        <v>126</v>
      </c>
      <c r="E62" s="93">
        <f ca="1">COUNTIF(INDIRECT("D"&amp;$A$4):D2201,INDIRECT("D"&amp;ROW()))</f>
        <v>2</v>
      </c>
      <c r="F62" s="175" t="s">
        <v>205</v>
      </c>
      <c r="G62" s="101" t="s">
        <v>36</v>
      </c>
      <c r="H62" s="102" t="s">
        <v>276</v>
      </c>
      <c r="I62" s="152"/>
      <c r="J62" s="95" t="s">
        <v>56</v>
      </c>
      <c r="K62" s="96" t="s">
        <v>56</v>
      </c>
      <c r="L62" s="96" t="s">
        <v>56</v>
      </c>
      <c r="M62" s="96" t="s">
        <v>56</v>
      </c>
      <c r="N62" s="163" t="s">
        <v>56</v>
      </c>
      <c r="O62" s="96" t="s">
        <v>56</v>
      </c>
      <c r="P62" s="172"/>
      <c r="Q62" s="88"/>
      <c r="R62" s="88" t="s">
        <v>56</v>
      </c>
      <c r="S62" s="104" t="s">
        <v>56</v>
      </c>
      <c r="T62" s="84"/>
      <c r="V62" s="190"/>
      <c r="X62" s="78" t="str">
        <f t="shared" si="1"/>
        <v>15</v>
      </c>
      <c r="Y62" s="80" t="str">
        <f t="shared" si="3"/>
        <v>Georg</v>
      </c>
    </row>
    <row r="63" spans="1:25" s="11" customFormat="1" ht="15.75" x14ac:dyDescent="0.2">
      <c r="A63" s="99" t="str">
        <f t="shared" si="0"/>
        <v>SP-99</v>
      </c>
      <c r="B63" s="90" t="s">
        <v>123</v>
      </c>
      <c r="C63" s="91" t="s">
        <v>13</v>
      </c>
      <c r="D63" s="105" t="s">
        <v>127</v>
      </c>
      <c r="E63" s="93">
        <f ca="1">COUNTIF(INDIRECT("D"&amp;$A$4):D2201,INDIRECT("D"&amp;ROW()))</f>
        <v>16</v>
      </c>
      <c r="F63" s="175" t="s">
        <v>205</v>
      </c>
      <c r="G63" s="101" t="s">
        <v>36</v>
      </c>
      <c r="H63" s="102" t="s">
        <v>277</v>
      </c>
      <c r="I63" s="152"/>
      <c r="J63" s="95" t="s">
        <v>56</v>
      </c>
      <c r="K63" s="96" t="s">
        <v>56</v>
      </c>
      <c r="L63" s="96" t="s">
        <v>56</v>
      </c>
      <c r="M63" s="96" t="s">
        <v>56</v>
      </c>
      <c r="N63" s="163" t="s">
        <v>56</v>
      </c>
      <c r="O63" s="96" t="s">
        <v>56</v>
      </c>
      <c r="P63" s="172" t="s">
        <v>328</v>
      </c>
      <c r="Q63" s="88"/>
      <c r="R63" s="88" t="s">
        <v>56</v>
      </c>
      <c r="S63" s="104" t="s">
        <v>56</v>
      </c>
      <c r="T63" s="84"/>
      <c r="V63" s="190"/>
      <c r="X63" s="78" t="str">
        <f t="shared" si="1"/>
        <v>16</v>
      </c>
      <c r="Y63" s="80" t="str">
        <f t="shared" si="3"/>
        <v>Georg</v>
      </c>
    </row>
    <row r="64" spans="1:25" s="11" customFormat="1" ht="15.75" x14ac:dyDescent="0.2">
      <c r="A64" s="99" t="str">
        <f t="shared" si="0"/>
        <v>SP-99</v>
      </c>
      <c r="B64" s="90" t="s">
        <v>123</v>
      </c>
      <c r="C64" s="91" t="s">
        <v>13</v>
      </c>
      <c r="D64" s="105" t="s">
        <v>144</v>
      </c>
      <c r="E64" s="93">
        <f ca="1">COUNTIF(INDIRECT("D"&amp;$A$4):D2201,INDIRECT("D"&amp;ROW()))</f>
        <v>39</v>
      </c>
      <c r="F64" s="175" t="s">
        <v>205</v>
      </c>
      <c r="G64" s="101" t="s">
        <v>36</v>
      </c>
      <c r="H64" s="102" t="s">
        <v>334</v>
      </c>
      <c r="I64" s="152"/>
      <c r="J64" s="95" t="s">
        <v>56</v>
      </c>
      <c r="K64" s="96" t="s">
        <v>56</v>
      </c>
      <c r="L64" s="96" t="s">
        <v>56</v>
      </c>
      <c r="M64" s="96" t="s">
        <v>56</v>
      </c>
      <c r="N64" s="163" t="s">
        <v>56</v>
      </c>
      <c r="O64" s="96" t="s">
        <v>56</v>
      </c>
      <c r="P64" s="172" t="s">
        <v>328</v>
      </c>
      <c r="Q64" s="88"/>
      <c r="R64" s="88" t="s">
        <v>56</v>
      </c>
      <c r="S64" s="104" t="s">
        <v>56</v>
      </c>
      <c r="T64" s="84"/>
      <c r="V64" s="190"/>
      <c r="X64" s="78" t="str">
        <f t="shared" si="1"/>
        <v>17</v>
      </c>
      <c r="Y64" s="80" t="str">
        <f t="shared" si="3"/>
        <v>Georg</v>
      </c>
    </row>
    <row r="65" spans="1:25" s="11" customFormat="1" ht="15.75" x14ac:dyDescent="0.2">
      <c r="A65" s="99" t="str">
        <f t="shared" si="0"/>
        <v>SP-99</v>
      </c>
      <c r="B65" s="90" t="s">
        <v>123</v>
      </c>
      <c r="C65" s="91" t="s">
        <v>13</v>
      </c>
      <c r="D65" s="105" t="s">
        <v>145</v>
      </c>
      <c r="E65" s="93">
        <f ca="1">COUNTIF(INDIRECT("D"&amp;$A$4):D2201,INDIRECT("D"&amp;ROW()))</f>
        <v>0</v>
      </c>
      <c r="F65" s="175" t="s">
        <v>205</v>
      </c>
      <c r="G65" s="101" t="s">
        <v>36</v>
      </c>
      <c r="H65" s="102" t="s">
        <v>316</v>
      </c>
      <c r="I65" s="152"/>
      <c r="J65" s="95" t="s">
        <v>56</v>
      </c>
      <c r="K65" s="96" t="s">
        <v>56</v>
      </c>
      <c r="L65" s="96" t="s">
        <v>56</v>
      </c>
      <c r="M65" s="96" t="s">
        <v>56</v>
      </c>
      <c r="N65" s="163" t="s">
        <v>56</v>
      </c>
      <c r="O65" s="96" t="s">
        <v>56</v>
      </c>
      <c r="P65" s="172" t="s">
        <v>328</v>
      </c>
      <c r="Q65" s="88"/>
      <c r="R65" s="88" t="s">
        <v>56</v>
      </c>
      <c r="S65" s="104" t="s">
        <v>56</v>
      </c>
      <c r="T65" s="84"/>
      <c r="V65" s="190"/>
      <c r="X65" s="78" t="str">
        <f t="shared" si="1"/>
        <v>18</v>
      </c>
      <c r="Y65" s="80" t="str">
        <f t="shared" si="3"/>
        <v>Georg</v>
      </c>
    </row>
    <row r="66" spans="1:25" s="11" customFormat="1" ht="15.75" x14ac:dyDescent="0.2">
      <c r="A66" s="99" t="str">
        <f t="shared" si="0"/>
        <v>SP-99</v>
      </c>
      <c r="B66" s="90" t="s">
        <v>123</v>
      </c>
      <c r="C66" s="91" t="s">
        <v>13</v>
      </c>
      <c r="D66" s="105" t="s">
        <v>303</v>
      </c>
      <c r="E66" s="93">
        <f ca="1">COUNTIF(INDIRECT("D"&amp;$A$4):D2201,INDIRECT("D"&amp;ROW()))</f>
        <v>4</v>
      </c>
      <c r="F66" s="175" t="s">
        <v>205</v>
      </c>
      <c r="G66" s="101" t="s">
        <v>36</v>
      </c>
      <c r="H66" s="102" t="s">
        <v>310</v>
      </c>
      <c r="I66" s="152"/>
      <c r="J66" s="95" t="s">
        <v>56</v>
      </c>
      <c r="K66" s="96" t="s">
        <v>56</v>
      </c>
      <c r="L66" s="96" t="s">
        <v>56</v>
      </c>
      <c r="M66" s="96" t="s">
        <v>56</v>
      </c>
      <c r="N66" s="163" t="s">
        <v>56</v>
      </c>
      <c r="O66" s="96" t="s">
        <v>56</v>
      </c>
      <c r="P66" s="172" t="s">
        <v>328</v>
      </c>
      <c r="Q66" s="88"/>
      <c r="R66" s="88" t="s">
        <v>56</v>
      </c>
      <c r="S66" s="104" t="s">
        <v>56</v>
      </c>
      <c r="T66" s="84"/>
      <c r="V66" s="190"/>
      <c r="X66" s="78" t="str">
        <f t="shared" si="1"/>
        <v>18.1</v>
      </c>
      <c r="Y66" s="80" t="str">
        <f t="shared" si="3"/>
        <v>Georg</v>
      </c>
    </row>
    <row r="67" spans="1:25" s="11" customFormat="1" ht="15.75" x14ac:dyDescent="0.2">
      <c r="A67" s="99" t="str">
        <f t="shared" si="0"/>
        <v>SP-99</v>
      </c>
      <c r="B67" s="90" t="s">
        <v>123</v>
      </c>
      <c r="C67" s="91" t="s">
        <v>13</v>
      </c>
      <c r="D67" s="105" t="s">
        <v>304</v>
      </c>
      <c r="E67" s="93">
        <f ca="1">COUNTIF(INDIRECT("D"&amp;$A$4):D2201,INDIRECT("D"&amp;ROW()))</f>
        <v>54</v>
      </c>
      <c r="F67" s="175" t="s">
        <v>205</v>
      </c>
      <c r="G67" s="101" t="s">
        <v>36</v>
      </c>
      <c r="H67" s="102" t="s">
        <v>311</v>
      </c>
      <c r="I67" s="152"/>
      <c r="J67" s="95" t="s">
        <v>56</v>
      </c>
      <c r="K67" s="96" t="s">
        <v>56</v>
      </c>
      <c r="L67" s="96" t="s">
        <v>56</v>
      </c>
      <c r="M67" s="96" t="s">
        <v>56</v>
      </c>
      <c r="N67" s="163" t="s">
        <v>56</v>
      </c>
      <c r="O67" s="96" t="s">
        <v>56</v>
      </c>
      <c r="P67" s="172" t="s">
        <v>328</v>
      </c>
      <c r="Q67" s="88"/>
      <c r="R67" s="88" t="s">
        <v>56</v>
      </c>
      <c r="S67" s="104" t="s">
        <v>56</v>
      </c>
      <c r="T67" s="84"/>
      <c r="V67" s="190"/>
      <c r="X67" s="78" t="str">
        <f t="shared" si="1"/>
        <v>18.2</v>
      </c>
      <c r="Y67" s="80" t="str">
        <f t="shared" si="3"/>
        <v>Georg</v>
      </c>
    </row>
    <row r="68" spans="1:25" s="11" customFormat="1" ht="31.5" x14ac:dyDescent="0.2">
      <c r="A68" s="99" t="str">
        <f t="shared" si="0"/>
        <v>SP-99</v>
      </c>
      <c r="B68" s="90" t="s">
        <v>123</v>
      </c>
      <c r="C68" s="91" t="s">
        <v>13</v>
      </c>
      <c r="D68" s="105" t="s">
        <v>305</v>
      </c>
      <c r="E68" s="93">
        <f ca="1">COUNTIF(INDIRECT("D"&amp;$A$4):D2201,INDIRECT("D"&amp;ROW()))</f>
        <v>3</v>
      </c>
      <c r="F68" s="175" t="s">
        <v>205</v>
      </c>
      <c r="G68" s="101" t="s">
        <v>36</v>
      </c>
      <c r="H68" s="102" t="s">
        <v>312</v>
      </c>
      <c r="I68" s="152"/>
      <c r="J68" s="95" t="s">
        <v>56</v>
      </c>
      <c r="K68" s="96" t="s">
        <v>56</v>
      </c>
      <c r="L68" s="96" t="s">
        <v>56</v>
      </c>
      <c r="M68" s="96" t="s">
        <v>56</v>
      </c>
      <c r="N68" s="163" t="s">
        <v>56</v>
      </c>
      <c r="O68" s="96" t="s">
        <v>56</v>
      </c>
      <c r="P68" s="172" t="s">
        <v>328</v>
      </c>
      <c r="Q68" s="88"/>
      <c r="R68" s="88" t="s">
        <v>56</v>
      </c>
      <c r="S68" s="104" t="s">
        <v>56</v>
      </c>
      <c r="T68" s="84"/>
      <c r="V68" s="190"/>
      <c r="X68" s="78" t="str">
        <f t="shared" si="1"/>
        <v>18.3</v>
      </c>
      <c r="Y68" s="80" t="str">
        <f t="shared" si="3"/>
        <v>Georg</v>
      </c>
    </row>
    <row r="69" spans="1:25" s="11" customFormat="1" ht="15.75" x14ac:dyDescent="0.2">
      <c r="A69" s="99" t="str">
        <f t="shared" si="0"/>
        <v>SP-99</v>
      </c>
      <c r="B69" s="90" t="s">
        <v>123</v>
      </c>
      <c r="C69" s="91" t="s">
        <v>13</v>
      </c>
      <c r="D69" s="105" t="s">
        <v>306</v>
      </c>
      <c r="E69" s="93">
        <f ca="1">COUNTIF(INDIRECT("D"&amp;$A$4):D2201,INDIRECT("D"&amp;ROW()))</f>
        <v>5</v>
      </c>
      <c r="F69" s="175" t="s">
        <v>205</v>
      </c>
      <c r="G69" s="101" t="s">
        <v>36</v>
      </c>
      <c r="H69" s="102" t="s">
        <v>313</v>
      </c>
      <c r="I69" s="152"/>
      <c r="J69" s="95" t="s">
        <v>56</v>
      </c>
      <c r="K69" s="96" t="s">
        <v>56</v>
      </c>
      <c r="L69" s="96" t="s">
        <v>56</v>
      </c>
      <c r="M69" s="96" t="s">
        <v>56</v>
      </c>
      <c r="N69" s="163" t="s">
        <v>56</v>
      </c>
      <c r="O69" s="96" t="s">
        <v>56</v>
      </c>
      <c r="P69" s="172" t="s">
        <v>328</v>
      </c>
      <c r="Q69" s="88"/>
      <c r="R69" s="88" t="s">
        <v>56</v>
      </c>
      <c r="S69" s="104" t="s">
        <v>56</v>
      </c>
      <c r="T69" s="84"/>
      <c r="V69" s="190"/>
      <c r="X69" s="78" t="str">
        <f t="shared" si="1"/>
        <v>18.4</v>
      </c>
      <c r="Y69" s="80" t="str">
        <f t="shared" si="3"/>
        <v>Georg</v>
      </c>
    </row>
    <row r="70" spans="1:25" s="11" customFormat="1" ht="15.75" x14ac:dyDescent="0.2">
      <c r="A70" s="99" t="str">
        <f t="shared" si="0"/>
        <v>SP-99</v>
      </c>
      <c r="B70" s="90" t="s">
        <v>123</v>
      </c>
      <c r="C70" s="91" t="s">
        <v>13</v>
      </c>
      <c r="D70" s="105" t="s">
        <v>307</v>
      </c>
      <c r="E70" s="93">
        <f ca="1">COUNTIF(INDIRECT("D"&amp;$A$4):D2201,INDIRECT("D"&amp;ROW()))</f>
        <v>7</v>
      </c>
      <c r="F70" s="175" t="s">
        <v>205</v>
      </c>
      <c r="G70" s="101" t="s">
        <v>36</v>
      </c>
      <c r="H70" s="102" t="s">
        <v>314</v>
      </c>
      <c r="I70" s="152"/>
      <c r="J70" s="95" t="s">
        <v>56</v>
      </c>
      <c r="K70" s="96" t="s">
        <v>56</v>
      </c>
      <c r="L70" s="96" t="s">
        <v>56</v>
      </c>
      <c r="M70" s="96" t="s">
        <v>56</v>
      </c>
      <c r="N70" s="163" t="s">
        <v>56</v>
      </c>
      <c r="O70" s="96" t="s">
        <v>56</v>
      </c>
      <c r="P70" s="172" t="s">
        <v>328</v>
      </c>
      <c r="Q70" s="88"/>
      <c r="R70" s="88" t="s">
        <v>56</v>
      </c>
      <c r="S70" s="104" t="s">
        <v>56</v>
      </c>
      <c r="T70" s="84"/>
      <c r="V70" s="190"/>
      <c r="X70" s="78" t="str">
        <f t="shared" si="1"/>
        <v>18.5</v>
      </c>
      <c r="Y70" s="80" t="str">
        <f t="shared" si="3"/>
        <v>Georg</v>
      </c>
    </row>
    <row r="71" spans="1:25" s="11" customFormat="1" ht="15.75" x14ac:dyDescent="0.2">
      <c r="A71" s="99" t="str">
        <f t="shared" si="0"/>
        <v>SP-99</v>
      </c>
      <c r="B71" s="90" t="s">
        <v>123</v>
      </c>
      <c r="C71" s="91" t="s">
        <v>13</v>
      </c>
      <c r="D71" s="105" t="s">
        <v>308</v>
      </c>
      <c r="E71" s="93">
        <f ca="1">COUNTIF(INDIRECT("D"&amp;$A$4):D2201,INDIRECT("D"&amp;ROW()))</f>
        <v>19</v>
      </c>
      <c r="F71" s="175" t="s">
        <v>205</v>
      </c>
      <c r="G71" s="101" t="s">
        <v>36</v>
      </c>
      <c r="H71" s="102" t="s">
        <v>315</v>
      </c>
      <c r="I71" s="152"/>
      <c r="J71" s="95" t="s">
        <v>56</v>
      </c>
      <c r="K71" s="96" t="s">
        <v>56</v>
      </c>
      <c r="L71" s="96" t="s">
        <v>56</v>
      </c>
      <c r="M71" s="96" t="s">
        <v>56</v>
      </c>
      <c r="N71" s="163" t="s">
        <v>56</v>
      </c>
      <c r="O71" s="96" t="s">
        <v>56</v>
      </c>
      <c r="P71" s="172" t="s">
        <v>328</v>
      </c>
      <c r="Q71" s="88"/>
      <c r="R71" s="88" t="s">
        <v>56</v>
      </c>
      <c r="S71" s="104" t="s">
        <v>56</v>
      </c>
      <c r="T71" s="84"/>
      <c r="V71" s="190"/>
      <c r="X71" s="78" t="str">
        <f t="shared" si="1"/>
        <v>18.6</v>
      </c>
      <c r="Y71" s="80" t="str">
        <f t="shared" si="3"/>
        <v>Georg</v>
      </c>
    </row>
    <row r="72" spans="1:25" s="11" customFormat="1" ht="15.75" x14ac:dyDescent="0.2">
      <c r="A72" s="99" t="str">
        <f t="shared" si="0"/>
        <v>SP-99</v>
      </c>
      <c r="B72" s="90" t="s">
        <v>123</v>
      </c>
      <c r="C72" s="91" t="s">
        <v>13</v>
      </c>
      <c r="D72" s="105" t="s">
        <v>146</v>
      </c>
      <c r="E72" s="93">
        <f ca="1">COUNTIF(INDIRECT("D"&amp;$A$4):D2201,INDIRECT("D"&amp;ROW()))</f>
        <v>0</v>
      </c>
      <c r="F72" s="175" t="s">
        <v>205</v>
      </c>
      <c r="G72" s="101" t="s">
        <v>36</v>
      </c>
      <c r="H72" s="102" t="s">
        <v>995</v>
      </c>
      <c r="I72" s="152"/>
      <c r="J72" s="95" t="s">
        <v>56</v>
      </c>
      <c r="K72" s="96" t="s">
        <v>56</v>
      </c>
      <c r="L72" s="96" t="s">
        <v>56</v>
      </c>
      <c r="M72" s="96" t="s">
        <v>56</v>
      </c>
      <c r="N72" s="163" t="s">
        <v>56</v>
      </c>
      <c r="O72" s="96" t="s">
        <v>56</v>
      </c>
      <c r="P72" s="172" t="s">
        <v>328</v>
      </c>
      <c r="Q72" s="88"/>
      <c r="R72" s="88" t="s">
        <v>56</v>
      </c>
      <c r="S72" s="104" t="s">
        <v>56</v>
      </c>
      <c r="T72" s="84"/>
      <c r="V72" s="190"/>
      <c r="X72" s="78" t="str">
        <f t="shared" si="1"/>
        <v>19</v>
      </c>
      <c r="Y72" s="80" t="str">
        <f t="shared" si="3"/>
        <v>Georg</v>
      </c>
    </row>
    <row r="73" spans="1:25" s="11" customFormat="1" ht="15.75" x14ac:dyDescent="0.2">
      <c r="A73" s="99" t="str">
        <f t="shared" si="0"/>
        <v>SP-99</v>
      </c>
      <c r="B73" s="90" t="s">
        <v>123</v>
      </c>
      <c r="C73" s="91" t="s">
        <v>13</v>
      </c>
      <c r="D73" s="105" t="s">
        <v>147</v>
      </c>
      <c r="E73" s="93">
        <f ca="1">COUNTIF(INDIRECT("D"&amp;$A$4):D2201,INDIRECT("D"&amp;ROW()))</f>
        <v>7</v>
      </c>
      <c r="F73" s="175" t="s">
        <v>205</v>
      </c>
      <c r="G73" s="101" t="s">
        <v>36</v>
      </c>
      <c r="H73" s="102" t="s">
        <v>996</v>
      </c>
      <c r="I73" s="152"/>
      <c r="J73" s="95" t="s">
        <v>56</v>
      </c>
      <c r="K73" s="96" t="s">
        <v>56</v>
      </c>
      <c r="L73" s="96" t="s">
        <v>56</v>
      </c>
      <c r="M73" s="96" t="s">
        <v>56</v>
      </c>
      <c r="N73" s="163" t="s">
        <v>56</v>
      </c>
      <c r="O73" s="96" t="s">
        <v>56</v>
      </c>
      <c r="P73" s="172" t="s">
        <v>328</v>
      </c>
      <c r="Q73" s="88"/>
      <c r="R73" s="88" t="s">
        <v>56</v>
      </c>
      <c r="S73" s="104" t="s">
        <v>56</v>
      </c>
      <c r="T73" s="84"/>
      <c r="V73" s="190"/>
      <c r="X73" s="78" t="str">
        <f t="shared" si="1"/>
        <v>20</v>
      </c>
      <c r="Y73" s="80" t="str">
        <f t="shared" si="3"/>
        <v>Georg</v>
      </c>
    </row>
    <row r="74" spans="1:25" s="11" customFormat="1" ht="31.5" x14ac:dyDescent="0.2">
      <c r="A74" s="99" t="str">
        <f t="shared" si="0"/>
        <v>SP-99</v>
      </c>
      <c r="B74" s="90" t="s">
        <v>123</v>
      </c>
      <c r="C74" s="91" t="s">
        <v>13</v>
      </c>
      <c r="D74" s="105" t="s">
        <v>122</v>
      </c>
      <c r="E74" s="93">
        <f ca="1">COUNTIF(INDIRECT("D"&amp;$A$4):D2201,INDIRECT("D"&amp;ROW()))</f>
        <v>0</v>
      </c>
      <c r="F74" s="175" t="s">
        <v>205</v>
      </c>
      <c r="G74" s="101" t="s">
        <v>36</v>
      </c>
      <c r="H74" s="102" t="s">
        <v>296</v>
      </c>
      <c r="I74" s="152"/>
      <c r="J74" s="95" t="s">
        <v>56</v>
      </c>
      <c r="K74" s="96" t="s">
        <v>56</v>
      </c>
      <c r="L74" s="96" t="s">
        <v>56</v>
      </c>
      <c r="M74" s="96" t="s">
        <v>56</v>
      </c>
      <c r="N74" s="163" t="s">
        <v>56</v>
      </c>
      <c r="O74" s="96" t="s">
        <v>56</v>
      </c>
      <c r="P74" s="172"/>
      <c r="Q74" s="88"/>
      <c r="R74" s="88" t="s">
        <v>56</v>
      </c>
      <c r="S74" s="104" t="s">
        <v>56</v>
      </c>
      <c r="T74" s="84"/>
      <c r="V74" s="190"/>
      <c r="X74" s="78" t="str">
        <f t="shared" si="1"/>
        <v>21</v>
      </c>
      <c r="Y74" s="80" t="str">
        <f t="shared" si="3"/>
        <v>Georg</v>
      </c>
    </row>
    <row r="75" spans="1:25" s="11" customFormat="1" ht="31.5" x14ac:dyDescent="0.2">
      <c r="A75" s="99" t="str">
        <f t="shared" ref="A75:A101" si="4">A74</f>
        <v>SP-99</v>
      </c>
      <c r="B75" s="90" t="s">
        <v>123</v>
      </c>
      <c r="C75" s="91" t="s">
        <v>13</v>
      </c>
      <c r="D75" s="105" t="s">
        <v>981</v>
      </c>
      <c r="E75" s="93">
        <f ca="1">COUNTIF(INDIRECT("D"&amp;$A$4):D2201,INDIRECT("D"&amp;ROW()))</f>
        <v>0</v>
      </c>
      <c r="F75" s="175" t="s">
        <v>205</v>
      </c>
      <c r="G75" s="101" t="s">
        <v>36</v>
      </c>
      <c r="H75" s="102" t="s">
        <v>352</v>
      </c>
      <c r="I75" s="152"/>
      <c r="J75" s="95" t="s">
        <v>56</v>
      </c>
      <c r="K75" s="96" t="s">
        <v>56</v>
      </c>
      <c r="L75" s="96" t="s">
        <v>56</v>
      </c>
      <c r="M75" s="96" t="s">
        <v>56</v>
      </c>
      <c r="N75" s="163" t="s">
        <v>56</v>
      </c>
      <c r="O75" s="96" t="s">
        <v>56</v>
      </c>
      <c r="P75" s="172" t="s">
        <v>329</v>
      </c>
      <c r="Q75" s="88"/>
      <c r="R75" s="88" t="s">
        <v>56</v>
      </c>
      <c r="S75" s="104" t="s">
        <v>56</v>
      </c>
      <c r="T75" s="84"/>
      <c r="V75" s="190"/>
      <c r="X75" s="78" t="str">
        <f t="shared" ref="X75:X139" si="5">IF(ISNONTEXT(D75),"" &amp; D75 &amp;"",T(D75))</f>
        <v>21.1</v>
      </c>
      <c r="Y75" s="80" t="str">
        <f t="shared" ref="Y75:Y102" si="6">F75</f>
        <v>Georg</v>
      </c>
    </row>
    <row r="76" spans="1:25" s="11" customFormat="1" ht="31.5" x14ac:dyDescent="0.2">
      <c r="A76" s="99" t="str">
        <f t="shared" si="4"/>
        <v>SP-99</v>
      </c>
      <c r="B76" s="90" t="s">
        <v>123</v>
      </c>
      <c r="C76" s="91" t="s">
        <v>13</v>
      </c>
      <c r="D76" s="105" t="s">
        <v>982</v>
      </c>
      <c r="E76" s="93">
        <f ca="1">COUNTIF(INDIRECT("D"&amp;$A$4):D2201,INDIRECT("D"&amp;ROW()))</f>
        <v>0</v>
      </c>
      <c r="F76" s="175" t="s">
        <v>205</v>
      </c>
      <c r="G76" s="101" t="s">
        <v>36</v>
      </c>
      <c r="H76" s="102" t="s">
        <v>353</v>
      </c>
      <c r="I76" s="152"/>
      <c r="J76" s="95" t="s">
        <v>56</v>
      </c>
      <c r="K76" s="96" t="s">
        <v>56</v>
      </c>
      <c r="L76" s="96" t="s">
        <v>56</v>
      </c>
      <c r="M76" s="96" t="s">
        <v>56</v>
      </c>
      <c r="N76" s="163" t="s">
        <v>56</v>
      </c>
      <c r="O76" s="96" t="s">
        <v>56</v>
      </c>
      <c r="P76" s="172" t="s">
        <v>329</v>
      </c>
      <c r="Q76" s="88"/>
      <c r="R76" s="88" t="s">
        <v>56</v>
      </c>
      <c r="S76" s="104" t="s">
        <v>56</v>
      </c>
      <c r="T76" s="84"/>
      <c r="V76" s="190"/>
      <c r="X76" s="78" t="str">
        <f t="shared" si="5"/>
        <v>21.2</v>
      </c>
      <c r="Y76" s="80" t="str">
        <f t="shared" si="6"/>
        <v>Georg</v>
      </c>
    </row>
    <row r="77" spans="1:25" s="11" customFormat="1" ht="15.75" x14ac:dyDescent="0.2">
      <c r="A77" s="99" t="str">
        <f t="shared" si="4"/>
        <v>SP-99</v>
      </c>
      <c r="B77" s="90" t="s">
        <v>123</v>
      </c>
      <c r="C77" s="91" t="s">
        <v>13</v>
      </c>
      <c r="D77" s="105" t="s">
        <v>983</v>
      </c>
      <c r="E77" s="93">
        <f ca="1">COUNTIF(INDIRECT("D"&amp;$A$4):D2201,INDIRECT("D"&amp;ROW()))</f>
        <v>4</v>
      </c>
      <c r="F77" s="175" t="s">
        <v>205</v>
      </c>
      <c r="G77" s="101" t="s">
        <v>36</v>
      </c>
      <c r="H77" s="102" t="s">
        <v>134</v>
      </c>
      <c r="I77" s="152"/>
      <c r="J77" s="95" t="s">
        <v>56</v>
      </c>
      <c r="K77" s="96" t="s">
        <v>56</v>
      </c>
      <c r="L77" s="96" t="s">
        <v>56</v>
      </c>
      <c r="M77" s="96" t="s">
        <v>56</v>
      </c>
      <c r="N77" s="163" t="s">
        <v>56</v>
      </c>
      <c r="O77" s="96" t="s">
        <v>56</v>
      </c>
      <c r="P77" s="172" t="s">
        <v>329</v>
      </c>
      <c r="Q77" s="88"/>
      <c r="R77" s="88" t="s">
        <v>56</v>
      </c>
      <c r="S77" s="104" t="s">
        <v>56</v>
      </c>
      <c r="T77" s="84"/>
      <c r="V77" s="190"/>
      <c r="X77" s="78" t="str">
        <f t="shared" si="5"/>
        <v>21.3</v>
      </c>
      <c r="Y77" s="80" t="str">
        <f t="shared" si="6"/>
        <v>Georg</v>
      </c>
    </row>
    <row r="78" spans="1:25" s="11" customFormat="1" ht="15.75" x14ac:dyDescent="0.2">
      <c r="A78" s="99" t="str">
        <f t="shared" si="4"/>
        <v>SP-99</v>
      </c>
      <c r="B78" s="90" t="s">
        <v>123</v>
      </c>
      <c r="C78" s="91" t="s">
        <v>13</v>
      </c>
      <c r="D78" s="105" t="s">
        <v>984</v>
      </c>
      <c r="E78" s="93">
        <f ca="1">COUNTIF(INDIRECT("D"&amp;$A$4):D2201,INDIRECT("D"&amp;ROW()))</f>
        <v>0</v>
      </c>
      <c r="F78" s="175" t="s">
        <v>205</v>
      </c>
      <c r="G78" s="101" t="s">
        <v>36</v>
      </c>
      <c r="H78" s="102" t="s">
        <v>135</v>
      </c>
      <c r="I78" s="152"/>
      <c r="J78" s="95" t="s">
        <v>56</v>
      </c>
      <c r="K78" s="96" t="s">
        <v>56</v>
      </c>
      <c r="L78" s="96" t="s">
        <v>56</v>
      </c>
      <c r="M78" s="96" t="s">
        <v>56</v>
      </c>
      <c r="N78" s="163" t="s">
        <v>56</v>
      </c>
      <c r="O78" s="96" t="s">
        <v>56</v>
      </c>
      <c r="P78" s="172" t="s">
        <v>329</v>
      </c>
      <c r="Q78" s="88"/>
      <c r="R78" s="88" t="s">
        <v>56</v>
      </c>
      <c r="S78" s="104" t="s">
        <v>56</v>
      </c>
      <c r="T78" s="84"/>
      <c r="V78" s="190"/>
      <c r="X78" s="78" t="str">
        <f t="shared" si="5"/>
        <v>21.4</v>
      </c>
      <c r="Y78" s="80" t="str">
        <f t="shared" si="6"/>
        <v>Georg</v>
      </c>
    </row>
    <row r="79" spans="1:25" s="11" customFormat="1" ht="31.5" x14ac:dyDescent="0.2">
      <c r="A79" s="99" t="str">
        <f t="shared" si="4"/>
        <v>SP-99</v>
      </c>
      <c r="B79" s="90" t="s">
        <v>123</v>
      </c>
      <c r="C79" s="91" t="s">
        <v>13</v>
      </c>
      <c r="D79" s="105" t="s">
        <v>985</v>
      </c>
      <c r="E79" s="93">
        <f ca="1">COUNTIF(INDIRECT("D"&amp;$A$4):D2201,INDIRECT("D"&amp;ROW()))</f>
        <v>0</v>
      </c>
      <c r="F79" s="175" t="s">
        <v>205</v>
      </c>
      <c r="G79" s="101" t="s">
        <v>36</v>
      </c>
      <c r="H79" s="102" t="s">
        <v>278</v>
      </c>
      <c r="I79" s="152"/>
      <c r="J79" s="95" t="s">
        <v>56</v>
      </c>
      <c r="K79" s="96" t="s">
        <v>56</v>
      </c>
      <c r="L79" s="96" t="s">
        <v>56</v>
      </c>
      <c r="M79" s="96" t="s">
        <v>56</v>
      </c>
      <c r="N79" s="163" t="s">
        <v>56</v>
      </c>
      <c r="O79" s="96" t="s">
        <v>56</v>
      </c>
      <c r="P79" s="172" t="s">
        <v>329</v>
      </c>
      <c r="Q79" s="88"/>
      <c r="R79" s="88" t="s">
        <v>56</v>
      </c>
      <c r="S79" s="104" t="s">
        <v>56</v>
      </c>
      <c r="T79" s="84"/>
      <c r="V79" s="190"/>
      <c r="X79" s="78" t="str">
        <f t="shared" si="5"/>
        <v>21.5</v>
      </c>
      <c r="Y79" s="80" t="str">
        <f t="shared" si="6"/>
        <v>Georg</v>
      </c>
    </row>
    <row r="80" spans="1:25" s="11" customFormat="1" ht="63" x14ac:dyDescent="0.2">
      <c r="A80" s="99" t="str">
        <f t="shared" si="4"/>
        <v>SP-99</v>
      </c>
      <c r="B80" s="90" t="s">
        <v>123</v>
      </c>
      <c r="C80" s="91" t="s">
        <v>13</v>
      </c>
      <c r="D80" s="105" t="s">
        <v>986</v>
      </c>
      <c r="E80" s="93">
        <f ca="1">COUNTIF(INDIRECT("D"&amp;$A$4):D2201,INDIRECT("D"&amp;ROW()))</f>
        <v>13</v>
      </c>
      <c r="F80" s="175" t="s">
        <v>205</v>
      </c>
      <c r="G80" s="101" t="s">
        <v>36</v>
      </c>
      <c r="H80" s="102" t="s">
        <v>297</v>
      </c>
      <c r="I80" s="152"/>
      <c r="J80" s="95" t="s">
        <v>56</v>
      </c>
      <c r="K80" s="96" t="s">
        <v>56</v>
      </c>
      <c r="L80" s="96" t="s">
        <v>56</v>
      </c>
      <c r="M80" s="96" t="s">
        <v>56</v>
      </c>
      <c r="N80" s="163" t="s">
        <v>56</v>
      </c>
      <c r="O80" s="96" t="s">
        <v>56</v>
      </c>
      <c r="P80" s="172"/>
      <c r="Q80" s="88"/>
      <c r="R80" s="88" t="s">
        <v>56</v>
      </c>
      <c r="S80" s="104" t="s">
        <v>56</v>
      </c>
      <c r="T80" s="84"/>
      <c r="V80" s="190"/>
      <c r="X80" s="78" t="str">
        <f t="shared" si="5"/>
        <v>21.6</v>
      </c>
      <c r="Y80" s="80" t="str">
        <f t="shared" si="6"/>
        <v>Georg</v>
      </c>
    </row>
    <row r="81" spans="1:25" ht="15.75" x14ac:dyDescent="0.2">
      <c r="A81" s="99" t="str">
        <f t="shared" si="4"/>
        <v>SP-99</v>
      </c>
      <c r="B81" s="90" t="s">
        <v>123</v>
      </c>
      <c r="C81" s="91" t="s">
        <v>13</v>
      </c>
      <c r="D81" s="105" t="s">
        <v>987</v>
      </c>
      <c r="E81" s="93">
        <f ca="1">COUNTIF(INDIRECT("D"&amp;$A$4):D2201,INDIRECT("D"&amp;ROW()))</f>
        <v>1</v>
      </c>
      <c r="F81" s="175" t="s">
        <v>205</v>
      </c>
      <c r="G81" s="101" t="s">
        <v>36</v>
      </c>
      <c r="H81" s="102" t="s">
        <v>136</v>
      </c>
      <c r="I81" s="152"/>
      <c r="J81" s="95" t="s">
        <v>56</v>
      </c>
      <c r="K81" s="96" t="s">
        <v>56</v>
      </c>
      <c r="L81" s="96" t="s">
        <v>56</v>
      </c>
      <c r="M81" s="96" t="s">
        <v>56</v>
      </c>
      <c r="N81" s="163" t="s">
        <v>56</v>
      </c>
      <c r="O81" s="96" t="s">
        <v>56</v>
      </c>
      <c r="P81" s="172"/>
      <c r="Q81" s="97"/>
      <c r="R81" s="88" t="s">
        <v>56</v>
      </c>
      <c r="S81" s="104" t="s">
        <v>56</v>
      </c>
      <c r="T81" s="84"/>
      <c r="U81" s="11"/>
      <c r="V81" s="190"/>
      <c r="W81" s="11"/>
      <c r="X81" s="78" t="str">
        <f t="shared" si="5"/>
        <v>21.7</v>
      </c>
      <c r="Y81" s="80" t="str">
        <f t="shared" si="6"/>
        <v>Georg</v>
      </c>
    </row>
    <row r="82" spans="1:25" s="11" customFormat="1" ht="15.75" x14ac:dyDescent="0.2">
      <c r="A82" s="99" t="str">
        <f t="shared" si="4"/>
        <v>SP-99</v>
      </c>
      <c r="B82" s="90" t="s">
        <v>123</v>
      </c>
      <c r="C82" s="91" t="s">
        <v>13</v>
      </c>
      <c r="D82" s="105" t="s">
        <v>988</v>
      </c>
      <c r="E82" s="93">
        <f ca="1">COUNTIF(INDIRECT("D"&amp;$A$4):D2201,INDIRECT("D"&amp;ROW()))</f>
        <v>1</v>
      </c>
      <c r="F82" s="175" t="s">
        <v>205</v>
      </c>
      <c r="G82" s="101" t="s">
        <v>36</v>
      </c>
      <c r="H82" s="102" t="s">
        <v>254</v>
      </c>
      <c r="I82" s="152"/>
      <c r="J82" s="95" t="s">
        <v>56</v>
      </c>
      <c r="K82" s="96" t="s">
        <v>56</v>
      </c>
      <c r="L82" s="96" t="s">
        <v>56</v>
      </c>
      <c r="M82" s="96" t="s">
        <v>56</v>
      </c>
      <c r="N82" s="163" t="s">
        <v>56</v>
      </c>
      <c r="O82" s="96" t="s">
        <v>56</v>
      </c>
      <c r="P82" s="172"/>
      <c r="Q82" s="88"/>
      <c r="R82" s="88" t="s">
        <v>56</v>
      </c>
      <c r="S82" s="104" t="s">
        <v>56</v>
      </c>
      <c r="T82" s="84"/>
      <c r="V82" s="190"/>
      <c r="X82" s="78" t="str">
        <f t="shared" si="5"/>
        <v>21.8</v>
      </c>
      <c r="Y82" s="80" t="str">
        <f t="shared" si="6"/>
        <v>Georg</v>
      </c>
    </row>
    <row r="83" spans="1:25" s="11" customFormat="1" ht="15.75" x14ac:dyDescent="0.2">
      <c r="A83" s="99" t="str">
        <f t="shared" si="4"/>
        <v>SP-99</v>
      </c>
      <c r="B83" s="90" t="s">
        <v>123</v>
      </c>
      <c r="C83" s="91" t="s">
        <v>13</v>
      </c>
      <c r="D83" s="105" t="s">
        <v>309</v>
      </c>
      <c r="E83" s="93">
        <f ca="1">COUNTIF(INDIRECT("D"&amp;$A$4):D2201,INDIRECT("D"&amp;ROW()))</f>
        <v>0</v>
      </c>
      <c r="F83" s="175" t="s">
        <v>205</v>
      </c>
      <c r="G83" s="101" t="s">
        <v>36</v>
      </c>
      <c r="H83" s="102" t="s">
        <v>137</v>
      </c>
      <c r="I83" s="152"/>
      <c r="J83" s="95" t="s">
        <v>56</v>
      </c>
      <c r="K83" s="96" t="s">
        <v>56</v>
      </c>
      <c r="L83" s="96" t="s">
        <v>56</v>
      </c>
      <c r="M83" s="96" t="s">
        <v>56</v>
      </c>
      <c r="N83" s="163" t="s">
        <v>56</v>
      </c>
      <c r="O83" s="96" t="s">
        <v>56</v>
      </c>
      <c r="P83" s="172"/>
      <c r="Q83" s="88"/>
      <c r="R83" s="88" t="s">
        <v>56</v>
      </c>
      <c r="S83" s="104" t="s">
        <v>56</v>
      </c>
      <c r="T83" s="84"/>
      <c r="V83" s="190"/>
      <c r="X83" s="78" t="str">
        <f t="shared" si="5"/>
        <v>22</v>
      </c>
      <c r="Y83" s="80" t="str">
        <f t="shared" si="6"/>
        <v>Georg</v>
      </c>
    </row>
    <row r="84" spans="1:25" s="11" customFormat="1" ht="109.5" customHeight="1" x14ac:dyDescent="0.2">
      <c r="A84" s="99" t="str">
        <f t="shared" si="4"/>
        <v>SP-99</v>
      </c>
      <c r="B84" s="90" t="s">
        <v>123</v>
      </c>
      <c r="C84" s="91" t="s">
        <v>13</v>
      </c>
      <c r="D84" s="105" t="s">
        <v>989</v>
      </c>
      <c r="E84" s="93">
        <f ca="1">COUNTIF(INDIRECT("D"&amp;$A$4):D2201,INDIRECT("D"&amp;ROW()))</f>
        <v>0</v>
      </c>
      <c r="F84" s="175" t="s">
        <v>205</v>
      </c>
      <c r="G84" s="101" t="s">
        <v>36</v>
      </c>
      <c r="H84" s="102" t="s">
        <v>138</v>
      </c>
      <c r="I84" s="152" t="s">
        <v>2598</v>
      </c>
      <c r="J84" s="95" t="s">
        <v>56</v>
      </c>
      <c r="K84" s="96" t="s">
        <v>56</v>
      </c>
      <c r="L84" s="96" t="s">
        <v>56</v>
      </c>
      <c r="M84" s="96" t="s">
        <v>56</v>
      </c>
      <c r="N84" s="163" t="s">
        <v>56</v>
      </c>
      <c r="O84" s="96" t="s">
        <v>56</v>
      </c>
      <c r="P84" s="172"/>
      <c r="Q84" s="88"/>
      <c r="R84" s="88" t="s">
        <v>56</v>
      </c>
      <c r="S84" s="104" t="s">
        <v>56</v>
      </c>
      <c r="T84" s="84"/>
      <c r="V84" s="190"/>
      <c r="X84" s="78" t="str">
        <f t="shared" si="5"/>
        <v>23</v>
      </c>
      <c r="Y84" s="80" t="str">
        <f t="shared" si="6"/>
        <v>Georg</v>
      </c>
    </row>
    <row r="85" spans="1:25" s="11" customFormat="1" ht="15.75" x14ac:dyDescent="0.2">
      <c r="A85" s="99" t="str">
        <f t="shared" si="4"/>
        <v>SP-99</v>
      </c>
      <c r="B85" s="90" t="s">
        <v>123</v>
      </c>
      <c r="C85" s="91" t="s">
        <v>13</v>
      </c>
      <c r="D85" s="105" t="s">
        <v>19</v>
      </c>
      <c r="E85" s="93">
        <f ca="1">COUNTIF(INDIRECT("D"&amp;$A$4):D2201,INDIRECT("D"&amp;ROW()))</f>
        <v>0</v>
      </c>
      <c r="F85" s="175" t="s">
        <v>205</v>
      </c>
      <c r="G85" s="101" t="s">
        <v>36</v>
      </c>
      <c r="H85" s="102" t="s">
        <v>13</v>
      </c>
      <c r="I85" s="152"/>
      <c r="J85" s="95" t="s">
        <v>56</v>
      </c>
      <c r="K85" s="96" t="s">
        <v>56</v>
      </c>
      <c r="L85" s="96" t="s">
        <v>56</v>
      </c>
      <c r="M85" s="96" t="s">
        <v>56</v>
      </c>
      <c r="N85" s="163" t="s">
        <v>56</v>
      </c>
      <c r="O85" s="96" t="s">
        <v>56</v>
      </c>
      <c r="P85" s="172"/>
      <c r="Q85" s="88"/>
      <c r="R85" s="88" t="s">
        <v>56</v>
      </c>
      <c r="S85" s="104" t="s">
        <v>56</v>
      </c>
      <c r="T85" s="84"/>
      <c r="V85" s="190"/>
      <c r="X85" s="78" t="str">
        <f t="shared" si="5"/>
        <v>--</v>
      </c>
      <c r="Y85" s="80" t="str">
        <f t="shared" si="6"/>
        <v>Georg</v>
      </c>
    </row>
    <row r="86" spans="1:25" s="11" customFormat="1" ht="15.75" x14ac:dyDescent="0.2">
      <c r="A86" s="99" t="str">
        <f t="shared" si="4"/>
        <v>SP-99</v>
      </c>
      <c r="B86" s="90" t="s">
        <v>123</v>
      </c>
      <c r="C86" s="91" t="s">
        <v>13</v>
      </c>
      <c r="D86" s="105" t="s">
        <v>19</v>
      </c>
      <c r="E86" s="93">
        <f ca="1">COUNTIF(INDIRECT("D"&amp;$A$4):D2201,INDIRECT("D"&amp;ROW()))</f>
        <v>0</v>
      </c>
      <c r="F86" s="175" t="s">
        <v>205</v>
      </c>
      <c r="G86" s="101" t="s">
        <v>36</v>
      </c>
      <c r="H86" s="102" t="s">
        <v>13</v>
      </c>
      <c r="I86" s="152"/>
      <c r="J86" s="95" t="s">
        <v>56</v>
      </c>
      <c r="K86" s="96" t="s">
        <v>56</v>
      </c>
      <c r="L86" s="96" t="s">
        <v>56</v>
      </c>
      <c r="M86" s="96" t="s">
        <v>56</v>
      </c>
      <c r="N86" s="163" t="s">
        <v>56</v>
      </c>
      <c r="O86" s="96" t="s">
        <v>56</v>
      </c>
      <c r="P86" s="172"/>
      <c r="Q86" s="88"/>
      <c r="R86" s="88" t="s">
        <v>56</v>
      </c>
      <c r="S86" s="104" t="s">
        <v>56</v>
      </c>
      <c r="T86" s="84"/>
      <c r="V86" s="190"/>
      <c r="X86" s="78" t="str">
        <f t="shared" si="5"/>
        <v>--</v>
      </c>
      <c r="Y86" s="80" t="str">
        <f t="shared" si="6"/>
        <v>Georg</v>
      </c>
    </row>
    <row r="87" spans="1:25" s="11" customFormat="1" ht="15.75" x14ac:dyDescent="0.2">
      <c r="A87" s="99" t="str">
        <f t="shared" si="4"/>
        <v>SP-99</v>
      </c>
      <c r="B87" s="90" t="s">
        <v>123</v>
      </c>
      <c r="C87" s="91" t="s">
        <v>13</v>
      </c>
      <c r="D87" s="105" t="s">
        <v>19</v>
      </c>
      <c r="E87" s="93">
        <f ca="1">COUNTIF(INDIRECT("D"&amp;$A$4):D2201,INDIRECT("D"&amp;ROW()))</f>
        <v>0</v>
      </c>
      <c r="F87" s="175" t="s">
        <v>205</v>
      </c>
      <c r="G87" s="101" t="s">
        <v>36</v>
      </c>
      <c r="H87" s="102" t="s">
        <v>13</v>
      </c>
      <c r="I87" s="152"/>
      <c r="J87" s="95" t="s">
        <v>56</v>
      </c>
      <c r="K87" s="96" t="s">
        <v>56</v>
      </c>
      <c r="L87" s="96" t="s">
        <v>56</v>
      </c>
      <c r="M87" s="96" t="s">
        <v>56</v>
      </c>
      <c r="N87" s="163" t="s">
        <v>56</v>
      </c>
      <c r="O87" s="96" t="s">
        <v>56</v>
      </c>
      <c r="P87" s="172"/>
      <c r="Q87" s="88"/>
      <c r="R87" s="88" t="s">
        <v>56</v>
      </c>
      <c r="S87" s="104" t="s">
        <v>56</v>
      </c>
      <c r="T87" s="84"/>
      <c r="V87" s="190"/>
      <c r="X87" s="78" t="str">
        <f t="shared" si="5"/>
        <v>--</v>
      </c>
      <c r="Y87" s="80" t="str">
        <f t="shared" si="6"/>
        <v>Georg</v>
      </c>
    </row>
    <row r="88" spans="1:25" s="11" customFormat="1" ht="15.75" x14ac:dyDescent="0.2">
      <c r="A88" s="99" t="str">
        <f t="shared" si="4"/>
        <v>SP-99</v>
      </c>
      <c r="B88" s="90" t="s">
        <v>123</v>
      </c>
      <c r="C88" s="91" t="s">
        <v>13</v>
      </c>
      <c r="D88" s="105" t="s">
        <v>19</v>
      </c>
      <c r="E88" s="93">
        <f ca="1">COUNTIF(INDIRECT("D"&amp;$A$4):D2201,INDIRECT("D"&amp;ROW()))</f>
        <v>0</v>
      </c>
      <c r="F88" s="175" t="s">
        <v>205</v>
      </c>
      <c r="G88" s="101" t="s">
        <v>36</v>
      </c>
      <c r="H88" s="102" t="s">
        <v>13</v>
      </c>
      <c r="I88" s="152"/>
      <c r="J88" s="95" t="s">
        <v>56</v>
      </c>
      <c r="K88" s="96" t="s">
        <v>56</v>
      </c>
      <c r="L88" s="96" t="s">
        <v>56</v>
      </c>
      <c r="M88" s="96" t="s">
        <v>56</v>
      </c>
      <c r="N88" s="163" t="s">
        <v>56</v>
      </c>
      <c r="O88" s="96" t="s">
        <v>56</v>
      </c>
      <c r="P88" s="172"/>
      <c r="Q88" s="88"/>
      <c r="R88" s="88" t="s">
        <v>56</v>
      </c>
      <c r="S88" s="104" t="s">
        <v>56</v>
      </c>
      <c r="T88" s="84"/>
      <c r="V88" s="190"/>
      <c r="X88" s="78" t="str">
        <f t="shared" si="5"/>
        <v>--</v>
      </c>
      <c r="Y88" s="80" t="str">
        <f t="shared" si="6"/>
        <v>Georg</v>
      </c>
    </row>
    <row r="89" spans="1:25" s="11" customFormat="1" ht="15.75" x14ac:dyDescent="0.2">
      <c r="A89" s="99" t="str">
        <f t="shared" si="4"/>
        <v>SP-99</v>
      </c>
      <c r="B89" s="90" t="s">
        <v>123</v>
      </c>
      <c r="C89" s="91" t="s">
        <v>13</v>
      </c>
      <c r="D89" s="105" t="s">
        <v>19</v>
      </c>
      <c r="E89" s="93">
        <f ca="1">COUNTIF(INDIRECT("D"&amp;$A$4):D2201,INDIRECT("D"&amp;ROW()))</f>
        <v>0</v>
      </c>
      <c r="F89" s="175" t="s">
        <v>205</v>
      </c>
      <c r="G89" s="101" t="s">
        <v>36</v>
      </c>
      <c r="H89" s="102" t="s">
        <v>13</v>
      </c>
      <c r="I89" s="152"/>
      <c r="J89" s="95" t="s">
        <v>56</v>
      </c>
      <c r="K89" s="96" t="s">
        <v>56</v>
      </c>
      <c r="L89" s="96" t="s">
        <v>56</v>
      </c>
      <c r="M89" s="96" t="s">
        <v>56</v>
      </c>
      <c r="N89" s="163" t="s">
        <v>56</v>
      </c>
      <c r="O89" s="96" t="s">
        <v>56</v>
      </c>
      <c r="P89" s="172"/>
      <c r="Q89" s="88"/>
      <c r="R89" s="88" t="s">
        <v>56</v>
      </c>
      <c r="S89" s="104" t="s">
        <v>56</v>
      </c>
      <c r="T89" s="84"/>
      <c r="V89" s="190"/>
      <c r="X89" s="78" t="str">
        <f t="shared" si="5"/>
        <v>--</v>
      </c>
      <c r="Y89" s="80" t="str">
        <f t="shared" si="6"/>
        <v>Georg</v>
      </c>
    </row>
    <row r="90" spans="1:25" s="11" customFormat="1" ht="15.75" x14ac:dyDescent="0.2">
      <c r="A90" s="99" t="str">
        <f t="shared" si="4"/>
        <v>SP-99</v>
      </c>
      <c r="B90" s="90" t="s">
        <v>123</v>
      </c>
      <c r="C90" s="91" t="s">
        <v>13</v>
      </c>
      <c r="D90" s="105" t="s">
        <v>19</v>
      </c>
      <c r="E90" s="93">
        <f ca="1">COUNTIF(INDIRECT("D"&amp;$A$4):D2201,INDIRECT("D"&amp;ROW()))</f>
        <v>0</v>
      </c>
      <c r="F90" s="175" t="s">
        <v>205</v>
      </c>
      <c r="G90" s="101" t="s">
        <v>36</v>
      </c>
      <c r="H90" s="102" t="s">
        <v>13</v>
      </c>
      <c r="I90" s="152"/>
      <c r="J90" s="95" t="s">
        <v>56</v>
      </c>
      <c r="K90" s="96" t="s">
        <v>56</v>
      </c>
      <c r="L90" s="96" t="s">
        <v>56</v>
      </c>
      <c r="M90" s="96" t="s">
        <v>56</v>
      </c>
      <c r="N90" s="163" t="s">
        <v>56</v>
      </c>
      <c r="O90" s="96" t="s">
        <v>56</v>
      </c>
      <c r="P90" s="172"/>
      <c r="Q90" s="88"/>
      <c r="R90" s="88" t="s">
        <v>56</v>
      </c>
      <c r="S90" s="104" t="s">
        <v>56</v>
      </c>
      <c r="T90" s="84"/>
      <c r="V90" s="190"/>
      <c r="X90" s="78" t="str">
        <f t="shared" si="5"/>
        <v>--</v>
      </c>
      <c r="Y90" s="80" t="str">
        <f t="shared" si="6"/>
        <v>Georg</v>
      </c>
    </row>
    <row r="91" spans="1:25" s="11" customFormat="1" ht="15.75" x14ac:dyDescent="0.2">
      <c r="A91" s="99" t="str">
        <f t="shared" si="4"/>
        <v>SP-99</v>
      </c>
      <c r="B91" s="90" t="s">
        <v>123</v>
      </c>
      <c r="C91" s="91" t="s">
        <v>13</v>
      </c>
      <c r="D91" s="105" t="s">
        <v>19</v>
      </c>
      <c r="E91" s="93">
        <f ca="1">COUNTIF(INDIRECT("D"&amp;$A$4):D2201,INDIRECT("D"&amp;ROW()))</f>
        <v>0</v>
      </c>
      <c r="F91" s="175" t="s">
        <v>205</v>
      </c>
      <c r="G91" s="101" t="s">
        <v>36</v>
      </c>
      <c r="H91" s="102" t="s">
        <v>13</v>
      </c>
      <c r="I91" s="152"/>
      <c r="J91" s="95" t="s">
        <v>56</v>
      </c>
      <c r="K91" s="96" t="s">
        <v>56</v>
      </c>
      <c r="L91" s="96" t="s">
        <v>56</v>
      </c>
      <c r="M91" s="96" t="s">
        <v>56</v>
      </c>
      <c r="N91" s="163" t="s">
        <v>56</v>
      </c>
      <c r="O91" s="96" t="s">
        <v>56</v>
      </c>
      <c r="P91" s="172"/>
      <c r="Q91" s="88"/>
      <c r="R91" s="88" t="s">
        <v>56</v>
      </c>
      <c r="S91" s="104" t="s">
        <v>56</v>
      </c>
      <c r="T91" s="84"/>
      <c r="V91" s="190"/>
      <c r="X91" s="78" t="str">
        <f t="shared" si="5"/>
        <v>--</v>
      </c>
      <c r="Y91" s="80" t="str">
        <f t="shared" si="6"/>
        <v>Georg</v>
      </c>
    </row>
    <row r="92" spans="1:25" s="11" customFormat="1" ht="15.75" x14ac:dyDescent="0.2">
      <c r="A92" s="99" t="str">
        <f t="shared" si="4"/>
        <v>SP-99</v>
      </c>
      <c r="B92" s="90" t="s">
        <v>123</v>
      </c>
      <c r="C92" s="91" t="s">
        <v>13</v>
      </c>
      <c r="D92" s="105" t="s">
        <v>19</v>
      </c>
      <c r="E92" s="93">
        <f ca="1">COUNTIF(INDIRECT("D"&amp;$A$4):D2201,INDIRECT("D"&amp;ROW()))</f>
        <v>0</v>
      </c>
      <c r="F92" s="175" t="s">
        <v>205</v>
      </c>
      <c r="G92" s="101" t="s">
        <v>36</v>
      </c>
      <c r="H92" s="102" t="s">
        <v>13</v>
      </c>
      <c r="I92" s="152"/>
      <c r="J92" s="95" t="s">
        <v>56</v>
      </c>
      <c r="K92" s="96" t="s">
        <v>56</v>
      </c>
      <c r="L92" s="96" t="s">
        <v>56</v>
      </c>
      <c r="M92" s="96" t="s">
        <v>56</v>
      </c>
      <c r="N92" s="163" t="s">
        <v>56</v>
      </c>
      <c r="O92" s="96" t="s">
        <v>56</v>
      </c>
      <c r="P92" s="172"/>
      <c r="Q92" s="88"/>
      <c r="R92" s="88" t="s">
        <v>56</v>
      </c>
      <c r="S92" s="104" t="s">
        <v>56</v>
      </c>
      <c r="T92" s="84"/>
      <c r="V92" s="190"/>
      <c r="X92" s="78" t="str">
        <f t="shared" si="5"/>
        <v>--</v>
      </c>
      <c r="Y92" s="80" t="str">
        <f t="shared" si="6"/>
        <v>Georg</v>
      </c>
    </row>
    <row r="93" spans="1:25" s="11" customFormat="1" ht="15.75" x14ac:dyDescent="0.2">
      <c r="A93" s="99" t="str">
        <f t="shared" si="4"/>
        <v>SP-99</v>
      </c>
      <c r="B93" s="90" t="s">
        <v>123</v>
      </c>
      <c r="C93" s="91" t="s">
        <v>13</v>
      </c>
      <c r="D93" s="105" t="s">
        <v>19</v>
      </c>
      <c r="E93" s="93">
        <f ca="1">COUNTIF(INDIRECT("D"&amp;$A$4):D2201,INDIRECT("D"&amp;ROW()))</f>
        <v>0</v>
      </c>
      <c r="F93" s="175" t="s">
        <v>205</v>
      </c>
      <c r="G93" s="101" t="s">
        <v>36</v>
      </c>
      <c r="H93" s="102" t="s">
        <v>13</v>
      </c>
      <c r="I93" s="152"/>
      <c r="J93" s="95" t="s">
        <v>56</v>
      </c>
      <c r="K93" s="96" t="s">
        <v>56</v>
      </c>
      <c r="L93" s="96" t="s">
        <v>56</v>
      </c>
      <c r="M93" s="96" t="s">
        <v>56</v>
      </c>
      <c r="N93" s="163" t="s">
        <v>56</v>
      </c>
      <c r="O93" s="96" t="s">
        <v>56</v>
      </c>
      <c r="P93" s="172"/>
      <c r="Q93" s="88"/>
      <c r="R93" s="88" t="s">
        <v>56</v>
      </c>
      <c r="S93" s="104" t="s">
        <v>56</v>
      </c>
      <c r="T93" s="84"/>
      <c r="V93" s="190"/>
      <c r="X93" s="78" t="str">
        <f t="shared" si="5"/>
        <v>--</v>
      </c>
      <c r="Y93" s="80" t="str">
        <f t="shared" si="6"/>
        <v>Georg</v>
      </c>
    </row>
    <row r="94" spans="1:25" s="11" customFormat="1" ht="15.75" x14ac:dyDescent="0.2">
      <c r="A94" s="99" t="str">
        <f t="shared" si="4"/>
        <v>SP-99</v>
      </c>
      <c r="B94" s="90" t="s">
        <v>123</v>
      </c>
      <c r="C94" s="91" t="s">
        <v>13</v>
      </c>
      <c r="D94" s="105" t="s">
        <v>19</v>
      </c>
      <c r="E94" s="93">
        <f ca="1">COUNTIF(INDIRECT("D"&amp;$A$4):D2201,INDIRECT("D"&amp;ROW()))</f>
        <v>0</v>
      </c>
      <c r="F94" s="175" t="s">
        <v>205</v>
      </c>
      <c r="G94" s="101" t="s">
        <v>36</v>
      </c>
      <c r="H94" s="102" t="s">
        <v>13</v>
      </c>
      <c r="I94" s="152"/>
      <c r="J94" s="95" t="s">
        <v>56</v>
      </c>
      <c r="K94" s="96" t="s">
        <v>56</v>
      </c>
      <c r="L94" s="96" t="s">
        <v>56</v>
      </c>
      <c r="M94" s="96" t="s">
        <v>56</v>
      </c>
      <c r="N94" s="163" t="s">
        <v>56</v>
      </c>
      <c r="O94" s="96" t="s">
        <v>56</v>
      </c>
      <c r="P94" s="172"/>
      <c r="Q94" s="88"/>
      <c r="R94" s="88" t="s">
        <v>56</v>
      </c>
      <c r="S94" s="104" t="s">
        <v>56</v>
      </c>
      <c r="T94" s="84"/>
      <c r="V94" s="190"/>
      <c r="X94" s="78" t="str">
        <f t="shared" si="5"/>
        <v>--</v>
      </c>
      <c r="Y94" s="80" t="str">
        <f t="shared" si="6"/>
        <v>Georg</v>
      </c>
    </row>
    <row r="95" spans="1:25" s="11" customFormat="1" ht="15.75" x14ac:dyDescent="0.2">
      <c r="A95" s="99" t="str">
        <f t="shared" si="4"/>
        <v>SP-99</v>
      </c>
      <c r="B95" s="90" t="s">
        <v>123</v>
      </c>
      <c r="C95" s="91" t="s">
        <v>13</v>
      </c>
      <c r="D95" s="105" t="s">
        <v>19</v>
      </c>
      <c r="E95" s="93">
        <f ca="1">COUNTIF(INDIRECT("D"&amp;$A$4):D2201,INDIRECT("D"&amp;ROW()))</f>
        <v>0</v>
      </c>
      <c r="F95" s="175" t="s">
        <v>205</v>
      </c>
      <c r="G95" s="101" t="s">
        <v>36</v>
      </c>
      <c r="H95" s="102" t="s">
        <v>13</v>
      </c>
      <c r="I95" s="152"/>
      <c r="J95" s="95" t="s">
        <v>56</v>
      </c>
      <c r="K95" s="96" t="s">
        <v>56</v>
      </c>
      <c r="L95" s="96" t="s">
        <v>56</v>
      </c>
      <c r="M95" s="96" t="s">
        <v>56</v>
      </c>
      <c r="N95" s="163" t="s">
        <v>56</v>
      </c>
      <c r="O95" s="96" t="s">
        <v>56</v>
      </c>
      <c r="P95" s="172"/>
      <c r="Q95" s="88"/>
      <c r="R95" s="88" t="s">
        <v>56</v>
      </c>
      <c r="S95" s="104" t="s">
        <v>56</v>
      </c>
      <c r="T95" s="84"/>
      <c r="V95" s="190"/>
      <c r="X95" s="78" t="str">
        <f t="shared" si="5"/>
        <v>--</v>
      </c>
      <c r="Y95" s="80" t="str">
        <f t="shared" si="6"/>
        <v>Georg</v>
      </c>
    </row>
    <row r="96" spans="1:25" s="11" customFormat="1" ht="15.75" x14ac:dyDescent="0.2">
      <c r="A96" s="99" t="str">
        <f t="shared" si="4"/>
        <v>SP-99</v>
      </c>
      <c r="B96" s="90" t="s">
        <v>123</v>
      </c>
      <c r="C96" s="91" t="s">
        <v>13</v>
      </c>
      <c r="D96" s="105" t="s">
        <v>19</v>
      </c>
      <c r="E96" s="93">
        <f ca="1">COUNTIF(INDIRECT("D"&amp;$A$4):D2201,INDIRECT("D"&amp;ROW()))</f>
        <v>0</v>
      </c>
      <c r="F96" s="175" t="s">
        <v>13</v>
      </c>
      <c r="G96" s="101" t="s">
        <v>36</v>
      </c>
      <c r="H96" s="102" t="s">
        <v>13</v>
      </c>
      <c r="I96" s="152"/>
      <c r="J96" s="95" t="s">
        <v>56</v>
      </c>
      <c r="K96" s="96" t="s">
        <v>56</v>
      </c>
      <c r="L96" s="96" t="s">
        <v>56</v>
      </c>
      <c r="M96" s="96" t="s">
        <v>56</v>
      </c>
      <c r="N96" s="163" t="s">
        <v>56</v>
      </c>
      <c r="O96" s="96" t="s">
        <v>56</v>
      </c>
      <c r="P96" s="172"/>
      <c r="Q96" s="88"/>
      <c r="R96" s="88" t="s">
        <v>56</v>
      </c>
      <c r="S96" s="104" t="s">
        <v>56</v>
      </c>
      <c r="T96" s="84"/>
      <c r="V96" s="190"/>
      <c r="X96" s="78" t="str">
        <f t="shared" si="5"/>
        <v>--</v>
      </c>
      <c r="Y96" s="80" t="str">
        <f t="shared" si="6"/>
        <v>---</v>
      </c>
    </row>
    <row r="97" spans="1:25" s="11" customFormat="1" ht="15.75" x14ac:dyDescent="0.2">
      <c r="A97" s="99" t="str">
        <f t="shared" si="4"/>
        <v>SP-99</v>
      </c>
      <c r="B97" s="90" t="s">
        <v>123</v>
      </c>
      <c r="C97" s="91" t="s">
        <v>13</v>
      </c>
      <c r="D97" s="105" t="s">
        <v>19</v>
      </c>
      <c r="E97" s="93">
        <f ca="1">COUNTIF(INDIRECT("D"&amp;$A$4):D2201,INDIRECT("D"&amp;ROW()))</f>
        <v>0</v>
      </c>
      <c r="F97" s="175" t="s">
        <v>13</v>
      </c>
      <c r="G97" s="101" t="s">
        <v>36</v>
      </c>
      <c r="H97" s="102" t="s">
        <v>13</v>
      </c>
      <c r="I97" s="152"/>
      <c r="J97" s="95" t="s">
        <v>56</v>
      </c>
      <c r="K97" s="96" t="s">
        <v>56</v>
      </c>
      <c r="L97" s="96" t="s">
        <v>56</v>
      </c>
      <c r="M97" s="96" t="s">
        <v>56</v>
      </c>
      <c r="N97" s="163" t="s">
        <v>56</v>
      </c>
      <c r="O97" s="96" t="s">
        <v>56</v>
      </c>
      <c r="P97" s="172"/>
      <c r="Q97" s="88"/>
      <c r="R97" s="88" t="s">
        <v>56</v>
      </c>
      <c r="S97" s="104" t="s">
        <v>56</v>
      </c>
      <c r="T97" s="84"/>
      <c r="V97" s="190"/>
      <c r="X97" s="78" t="str">
        <f t="shared" si="5"/>
        <v>--</v>
      </c>
      <c r="Y97" s="80" t="str">
        <f t="shared" si="6"/>
        <v>---</v>
      </c>
    </row>
    <row r="98" spans="1:25" s="11" customFormat="1" ht="15.75" x14ac:dyDescent="0.2">
      <c r="A98" s="99" t="str">
        <f t="shared" si="4"/>
        <v>SP-99</v>
      </c>
      <c r="B98" s="90" t="s">
        <v>123</v>
      </c>
      <c r="C98" s="91" t="s">
        <v>13</v>
      </c>
      <c r="D98" s="105" t="s">
        <v>19</v>
      </c>
      <c r="E98" s="93">
        <f ca="1">COUNTIF(INDIRECT("D"&amp;$A$4):D2201,INDIRECT("D"&amp;ROW()))</f>
        <v>0</v>
      </c>
      <c r="F98" s="175" t="s">
        <v>13</v>
      </c>
      <c r="G98" s="101" t="s">
        <v>36</v>
      </c>
      <c r="H98" s="102" t="s">
        <v>13</v>
      </c>
      <c r="I98" s="152"/>
      <c r="J98" s="95" t="s">
        <v>56</v>
      </c>
      <c r="K98" s="96" t="s">
        <v>56</v>
      </c>
      <c r="L98" s="96" t="s">
        <v>56</v>
      </c>
      <c r="M98" s="96" t="s">
        <v>56</v>
      </c>
      <c r="N98" s="163" t="s">
        <v>56</v>
      </c>
      <c r="O98" s="96" t="s">
        <v>56</v>
      </c>
      <c r="P98" s="172"/>
      <c r="Q98" s="88"/>
      <c r="R98" s="88" t="s">
        <v>56</v>
      </c>
      <c r="S98" s="104" t="s">
        <v>56</v>
      </c>
      <c r="T98" s="84"/>
      <c r="V98" s="190"/>
      <c r="X98" s="78" t="str">
        <f t="shared" si="5"/>
        <v>--</v>
      </c>
      <c r="Y98" s="80" t="str">
        <f t="shared" si="6"/>
        <v>---</v>
      </c>
    </row>
    <row r="99" spans="1:25" s="11" customFormat="1" ht="15.75" x14ac:dyDescent="0.2">
      <c r="A99" s="99" t="str">
        <f>A97</f>
        <v>SP-99</v>
      </c>
      <c r="B99" s="90" t="s">
        <v>123</v>
      </c>
      <c r="C99" s="91" t="s">
        <v>13</v>
      </c>
      <c r="D99" s="105" t="s">
        <v>19</v>
      </c>
      <c r="E99" s="93">
        <f ca="1">COUNTIF(INDIRECT("D"&amp;$A$4):D2201,INDIRECT("D"&amp;ROW()))</f>
        <v>0</v>
      </c>
      <c r="F99" s="175" t="s">
        <v>13</v>
      </c>
      <c r="G99" s="101" t="s">
        <v>36</v>
      </c>
      <c r="H99" s="102" t="s">
        <v>13</v>
      </c>
      <c r="I99" s="152"/>
      <c r="J99" s="95" t="s">
        <v>56</v>
      </c>
      <c r="K99" s="96" t="s">
        <v>56</v>
      </c>
      <c r="L99" s="96" t="s">
        <v>56</v>
      </c>
      <c r="M99" s="96" t="s">
        <v>56</v>
      </c>
      <c r="N99" s="163" t="s">
        <v>56</v>
      </c>
      <c r="O99" s="96" t="s">
        <v>56</v>
      </c>
      <c r="P99" s="172"/>
      <c r="Q99" s="88"/>
      <c r="R99" s="88" t="s">
        <v>56</v>
      </c>
      <c r="S99" s="104" t="s">
        <v>56</v>
      </c>
      <c r="T99" s="84"/>
      <c r="V99" s="190"/>
      <c r="X99" s="78" t="str">
        <f>IF(ISNONTEXT(D99),"" &amp; D99 &amp;"",T(D99))</f>
        <v>--</v>
      </c>
      <c r="Y99" s="80" t="str">
        <f>F99</f>
        <v>---</v>
      </c>
    </row>
    <row r="100" spans="1:25" s="11" customFormat="1" ht="15.75" x14ac:dyDescent="0.2">
      <c r="A100" s="99" t="str">
        <f>A98</f>
        <v>SP-99</v>
      </c>
      <c r="B100" s="90" t="s">
        <v>123</v>
      </c>
      <c r="C100" s="91" t="s">
        <v>13</v>
      </c>
      <c r="D100" s="105" t="s">
        <v>19</v>
      </c>
      <c r="E100" s="93">
        <f ca="1">COUNTIF(INDIRECT("D"&amp;$A$4):D2201,INDIRECT("D"&amp;ROW()))</f>
        <v>0</v>
      </c>
      <c r="F100" s="175" t="s">
        <v>13</v>
      </c>
      <c r="G100" s="101" t="s">
        <v>36</v>
      </c>
      <c r="H100" s="102" t="s">
        <v>13</v>
      </c>
      <c r="I100" s="152"/>
      <c r="J100" s="95" t="s">
        <v>56</v>
      </c>
      <c r="K100" s="96" t="s">
        <v>56</v>
      </c>
      <c r="L100" s="96" t="s">
        <v>56</v>
      </c>
      <c r="M100" s="96" t="s">
        <v>56</v>
      </c>
      <c r="N100" s="163" t="s">
        <v>56</v>
      </c>
      <c r="O100" s="96" t="s">
        <v>56</v>
      </c>
      <c r="P100" s="172"/>
      <c r="Q100" s="88"/>
      <c r="R100" s="88" t="s">
        <v>56</v>
      </c>
      <c r="S100" s="104" t="s">
        <v>56</v>
      </c>
      <c r="T100" s="84"/>
      <c r="V100" s="190"/>
      <c r="X100" s="78" t="str">
        <f t="shared" si="5"/>
        <v>--</v>
      </c>
      <c r="Y100" s="80" t="str">
        <f t="shared" si="6"/>
        <v>---</v>
      </c>
    </row>
    <row r="101" spans="1:25" s="11" customFormat="1" ht="16.5" thickBot="1" x14ac:dyDescent="0.25">
      <c r="A101" s="99" t="str">
        <f t="shared" si="4"/>
        <v>SP-99</v>
      </c>
      <c r="B101" s="90" t="s">
        <v>123</v>
      </c>
      <c r="C101" s="91" t="s">
        <v>13</v>
      </c>
      <c r="D101" s="100" t="s">
        <v>60</v>
      </c>
      <c r="E101" s="93">
        <f ca="1">COUNTIF(INDIRECT("D"&amp;$A$4):D2201,INDIRECT("D"&amp;ROW()))</f>
        <v>2</v>
      </c>
      <c r="F101" s="175" t="s">
        <v>57</v>
      </c>
      <c r="G101" s="101" t="s">
        <v>36</v>
      </c>
      <c r="H101" s="102" t="s">
        <v>148</v>
      </c>
      <c r="I101" s="103"/>
      <c r="J101" s="95" t="s">
        <v>56</v>
      </c>
      <c r="K101" s="96" t="s">
        <v>56</v>
      </c>
      <c r="L101" s="96" t="s">
        <v>56</v>
      </c>
      <c r="M101" s="96" t="s">
        <v>56</v>
      </c>
      <c r="N101" s="163" t="s">
        <v>56</v>
      </c>
      <c r="O101" s="96" t="s">
        <v>56</v>
      </c>
      <c r="P101" s="172"/>
      <c r="Q101" s="88"/>
      <c r="R101" s="88" t="s">
        <v>56</v>
      </c>
      <c r="S101" s="104" t="s">
        <v>56</v>
      </c>
      <c r="T101" s="84"/>
      <c r="V101" s="190"/>
      <c r="X101" s="78" t="str">
        <f t="shared" si="5"/>
        <v>99</v>
      </c>
      <c r="Y101" s="80" t="str">
        <f t="shared" si="6"/>
        <v>Withdrawn</v>
      </c>
    </row>
    <row r="102" spans="1:25" ht="16.5" customHeight="1" thickBot="1" x14ac:dyDescent="0.25">
      <c r="A102" s="109" t="s">
        <v>116</v>
      </c>
      <c r="B102" s="110" t="s">
        <v>16</v>
      </c>
      <c r="C102" s="110" t="s">
        <v>116</v>
      </c>
      <c r="D102" s="111" t="s">
        <v>146</v>
      </c>
      <c r="E102" s="111" t="s">
        <v>149</v>
      </c>
      <c r="F102" s="111" t="s">
        <v>40</v>
      </c>
      <c r="G102" s="111" t="s">
        <v>18</v>
      </c>
      <c r="H102" s="111" t="s">
        <v>41</v>
      </c>
      <c r="I102" s="111" t="s">
        <v>42</v>
      </c>
      <c r="J102" s="111" t="s">
        <v>43</v>
      </c>
      <c r="K102" s="111" t="s">
        <v>44</v>
      </c>
      <c r="L102" s="111" t="s">
        <v>45</v>
      </c>
      <c r="M102" s="111" t="s">
        <v>46</v>
      </c>
      <c r="N102" s="164" t="s">
        <v>47</v>
      </c>
      <c r="O102" s="170" t="s">
        <v>48</v>
      </c>
      <c r="P102" s="168" t="s">
        <v>49</v>
      </c>
      <c r="Q102" s="111" t="s">
        <v>20</v>
      </c>
      <c r="R102" s="110" t="s">
        <v>35</v>
      </c>
      <c r="S102" s="110" t="s">
        <v>55</v>
      </c>
      <c r="T102" s="110" t="s">
        <v>164</v>
      </c>
      <c r="U102" s="72"/>
      <c r="V102" s="190"/>
      <c r="W102" s="11"/>
      <c r="X102" s="78" t="str">
        <f t="shared" si="5"/>
        <v>19</v>
      </c>
      <c r="Y102" s="80" t="str">
        <f t="shared" si="6"/>
        <v>Type</v>
      </c>
    </row>
    <row r="103" spans="1:25" ht="23.25" customHeight="1" x14ac:dyDescent="0.2">
      <c r="A103" s="129" t="s">
        <v>168</v>
      </c>
      <c r="B103" s="182" t="s">
        <v>56</v>
      </c>
      <c r="C103" s="32" t="s">
        <v>11</v>
      </c>
      <c r="D103" s="66" t="s">
        <v>209</v>
      </c>
      <c r="E103" s="63" t="s">
        <v>2588</v>
      </c>
      <c r="F103" s="173" t="s">
        <v>183</v>
      </c>
      <c r="G103" s="33" t="s">
        <v>52</v>
      </c>
      <c r="H103" s="33" t="s">
        <v>2969</v>
      </c>
      <c r="I103" s="34" t="s">
        <v>336</v>
      </c>
      <c r="J103" s="44"/>
      <c r="K103" s="35"/>
      <c r="L103" s="44"/>
      <c r="M103" s="35"/>
      <c r="N103" s="165"/>
      <c r="O103" s="145"/>
      <c r="P103" s="44"/>
      <c r="Q103" s="38" t="s">
        <v>354</v>
      </c>
      <c r="R103" s="38" t="s">
        <v>5215</v>
      </c>
      <c r="S103" s="36" t="s">
        <v>8</v>
      </c>
      <c r="T103" s="83" t="s">
        <v>154</v>
      </c>
      <c r="U103" s="72"/>
      <c r="V103" s="190"/>
      <c r="W103" s="87" t="str">
        <f>VLOOKUP(TRIM(X103),X10:Y101,2,FALSE)</f>
        <v>Georg</v>
      </c>
      <c r="X103" s="78" t="str">
        <f t="shared" si="5"/>
        <v>1.4</v>
      </c>
      <c r="Y103" s="65"/>
    </row>
    <row r="104" spans="1:25" ht="23.25" customHeight="1" x14ac:dyDescent="0.2">
      <c r="A104" s="130" t="s">
        <v>168</v>
      </c>
      <c r="B104" s="182" t="s">
        <v>56</v>
      </c>
      <c r="C104" s="32" t="s">
        <v>11</v>
      </c>
      <c r="D104" s="66" t="s">
        <v>210</v>
      </c>
      <c r="E104" s="63" t="s">
        <v>2601</v>
      </c>
      <c r="F104" s="173" t="s">
        <v>34</v>
      </c>
      <c r="G104" s="33" t="s">
        <v>52</v>
      </c>
      <c r="H104" s="33" t="s">
        <v>2970</v>
      </c>
      <c r="I104" s="34" t="s">
        <v>128</v>
      </c>
      <c r="J104" s="44"/>
      <c r="K104" s="35"/>
      <c r="L104" s="44"/>
      <c r="M104" s="35"/>
      <c r="N104" s="165"/>
      <c r="O104" s="145"/>
      <c r="P104" s="44"/>
      <c r="Q104" s="38" t="s">
        <v>2587</v>
      </c>
      <c r="R104" s="38" t="s">
        <v>5216</v>
      </c>
      <c r="S104" s="36" t="s">
        <v>8</v>
      </c>
      <c r="T104" s="83" t="s">
        <v>113</v>
      </c>
      <c r="U104" s="72"/>
      <c r="V104" s="190"/>
      <c r="W104" s="87" t="str">
        <f>VLOOKUP(TRIM(X104),X10:Y101,2,FALSE)</f>
        <v>Georg</v>
      </c>
      <c r="X104" s="78" t="str">
        <f t="shared" si="5"/>
        <v>1.5</v>
      </c>
      <c r="Y104" s="65"/>
    </row>
    <row r="105" spans="1:25" ht="23.25" customHeight="1" x14ac:dyDescent="0.2">
      <c r="A105" s="130" t="s">
        <v>168</v>
      </c>
      <c r="B105" s="182" t="s">
        <v>1733</v>
      </c>
      <c r="C105" s="32" t="s">
        <v>11</v>
      </c>
      <c r="D105" s="66" t="s">
        <v>213</v>
      </c>
      <c r="E105" s="63" t="s">
        <v>2602</v>
      </c>
      <c r="F105" s="173" t="s">
        <v>22</v>
      </c>
      <c r="G105" s="33" t="s">
        <v>23</v>
      </c>
      <c r="H105" s="33" t="s">
        <v>1750</v>
      </c>
      <c r="I105" s="34" t="s">
        <v>1751</v>
      </c>
      <c r="J105" s="44"/>
      <c r="K105" s="35"/>
      <c r="L105" s="44"/>
      <c r="M105" s="35"/>
      <c r="N105" s="165"/>
      <c r="O105" s="145"/>
      <c r="P105" s="44"/>
      <c r="Q105" s="38" t="s">
        <v>1713</v>
      </c>
      <c r="R105" s="38" t="s">
        <v>5355</v>
      </c>
      <c r="S105" s="36" t="s">
        <v>959</v>
      </c>
      <c r="T105" s="83" t="s">
        <v>1752</v>
      </c>
      <c r="U105" s="72"/>
      <c r="V105" s="190"/>
      <c r="W105" s="87" t="str">
        <f>VLOOKUP(TRIM(X105),X10:Y101,2,FALSE)</f>
        <v>Georg</v>
      </c>
      <c r="X105" s="78" t="str">
        <f t="shared" si="5"/>
        <v>2.2</v>
      </c>
      <c r="Y105" s="65"/>
    </row>
    <row r="106" spans="1:25" ht="23.25" customHeight="1" x14ac:dyDescent="0.2">
      <c r="A106" s="130" t="s">
        <v>168</v>
      </c>
      <c r="B106" s="182" t="s">
        <v>3030</v>
      </c>
      <c r="C106" s="32" t="s">
        <v>11</v>
      </c>
      <c r="D106" s="66" t="s">
        <v>212</v>
      </c>
      <c r="E106" s="63" t="s">
        <v>2603</v>
      </c>
      <c r="F106" s="173" t="s">
        <v>22</v>
      </c>
      <c r="G106" s="33" t="s">
        <v>25</v>
      </c>
      <c r="H106" s="33" t="s">
        <v>2971</v>
      </c>
      <c r="I106" s="34" t="s">
        <v>2972</v>
      </c>
      <c r="J106" s="44"/>
      <c r="K106" s="35"/>
      <c r="L106" s="44"/>
      <c r="M106" s="35"/>
      <c r="N106" s="165"/>
      <c r="O106" s="145"/>
      <c r="P106" s="44"/>
      <c r="Q106" s="38" t="s">
        <v>4470</v>
      </c>
      <c r="R106" s="38" t="s">
        <v>5309</v>
      </c>
      <c r="S106" s="36" t="s">
        <v>29</v>
      </c>
      <c r="T106" s="83" t="s">
        <v>2973</v>
      </c>
      <c r="U106" s="72"/>
      <c r="V106" s="190" t="s">
        <v>5168</v>
      </c>
      <c r="W106" s="87" t="str">
        <f>VLOOKUP(TRIM(X106),X10:Y101,2,FALSE)</f>
        <v>Georg</v>
      </c>
      <c r="X106" s="78" t="str">
        <f t="shared" si="5"/>
        <v>2.1</v>
      </c>
      <c r="Y106" s="65"/>
    </row>
    <row r="107" spans="1:25" ht="23.25" customHeight="1" x14ac:dyDescent="0.2">
      <c r="A107" s="130" t="s">
        <v>168</v>
      </c>
      <c r="B107" s="182" t="s">
        <v>3031</v>
      </c>
      <c r="C107" s="32" t="s">
        <v>11</v>
      </c>
      <c r="D107" s="66" t="s">
        <v>212</v>
      </c>
      <c r="E107" s="63" t="s">
        <v>2604</v>
      </c>
      <c r="F107" s="173" t="s">
        <v>22</v>
      </c>
      <c r="G107" s="33" t="s">
        <v>25</v>
      </c>
      <c r="H107" s="33" t="s">
        <v>2974</v>
      </c>
      <c r="I107" s="34" t="s">
        <v>2975</v>
      </c>
      <c r="J107" s="44"/>
      <c r="K107" s="35"/>
      <c r="L107" s="44"/>
      <c r="M107" s="35"/>
      <c r="N107" s="165"/>
      <c r="O107" s="145"/>
      <c r="P107" s="44"/>
      <c r="Q107" s="38" t="s">
        <v>2952</v>
      </c>
      <c r="R107" s="38" t="s">
        <v>5217</v>
      </c>
      <c r="S107" s="36" t="s">
        <v>192</v>
      </c>
      <c r="T107" s="83" t="s">
        <v>2973</v>
      </c>
      <c r="U107" s="72"/>
      <c r="V107" s="190"/>
      <c r="W107" s="87" t="str">
        <f>VLOOKUP(TRIM(X107),X10:Y101,2,FALSE)</f>
        <v>Georg</v>
      </c>
      <c r="X107" s="78" t="str">
        <f t="shared" si="5"/>
        <v>2.1</v>
      </c>
      <c r="Y107" s="65"/>
    </row>
    <row r="108" spans="1:25" ht="23.25" customHeight="1" x14ac:dyDescent="0.2">
      <c r="A108" s="130" t="s">
        <v>168</v>
      </c>
      <c r="B108" s="182" t="s">
        <v>3032</v>
      </c>
      <c r="C108" s="32" t="s">
        <v>11</v>
      </c>
      <c r="D108" s="66" t="s">
        <v>212</v>
      </c>
      <c r="E108" s="63" t="s">
        <v>2605</v>
      </c>
      <c r="F108" s="173" t="s">
        <v>22</v>
      </c>
      <c r="G108" s="33" t="s">
        <v>25</v>
      </c>
      <c r="H108" s="33" t="s">
        <v>2976</v>
      </c>
      <c r="I108" s="34" t="s">
        <v>2977</v>
      </c>
      <c r="J108" s="44" t="s">
        <v>1762</v>
      </c>
      <c r="K108" s="35"/>
      <c r="L108" s="44"/>
      <c r="M108" s="35"/>
      <c r="N108" s="165"/>
      <c r="O108" s="145"/>
      <c r="P108" s="44" t="s">
        <v>288</v>
      </c>
      <c r="Q108" s="38" t="s">
        <v>2953</v>
      </c>
      <c r="R108" s="38" t="s">
        <v>5309</v>
      </c>
      <c r="S108" s="36" t="s">
        <v>29</v>
      </c>
      <c r="T108" s="83" t="s">
        <v>1377</v>
      </c>
      <c r="U108" s="72"/>
      <c r="V108" s="190" t="s">
        <v>5168</v>
      </c>
      <c r="W108" s="87" t="str">
        <f>VLOOKUP(TRIM(X108),X10:Y101,2,FALSE)</f>
        <v>Georg</v>
      </c>
      <c r="X108" s="78" t="str">
        <f t="shared" si="5"/>
        <v>2.1</v>
      </c>
      <c r="Y108" s="65"/>
    </row>
    <row r="109" spans="1:25" ht="23.25" customHeight="1" x14ac:dyDescent="0.2">
      <c r="A109" s="130" t="s">
        <v>168</v>
      </c>
      <c r="B109" s="182" t="s">
        <v>3033</v>
      </c>
      <c r="C109" s="32" t="s">
        <v>11</v>
      </c>
      <c r="D109" s="66" t="s">
        <v>212</v>
      </c>
      <c r="E109" s="63" t="s">
        <v>2606</v>
      </c>
      <c r="F109" s="173" t="s">
        <v>22</v>
      </c>
      <c r="G109" s="33" t="s">
        <v>25</v>
      </c>
      <c r="H109" s="33" t="s">
        <v>2978</v>
      </c>
      <c r="I109" s="34" t="s">
        <v>2979</v>
      </c>
      <c r="J109" s="44"/>
      <c r="K109" s="35"/>
      <c r="L109" s="44"/>
      <c r="M109" s="35"/>
      <c r="N109" s="165"/>
      <c r="O109" s="145"/>
      <c r="P109" s="44" t="s">
        <v>288</v>
      </c>
      <c r="Q109" s="38" t="s">
        <v>2954</v>
      </c>
      <c r="R109" s="38" t="s">
        <v>5309</v>
      </c>
      <c r="S109" s="36" t="s">
        <v>29</v>
      </c>
      <c r="T109" s="83" t="s">
        <v>2980</v>
      </c>
      <c r="U109" s="72"/>
      <c r="V109" s="190" t="s">
        <v>5168</v>
      </c>
      <c r="W109" s="87" t="str">
        <f>VLOOKUP(TRIM(X109),X10:Y101,2,FALSE)</f>
        <v>Georg</v>
      </c>
      <c r="X109" s="78" t="str">
        <f t="shared" si="5"/>
        <v>2.1</v>
      </c>
      <c r="Y109" s="65"/>
    </row>
    <row r="110" spans="1:25" ht="23.25" customHeight="1" x14ac:dyDescent="0.2">
      <c r="A110" s="130" t="s">
        <v>168</v>
      </c>
      <c r="B110" s="182" t="s">
        <v>3034</v>
      </c>
      <c r="C110" s="32" t="s">
        <v>11</v>
      </c>
      <c r="D110" s="66" t="s">
        <v>212</v>
      </c>
      <c r="E110" s="63" t="s">
        <v>2607</v>
      </c>
      <c r="F110" s="173" t="s">
        <v>22</v>
      </c>
      <c r="G110" s="33" t="s">
        <v>25</v>
      </c>
      <c r="H110" s="33" t="s">
        <v>2981</v>
      </c>
      <c r="I110" s="34" t="s">
        <v>2982</v>
      </c>
      <c r="J110" s="44" t="s">
        <v>2983</v>
      </c>
      <c r="K110" s="35"/>
      <c r="L110" s="44"/>
      <c r="M110" s="35"/>
      <c r="N110" s="165"/>
      <c r="O110" s="145"/>
      <c r="P110" s="44"/>
      <c r="Q110" s="38" t="s">
        <v>2955</v>
      </c>
      <c r="R110" s="38" t="s">
        <v>5309</v>
      </c>
      <c r="S110" s="36" t="s">
        <v>29</v>
      </c>
      <c r="T110" s="83" t="s">
        <v>2984</v>
      </c>
      <c r="U110" s="72"/>
      <c r="V110" s="190" t="s">
        <v>5168</v>
      </c>
      <c r="W110" s="87" t="str">
        <f>VLOOKUP(TRIM(X110),X10:Y101,2,FALSE)</f>
        <v>Georg</v>
      </c>
      <c r="X110" s="78" t="str">
        <f t="shared" si="5"/>
        <v>2.1</v>
      </c>
      <c r="Y110" s="65"/>
    </row>
    <row r="111" spans="1:25" ht="23.25" customHeight="1" x14ac:dyDescent="0.2">
      <c r="A111" s="130" t="s">
        <v>168</v>
      </c>
      <c r="B111" s="182" t="s">
        <v>3035</v>
      </c>
      <c r="C111" s="32" t="s">
        <v>11</v>
      </c>
      <c r="D111" s="66" t="s">
        <v>213</v>
      </c>
      <c r="E111" s="63" t="s">
        <v>2608</v>
      </c>
      <c r="F111" s="173" t="s">
        <v>22</v>
      </c>
      <c r="G111" s="33" t="s">
        <v>25</v>
      </c>
      <c r="H111" s="33" t="s">
        <v>2985</v>
      </c>
      <c r="I111" s="34" t="s">
        <v>2986</v>
      </c>
      <c r="J111" s="44"/>
      <c r="K111" s="35"/>
      <c r="L111" s="44"/>
      <c r="M111" s="35"/>
      <c r="N111" s="165"/>
      <c r="O111" s="145"/>
      <c r="P111" s="44"/>
      <c r="Q111" s="38" t="s">
        <v>2956</v>
      </c>
      <c r="R111" s="38" t="s">
        <v>29</v>
      </c>
      <c r="S111" s="36" t="s">
        <v>29</v>
      </c>
      <c r="T111" s="83" t="s">
        <v>1381</v>
      </c>
      <c r="U111" s="72"/>
      <c r="V111" s="190"/>
      <c r="W111" s="87" t="str">
        <f>VLOOKUP(TRIM(X111),X10:Y101,2,FALSE)</f>
        <v>Georg</v>
      </c>
      <c r="X111" s="78" t="str">
        <f t="shared" si="5"/>
        <v>2.2</v>
      </c>
      <c r="Y111" s="65"/>
    </row>
    <row r="112" spans="1:25" ht="23.25" customHeight="1" x14ac:dyDescent="0.2">
      <c r="A112" s="130" t="s">
        <v>168</v>
      </c>
      <c r="B112" s="182" t="s">
        <v>3036</v>
      </c>
      <c r="C112" s="32" t="s">
        <v>11</v>
      </c>
      <c r="D112" s="66" t="s">
        <v>213</v>
      </c>
      <c r="E112" s="63" t="s">
        <v>2609</v>
      </c>
      <c r="F112" s="173" t="s">
        <v>22</v>
      </c>
      <c r="G112" s="33" t="s">
        <v>23</v>
      </c>
      <c r="H112" s="33" t="s">
        <v>2987</v>
      </c>
      <c r="I112" s="34" t="s">
        <v>2988</v>
      </c>
      <c r="J112" s="44"/>
      <c r="K112" s="35"/>
      <c r="L112" s="44"/>
      <c r="M112" s="35"/>
      <c r="N112" s="165"/>
      <c r="O112" s="145"/>
      <c r="P112" s="44"/>
      <c r="Q112" s="38" t="s">
        <v>2957</v>
      </c>
      <c r="R112" s="38" t="s">
        <v>29</v>
      </c>
      <c r="S112" s="36" t="s">
        <v>29</v>
      </c>
      <c r="T112" s="83" t="s">
        <v>2989</v>
      </c>
      <c r="U112" s="72"/>
      <c r="V112" s="190"/>
      <c r="W112" s="87" t="str">
        <f>VLOOKUP(TRIM(X112),X10:Y101,2,FALSE)</f>
        <v>Georg</v>
      </c>
      <c r="X112" s="78" t="str">
        <f t="shared" si="5"/>
        <v>2.2</v>
      </c>
      <c r="Y112" s="65"/>
    </row>
    <row r="113" spans="1:25" ht="23.25" customHeight="1" x14ac:dyDescent="0.2">
      <c r="A113" s="130" t="s">
        <v>168</v>
      </c>
      <c r="B113" s="182" t="s">
        <v>3037</v>
      </c>
      <c r="C113" s="32" t="s">
        <v>11</v>
      </c>
      <c r="D113" s="66" t="s">
        <v>212</v>
      </c>
      <c r="E113" s="63" t="s">
        <v>2610</v>
      </c>
      <c r="F113" s="173" t="s">
        <v>22</v>
      </c>
      <c r="G113" s="33" t="s">
        <v>25</v>
      </c>
      <c r="H113" s="33" t="s">
        <v>2990</v>
      </c>
      <c r="I113" s="34" t="s">
        <v>2991</v>
      </c>
      <c r="J113" s="44"/>
      <c r="K113" s="35"/>
      <c r="L113" s="44"/>
      <c r="M113" s="35"/>
      <c r="N113" s="165"/>
      <c r="O113" s="145"/>
      <c r="P113" s="44"/>
      <c r="Q113" s="38" t="s">
        <v>2958</v>
      </c>
      <c r="R113" s="38" t="s">
        <v>5309</v>
      </c>
      <c r="S113" s="36" t="s">
        <v>29</v>
      </c>
      <c r="T113" s="83" t="s">
        <v>2992</v>
      </c>
      <c r="U113" s="72"/>
      <c r="V113" s="190" t="s">
        <v>5168</v>
      </c>
      <c r="W113" s="87" t="str">
        <f>VLOOKUP(TRIM(X113),X10:Y101,2,FALSE)</f>
        <v>Georg</v>
      </c>
      <c r="X113" s="78" t="str">
        <f t="shared" si="5"/>
        <v>2.1</v>
      </c>
      <c r="Y113" s="65"/>
    </row>
    <row r="114" spans="1:25" ht="23.25" customHeight="1" x14ac:dyDescent="0.2">
      <c r="A114" s="130" t="s">
        <v>168</v>
      </c>
      <c r="B114" s="182" t="s">
        <v>3038</v>
      </c>
      <c r="C114" s="32" t="s">
        <v>11</v>
      </c>
      <c r="D114" s="66" t="s">
        <v>212</v>
      </c>
      <c r="E114" s="63" t="s">
        <v>2611</v>
      </c>
      <c r="F114" s="173" t="s">
        <v>22</v>
      </c>
      <c r="G114" s="33" t="s">
        <v>25</v>
      </c>
      <c r="H114" s="33" t="s">
        <v>2993</v>
      </c>
      <c r="I114" s="34" t="s">
        <v>2994</v>
      </c>
      <c r="J114" s="44"/>
      <c r="K114" s="35"/>
      <c r="L114" s="44"/>
      <c r="M114" s="35"/>
      <c r="N114" s="165"/>
      <c r="O114" s="145"/>
      <c r="P114" s="44"/>
      <c r="Q114" s="38" t="s">
        <v>2995</v>
      </c>
      <c r="R114" s="38" t="s">
        <v>5309</v>
      </c>
      <c r="S114" s="36" t="s">
        <v>29</v>
      </c>
      <c r="T114" s="83" t="s">
        <v>2996</v>
      </c>
      <c r="U114" s="72"/>
      <c r="V114" s="190" t="s">
        <v>5168</v>
      </c>
      <c r="W114" s="87" t="str">
        <f>VLOOKUP(TRIM(X114),X10:Y101,2,FALSE)</f>
        <v>Georg</v>
      </c>
      <c r="X114" s="78" t="str">
        <f t="shared" si="5"/>
        <v>2.1</v>
      </c>
      <c r="Y114" s="65"/>
    </row>
    <row r="115" spans="1:25" ht="23.25" customHeight="1" x14ac:dyDescent="0.2">
      <c r="A115" s="130" t="s">
        <v>168</v>
      </c>
      <c r="B115" s="182" t="s">
        <v>3039</v>
      </c>
      <c r="C115" s="32" t="s">
        <v>11</v>
      </c>
      <c r="D115" s="66" t="s">
        <v>212</v>
      </c>
      <c r="E115" s="63" t="s">
        <v>2612</v>
      </c>
      <c r="F115" s="173" t="s">
        <v>22</v>
      </c>
      <c r="G115" s="33" t="s">
        <v>25</v>
      </c>
      <c r="H115" s="33" t="s">
        <v>2997</v>
      </c>
      <c r="I115" s="34" t="s">
        <v>2998</v>
      </c>
      <c r="J115" s="44"/>
      <c r="K115" s="35"/>
      <c r="L115" s="44"/>
      <c r="M115" s="35"/>
      <c r="N115" s="165"/>
      <c r="O115" s="145"/>
      <c r="P115" s="44"/>
      <c r="Q115" s="38" t="s">
        <v>2999</v>
      </c>
      <c r="R115" s="38" t="s">
        <v>5309</v>
      </c>
      <c r="S115" s="36" t="s">
        <v>29</v>
      </c>
      <c r="T115" s="83" t="s">
        <v>3000</v>
      </c>
      <c r="U115" s="72"/>
      <c r="V115" s="190" t="s">
        <v>5168</v>
      </c>
      <c r="W115" s="87" t="str">
        <f>VLOOKUP(TRIM(X115),X10:Y101,2,FALSE)</f>
        <v>Georg</v>
      </c>
      <c r="X115" s="78" t="str">
        <f t="shared" si="5"/>
        <v>2.1</v>
      </c>
      <c r="Y115" s="65"/>
    </row>
    <row r="116" spans="1:25" ht="23.25" customHeight="1" x14ac:dyDescent="0.2">
      <c r="A116" s="130" t="s">
        <v>168</v>
      </c>
      <c r="B116" s="182" t="s">
        <v>3040</v>
      </c>
      <c r="C116" s="32" t="s">
        <v>11</v>
      </c>
      <c r="D116" s="66" t="s">
        <v>213</v>
      </c>
      <c r="E116" s="63" t="s">
        <v>2613</v>
      </c>
      <c r="F116" s="173" t="s">
        <v>22</v>
      </c>
      <c r="G116" s="33" t="s">
        <v>23</v>
      </c>
      <c r="H116" s="33" t="s">
        <v>3001</v>
      </c>
      <c r="I116" s="34" t="s">
        <v>3002</v>
      </c>
      <c r="J116" s="44"/>
      <c r="K116" s="35"/>
      <c r="L116" s="44"/>
      <c r="M116" s="35"/>
      <c r="N116" s="165"/>
      <c r="O116" s="145"/>
      <c r="P116" s="44"/>
      <c r="Q116" s="38" t="s">
        <v>2959</v>
      </c>
      <c r="R116" s="38" t="s">
        <v>29</v>
      </c>
      <c r="S116" s="36" t="s">
        <v>29</v>
      </c>
      <c r="T116" s="83" t="s">
        <v>3003</v>
      </c>
      <c r="U116" s="72"/>
      <c r="V116" s="190"/>
      <c r="W116" s="87" t="str">
        <f>VLOOKUP(TRIM(X116),X10:Y101,2,FALSE)</f>
        <v>Georg</v>
      </c>
      <c r="X116" s="78" t="str">
        <f t="shared" si="5"/>
        <v>2.2</v>
      </c>
      <c r="Y116" s="65"/>
    </row>
    <row r="117" spans="1:25" ht="23.25" customHeight="1" x14ac:dyDescent="0.2">
      <c r="A117" s="130" t="s">
        <v>168</v>
      </c>
      <c r="B117" s="182" t="s">
        <v>3041</v>
      </c>
      <c r="C117" s="32" t="s">
        <v>11</v>
      </c>
      <c r="D117" s="66" t="s">
        <v>213</v>
      </c>
      <c r="E117" s="63" t="s">
        <v>2614</v>
      </c>
      <c r="F117" s="173" t="s">
        <v>22</v>
      </c>
      <c r="G117" s="33" t="s">
        <v>25</v>
      </c>
      <c r="H117" s="33" t="s">
        <v>3004</v>
      </c>
      <c r="I117" s="34" t="s">
        <v>3005</v>
      </c>
      <c r="J117" s="44"/>
      <c r="K117" s="35"/>
      <c r="L117" s="44"/>
      <c r="M117" s="35"/>
      <c r="N117" s="165"/>
      <c r="O117" s="145"/>
      <c r="P117" s="44"/>
      <c r="Q117" s="38" t="s">
        <v>2960</v>
      </c>
      <c r="R117" s="38" t="s">
        <v>29</v>
      </c>
      <c r="S117" s="36" t="s">
        <v>29</v>
      </c>
      <c r="T117" s="83" t="s">
        <v>3003</v>
      </c>
      <c r="U117" s="72"/>
      <c r="V117" s="190"/>
      <c r="W117" s="87" t="str">
        <f>VLOOKUP(TRIM(X117),X10:Y101,2,FALSE)</f>
        <v>Georg</v>
      </c>
      <c r="X117" s="78" t="str">
        <f t="shared" si="5"/>
        <v>2.2</v>
      </c>
      <c r="Y117" s="65"/>
    </row>
    <row r="118" spans="1:25" ht="23.25" customHeight="1" x14ac:dyDescent="0.2">
      <c r="A118" s="130" t="s">
        <v>168</v>
      </c>
      <c r="B118" s="182" t="s">
        <v>3042</v>
      </c>
      <c r="C118" s="32" t="s">
        <v>11</v>
      </c>
      <c r="D118" s="66" t="s">
        <v>212</v>
      </c>
      <c r="E118" s="63" t="s">
        <v>2615</v>
      </c>
      <c r="F118" s="173" t="s">
        <v>22</v>
      </c>
      <c r="G118" s="33" t="s">
        <v>25</v>
      </c>
      <c r="H118" s="33" t="s">
        <v>3006</v>
      </c>
      <c r="I118" s="34" t="s">
        <v>3007</v>
      </c>
      <c r="J118" s="44"/>
      <c r="K118" s="35"/>
      <c r="L118" s="44"/>
      <c r="M118" s="35"/>
      <c r="N118" s="165"/>
      <c r="O118" s="145" t="s">
        <v>198</v>
      </c>
      <c r="P118" s="44" t="s">
        <v>962</v>
      </c>
      <c r="Q118" s="38" t="s">
        <v>2961</v>
      </c>
      <c r="R118" s="38" t="s">
        <v>5309</v>
      </c>
      <c r="S118" s="36" t="s">
        <v>29</v>
      </c>
      <c r="T118" s="83" t="s">
        <v>3008</v>
      </c>
      <c r="U118" s="72"/>
      <c r="V118" s="190" t="s">
        <v>5168</v>
      </c>
      <c r="W118" s="87" t="str">
        <f>VLOOKUP(TRIM(X118),X10:Y101,2,FALSE)</f>
        <v>Georg</v>
      </c>
      <c r="X118" s="78" t="str">
        <f t="shared" si="5"/>
        <v>2.1</v>
      </c>
      <c r="Y118" s="65"/>
    </row>
    <row r="119" spans="1:25" ht="23.25" customHeight="1" x14ac:dyDescent="0.2">
      <c r="A119" s="130" t="s">
        <v>168</v>
      </c>
      <c r="B119" s="182" t="s">
        <v>3043</v>
      </c>
      <c r="C119" s="32" t="s">
        <v>11</v>
      </c>
      <c r="D119" s="66" t="s">
        <v>212</v>
      </c>
      <c r="E119" s="63" t="s">
        <v>2616</v>
      </c>
      <c r="F119" s="173" t="s">
        <v>22</v>
      </c>
      <c r="G119" s="33" t="s">
        <v>25</v>
      </c>
      <c r="H119" s="33" t="s">
        <v>3009</v>
      </c>
      <c r="I119" s="34" t="s">
        <v>3010</v>
      </c>
      <c r="J119" s="44"/>
      <c r="K119" s="35"/>
      <c r="L119" s="44"/>
      <c r="M119" s="35"/>
      <c r="N119" s="165"/>
      <c r="O119" s="145" t="s">
        <v>280</v>
      </c>
      <c r="P119" s="44"/>
      <c r="Q119" s="38" t="s">
        <v>2962</v>
      </c>
      <c r="R119" s="38" t="s">
        <v>5309</v>
      </c>
      <c r="S119" s="36" t="s">
        <v>29</v>
      </c>
      <c r="T119" s="83" t="s">
        <v>3011</v>
      </c>
      <c r="U119" s="72"/>
      <c r="V119" s="190" t="s">
        <v>5168</v>
      </c>
      <c r="W119" s="87" t="str">
        <f>VLOOKUP(TRIM(X119),X10:Y101,2,FALSE)</f>
        <v>Georg</v>
      </c>
      <c r="X119" s="78" t="str">
        <f t="shared" si="5"/>
        <v>2.1</v>
      </c>
      <c r="Y119" s="65"/>
    </row>
    <row r="120" spans="1:25" ht="23.25" customHeight="1" x14ac:dyDescent="0.2">
      <c r="A120" s="130" t="s">
        <v>168</v>
      </c>
      <c r="B120" s="182" t="s">
        <v>3044</v>
      </c>
      <c r="C120" s="32" t="s">
        <v>11</v>
      </c>
      <c r="D120" s="66" t="s">
        <v>212</v>
      </c>
      <c r="E120" s="63" t="s">
        <v>2617</v>
      </c>
      <c r="F120" s="173" t="s">
        <v>22</v>
      </c>
      <c r="G120" s="33" t="s">
        <v>25</v>
      </c>
      <c r="H120" s="33" t="s">
        <v>3012</v>
      </c>
      <c r="I120" s="34" t="s">
        <v>3013</v>
      </c>
      <c r="J120" s="44"/>
      <c r="K120" s="35"/>
      <c r="L120" s="44"/>
      <c r="M120" s="35"/>
      <c r="N120" s="165"/>
      <c r="O120" s="145" t="s">
        <v>280</v>
      </c>
      <c r="P120" s="44" t="s">
        <v>1461</v>
      </c>
      <c r="Q120" s="38" t="s">
        <v>2963</v>
      </c>
      <c r="R120" s="38" t="s">
        <v>5309</v>
      </c>
      <c r="S120" s="36" t="s">
        <v>29</v>
      </c>
      <c r="T120" s="83" t="s">
        <v>3014</v>
      </c>
      <c r="U120" s="72"/>
      <c r="V120" s="190" t="s">
        <v>5168</v>
      </c>
      <c r="W120" s="87" t="str">
        <f>VLOOKUP(TRIM(X120),X10:Y101,2,FALSE)</f>
        <v>Georg</v>
      </c>
      <c r="X120" s="78" t="str">
        <f t="shared" si="5"/>
        <v>2.1</v>
      </c>
      <c r="Y120" s="65"/>
    </row>
    <row r="121" spans="1:25" ht="23.25" customHeight="1" x14ac:dyDescent="0.2">
      <c r="A121" s="130" t="s">
        <v>168</v>
      </c>
      <c r="B121" s="182" t="s">
        <v>3045</v>
      </c>
      <c r="C121" s="32" t="s">
        <v>11</v>
      </c>
      <c r="D121" s="66" t="s">
        <v>213</v>
      </c>
      <c r="E121" s="63" t="s">
        <v>2618</v>
      </c>
      <c r="F121" s="173" t="s">
        <v>22</v>
      </c>
      <c r="G121" s="33" t="s">
        <v>23</v>
      </c>
      <c r="H121" s="33" t="s">
        <v>3015</v>
      </c>
      <c r="I121" s="34" t="s">
        <v>3016</v>
      </c>
      <c r="J121" s="44"/>
      <c r="K121" s="35"/>
      <c r="L121" s="44"/>
      <c r="M121" s="35"/>
      <c r="N121" s="165"/>
      <c r="O121" s="145" t="s">
        <v>198</v>
      </c>
      <c r="P121" s="44"/>
      <c r="Q121" s="38" t="s">
        <v>2964</v>
      </c>
      <c r="R121" s="38" t="s">
        <v>5218</v>
      </c>
      <c r="S121" s="36" t="s">
        <v>29</v>
      </c>
      <c r="T121" s="83" t="s">
        <v>3017</v>
      </c>
      <c r="U121" s="72"/>
      <c r="V121" s="190"/>
      <c r="W121" s="87" t="str">
        <f>VLOOKUP(TRIM(X121),X10:Y101,2,FALSE)</f>
        <v>Georg</v>
      </c>
      <c r="X121" s="78" t="str">
        <f t="shared" si="5"/>
        <v>2.2</v>
      </c>
      <c r="Y121" s="65"/>
    </row>
    <row r="122" spans="1:25" ht="23.25" customHeight="1" x14ac:dyDescent="0.2">
      <c r="A122" s="130" t="s">
        <v>168</v>
      </c>
      <c r="B122" s="182" t="s">
        <v>3046</v>
      </c>
      <c r="C122" s="32" t="s">
        <v>11</v>
      </c>
      <c r="D122" s="66" t="s">
        <v>213</v>
      </c>
      <c r="E122" s="63" t="s">
        <v>2619</v>
      </c>
      <c r="F122" s="173" t="s">
        <v>22</v>
      </c>
      <c r="G122" s="33" t="s">
        <v>23</v>
      </c>
      <c r="H122" s="33" t="s">
        <v>3018</v>
      </c>
      <c r="I122" s="34" t="s">
        <v>3019</v>
      </c>
      <c r="J122" s="44"/>
      <c r="K122" s="35"/>
      <c r="L122" s="44"/>
      <c r="M122" s="35"/>
      <c r="N122" s="165"/>
      <c r="O122" s="145"/>
      <c r="P122" s="44"/>
      <c r="Q122" s="38" t="s">
        <v>2965</v>
      </c>
      <c r="R122" s="38" t="s">
        <v>29</v>
      </c>
      <c r="S122" s="36" t="s">
        <v>29</v>
      </c>
      <c r="T122" s="83" t="s">
        <v>3020</v>
      </c>
      <c r="U122" s="72"/>
      <c r="V122" s="190"/>
      <c r="W122" s="87" t="str">
        <f>VLOOKUP(TRIM(X122),X10:Y101,2,FALSE)</f>
        <v>Georg</v>
      </c>
      <c r="X122" s="78" t="str">
        <f t="shared" si="5"/>
        <v>2.2</v>
      </c>
      <c r="Y122" s="65"/>
    </row>
    <row r="123" spans="1:25" ht="23.25" customHeight="1" x14ac:dyDescent="0.2">
      <c r="A123" s="130" t="s">
        <v>168</v>
      </c>
      <c r="B123" s="182" t="s">
        <v>3047</v>
      </c>
      <c r="C123" s="32" t="s">
        <v>11</v>
      </c>
      <c r="D123" s="66" t="s">
        <v>212</v>
      </c>
      <c r="E123" s="63" t="s">
        <v>2620</v>
      </c>
      <c r="F123" s="173" t="s">
        <v>22</v>
      </c>
      <c r="G123" s="33" t="s">
        <v>25</v>
      </c>
      <c r="H123" s="33" t="s">
        <v>3021</v>
      </c>
      <c r="I123" s="34" t="s">
        <v>3022</v>
      </c>
      <c r="J123" s="44"/>
      <c r="K123" s="35"/>
      <c r="L123" s="44"/>
      <c r="M123" s="35"/>
      <c r="N123" s="165"/>
      <c r="O123" s="145" t="s">
        <v>182</v>
      </c>
      <c r="P123" s="44" t="s">
        <v>3023</v>
      </c>
      <c r="Q123" s="38" t="s">
        <v>2966</v>
      </c>
      <c r="R123" s="38" t="s">
        <v>5309</v>
      </c>
      <c r="S123" s="36" t="s">
        <v>29</v>
      </c>
      <c r="T123" s="83" t="s">
        <v>2302</v>
      </c>
      <c r="U123" s="72"/>
      <c r="V123" s="190" t="s">
        <v>5168</v>
      </c>
      <c r="W123" s="87" t="str">
        <f>VLOOKUP(TRIM(X123),X10:Y101,2,FALSE)</f>
        <v>Georg</v>
      </c>
      <c r="X123" s="78" t="str">
        <f t="shared" si="5"/>
        <v>2.1</v>
      </c>
      <c r="Y123" s="65"/>
    </row>
    <row r="124" spans="1:25" ht="23.25" customHeight="1" x14ac:dyDescent="0.2">
      <c r="A124" s="130" t="s">
        <v>168</v>
      </c>
      <c r="B124" s="182" t="s">
        <v>3048</v>
      </c>
      <c r="C124" s="32" t="s">
        <v>11</v>
      </c>
      <c r="D124" s="66" t="s">
        <v>213</v>
      </c>
      <c r="E124" s="63" t="s">
        <v>2621</v>
      </c>
      <c r="F124" s="173" t="s">
        <v>22</v>
      </c>
      <c r="G124" s="33" t="s">
        <v>23</v>
      </c>
      <c r="H124" s="33" t="s">
        <v>3024</v>
      </c>
      <c r="I124" s="34" t="s">
        <v>3025</v>
      </c>
      <c r="J124" s="44"/>
      <c r="K124" s="35"/>
      <c r="L124" s="44"/>
      <c r="M124" s="35"/>
      <c r="N124" s="165"/>
      <c r="O124" s="145"/>
      <c r="P124" s="44"/>
      <c r="Q124" s="38" t="s">
        <v>2967</v>
      </c>
      <c r="R124" s="38" t="s">
        <v>29</v>
      </c>
      <c r="S124" s="36" t="s">
        <v>29</v>
      </c>
      <c r="T124" s="83" t="s">
        <v>3026</v>
      </c>
      <c r="U124" s="72"/>
      <c r="V124" s="190"/>
      <c r="W124" s="87" t="str">
        <f>VLOOKUP(TRIM(X124),X10:Y101,2,FALSE)</f>
        <v>Georg</v>
      </c>
      <c r="X124" s="78" t="str">
        <f t="shared" si="5"/>
        <v>2.2</v>
      </c>
      <c r="Y124" s="65"/>
    </row>
    <row r="125" spans="1:25" ht="23.25" customHeight="1" x14ac:dyDescent="0.2">
      <c r="A125" s="130" t="s">
        <v>168</v>
      </c>
      <c r="B125" s="182" t="s">
        <v>3049</v>
      </c>
      <c r="C125" s="32" t="s">
        <v>11</v>
      </c>
      <c r="D125" s="66" t="s">
        <v>212</v>
      </c>
      <c r="E125" s="63" t="s">
        <v>2622</v>
      </c>
      <c r="F125" s="173" t="s">
        <v>22</v>
      </c>
      <c r="G125" s="33" t="s">
        <v>25</v>
      </c>
      <c r="H125" s="33" t="s">
        <v>3027</v>
      </c>
      <c r="I125" s="34" t="s">
        <v>3028</v>
      </c>
      <c r="J125" s="44"/>
      <c r="K125" s="35"/>
      <c r="L125" s="44"/>
      <c r="M125" s="35"/>
      <c r="N125" s="165"/>
      <c r="O125" s="145"/>
      <c r="P125" s="44"/>
      <c r="Q125" s="38" t="s">
        <v>2968</v>
      </c>
      <c r="R125" s="38" t="s">
        <v>29</v>
      </c>
      <c r="S125" s="36" t="s">
        <v>29</v>
      </c>
      <c r="T125" s="83" t="s">
        <v>3029</v>
      </c>
      <c r="U125" s="72"/>
      <c r="V125" s="190"/>
      <c r="W125" s="87" t="str">
        <f>VLOOKUP(TRIM(X125),X10:Y101,2,FALSE)</f>
        <v>Georg</v>
      </c>
      <c r="X125" s="78" t="str">
        <f t="shared" si="5"/>
        <v>2.1</v>
      </c>
      <c r="Y125" s="65"/>
    </row>
    <row r="126" spans="1:25" ht="23.25" customHeight="1" x14ac:dyDescent="0.2">
      <c r="A126" s="130" t="s">
        <v>168</v>
      </c>
      <c r="B126" s="182" t="s">
        <v>4420</v>
      </c>
      <c r="C126" s="32" t="s">
        <v>11</v>
      </c>
      <c r="D126" s="66" t="s">
        <v>212</v>
      </c>
      <c r="E126" s="63" t="s">
        <v>2623</v>
      </c>
      <c r="F126" s="173" t="s">
        <v>22</v>
      </c>
      <c r="G126" s="33" t="s">
        <v>25</v>
      </c>
      <c r="H126" s="33" t="s">
        <v>4396</v>
      </c>
      <c r="I126" s="34" t="s">
        <v>4397</v>
      </c>
      <c r="J126" s="44"/>
      <c r="K126" s="35"/>
      <c r="L126" s="44"/>
      <c r="M126" s="35"/>
      <c r="N126" s="165"/>
      <c r="O126" s="145"/>
      <c r="P126" s="44"/>
      <c r="Q126" s="38" t="s">
        <v>4389</v>
      </c>
      <c r="R126" s="38" t="s">
        <v>5396</v>
      </c>
      <c r="S126" s="36" t="s">
        <v>29</v>
      </c>
      <c r="T126" s="83" t="s">
        <v>4398</v>
      </c>
      <c r="U126" s="72"/>
      <c r="V126" s="190"/>
      <c r="W126" s="87" t="str">
        <f>VLOOKUP(TRIM(X126),X10:Y101,2,FALSE)</f>
        <v>Georg</v>
      </c>
      <c r="X126" s="78" t="str">
        <f t="shared" si="5"/>
        <v>2.1</v>
      </c>
      <c r="Y126" s="65"/>
    </row>
    <row r="127" spans="1:25" ht="23.25" customHeight="1" x14ac:dyDescent="0.2">
      <c r="A127" s="130" t="s">
        <v>168</v>
      </c>
      <c r="B127" s="182" t="s">
        <v>4421</v>
      </c>
      <c r="C127" s="32" t="s">
        <v>11</v>
      </c>
      <c r="D127" s="66" t="s">
        <v>213</v>
      </c>
      <c r="E127" s="63" t="s">
        <v>2624</v>
      </c>
      <c r="F127" s="173" t="s">
        <v>22</v>
      </c>
      <c r="G127" s="33" t="s">
        <v>23</v>
      </c>
      <c r="H127" s="33" t="s">
        <v>4399</v>
      </c>
      <c r="I127" s="34" t="s">
        <v>4400</v>
      </c>
      <c r="J127" s="44"/>
      <c r="K127" s="35"/>
      <c r="L127" s="44"/>
      <c r="M127" s="35"/>
      <c r="N127" s="165"/>
      <c r="O127" s="145" t="s">
        <v>198</v>
      </c>
      <c r="P127" s="44" t="s">
        <v>4401</v>
      </c>
      <c r="Q127" s="38" t="s">
        <v>4390</v>
      </c>
      <c r="R127" s="38" t="s">
        <v>29</v>
      </c>
      <c r="S127" s="36" t="s">
        <v>29</v>
      </c>
      <c r="T127" s="83" t="s">
        <v>4402</v>
      </c>
      <c r="U127" s="72"/>
      <c r="V127" s="190"/>
      <c r="W127" s="87" t="str">
        <f>VLOOKUP(TRIM(X127),X10:Y101,2,FALSE)</f>
        <v>Georg</v>
      </c>
      <c r="X127" s="78" t="str">
        <f t="shared" si="5"/>
        <v>2.2</v>
      </c>
      <c r="Y127" s="65"/>
    </row>
    <row r="128" spans="1:25" ht="23.25" customHeight="1" x14ac:dyDescent="0.2">
      <c r="A128" s="130" t="s">
        <v>168</v>
      </c>
      <c r="B128" s="182" t="s">
        <v>4422</v>
      </c>
      <c r="C128" s="32" t="s">
        <v>11</v>
      </c>
      <c r="D128" s="66" t="s">
        <v>212</v>
      </c>
      <c r="E128" s="63" t="s">
        <v>2625</v>
      </c>
      <c r="F128" s="173" t="s">
        <v>22</v>
      </c>
      <c r="G128" s="33" t="s">
        <v>25</v>
      </c>
      <c r="H128" s="33" t="s">
        <v>4403</v>
      </c>
      <c r="I128" s="34" t="s">
        <v>4404</v>
      </c>
      <c r="J128" s="44"/>
      <c r="K128" s="35"/>
      <c r="L128" s="44"/>
      <c r="M128" s="35"/>
      <c r="N128" s="165"/>
      <c r="O128" s="145" t="s">
        <v>280</v>
      </c>
      <c r="P128" s="44" t="s">
        <v>4405</v>
      </c>
      <c r="Q128" s="38" t="s">
        <v>4391</v>
      </c>
      <c r="R128" s="38" t="s">
        <v>5309</v>
      </c>
      <c r="S128" s="36" t="s">
        <v>29</v>
      </c>
      <c r="T128" s="83" t="s">
        <v>4406</v>
      </c>
      <c r="U128" s="72"/>
      <c r="V128" s="190" t="s">
        <v>5168</v>
      </c>
      <c r="W128" s="87" t="str">
        <f>VLOOKUP(TRIM(X128),X10:Y101,2,FALSE)</f>
        <v>Georg</v>
      </c>
      <c r="X128" s="78" t="str">
        <f t="shared" si="5"/>
        <v>2.1</v>
      </c>
      <c r="Y128" s="65"/>
    </row>
    <row r="129" spans="1:25" ht="23.25" customHeight="1" x14ac:dyDescent="0.2">
      <c r="A129" s="130" t="s">
        <v>168</v>
      </c>
      <c r="B129" s="182" t="s">
        <v>4423</v>
      </c>
      <c r="C129" s="32" t="s">
        <v>11</v>
      </c>
      <c r="D129" s="66" t="s">
        <v>213</v>
      </c>
      <c r="E129" s="63" t="s">
        <v>2626</v>
      </c>
      <c r="F129" s="173" t="s">
        <v>22</v>
      </c>
      <c r="G129" s="33" t="s">
        <v>23</v>
      </c>
      <c r="H129" s="33" t="s">
        <v>4407</v>
      </c>
      <c r="I129" s="34" t="s">
        <v>4408</v>
      </c>
      <c r="J129" s="44"/>
      <c r="K129" s="35"/>
      <c r="L129" s="44"/>
      <c r="M129" s="35"/>
      <c r="N129" s="165"/>
      <c r="O129" s="145"/>
      <c r="P129" s="44"/>
      <c r="Q129" s="38" t="s">
        <v>4392</v>
      </c>
      <c r="R129" s="38" t="s">
        <v>29</v>
      </c>
      <c r="S129" s="36" t="s">
        <v>29</v>
      </c>
      <c r="T129" s="83" t="s">
        <v>1230</v>
      </c>
      <c r="U129" s="72"/>
      <c r="V129" s="190"/>
      <c r="W129" s="87" t="str">
        <f>VLOOKUP(TRIM(X129),X10:Y101,2,FALSE)</f>
        <v>Georg</v>
      </c>
      <c r="X129" s="78" t="str">
        <f t="shared" si="5"/>
        <v>2.2</v>
      </c>
      <c r="Y129" s="65"/>
    </row>
    <row r="130" spans="1:25" ht="23.25" customHeight="1" x14ac:dyDescent="0.2">
      <c r="A130" s="130" t="s">
        <v>168</v>
      </c>
      <c r="B130" s="182" t="s">
        <v>4424</v>
      </c>
      <c r="C130" s="32" t="s">
        <v>11</v>
      </c>
      <c r="D130" s="66" t="s">
        <v>213</v>
      </c>
      <c r="E130" s="63" t="s">
        <v>2627</v>
      </c>
      <c r="F130" s="173" t="s">
        <v>22</v>
      </c>
      <c r="G130" s="33" t="s">
        <v>23</v>
      </c>
      <c r="H130" s="33" t="s">
        <v>4409</v>
      </c>
      <c r="I130" s="34" t="s">
        <v>4410</v>
      </c>
      <c r="J130" s="44"/>
      <c r="K130" s="35"/>
      <c r="L130" s="44"/>
      <c r="M130" s="35"/>
      <c r="N130" s="165"/>
      <c r="O130" s="145" t="s">
        <v>280</v>
      </c>
      <c r="P130" s="44" t="s">
        <v>4411</v>
      </c>
      <c r="Q130" s="38" t="s">
        <v>4393</v>
      </c>
      <c r="R130" s="38" t="s">
        <v>5358</v>
      </c>
      <c r="S130" s="36" t="s">
        <v>68</v>
      </c>
      <c r="T130" s="83" t="s">
        <v>4412</v>
      </c>
      <c r="U130" s="72"/>
      <c r="V130" s="190"/>
      <c r="W130" s="87" t="str">
        <f>VLOOKUP(TRIM(X130),X10:Y101,2,FALSE)</f>
        <v>Georg</v>
      </c>
      <c r="X130" s="78" t="str">
        <f t="shared" si="5"/>
        <v>2.2</v>
      </c>
      <c r="Y130" s="65"/>
    </row>
    <row r="131" spans="1:25" ht="23.25" customHeight="1" x14ac:dyDescent="0.2">
      <c r="A131" s="130" t="s">
        <v>168</v>
      </c>
      <c r="B131" s="182" t="s">
        <v>4425</v>
      </c>
      <c r="C131" s="32" t="s">
        <v>11</v>
      </c>
      <c r="D131" s="66" t="s">
        <v>212</v>
      </c>
      <c r="E131" s="63" t="s">
        <v>2628</v>
      </c>
      <c r="F131" s="173" t="s">
        <v>22</v>
      </c>
      <c r="G131" s="33" t="s">
        <v>25</v>
      </c>
      <c r="H131" s="33" t="s">
        <v>4413</v>
      </c>
      <c r="I131" s="34" t="s">
        <v>4414</v>
      </c>
      <c r="J131" s="44"/>
      <c r="K131" s="35"/>
      <c r="L131" s="44"/>
      <c r="M131" s="35"/>
      <c r="N131" s="165"/>
      <c r="O131" s="145" t="s">
        <v>280</v>
      </c>
      <c r="P131" s="44" t="s">
        <v>1026</v>
      </c>
      <c r="Q131" s="38" t="s">
        <v>4394</v>
      </c>
      <c r="R131" s="38" t="s">
        <v>5309</v>
      </c>
      <c r="S131" s="36" t="s">
        <v>29</v>
      </c>
      <c r="T131" s="83" t="s">
        <v>4415</v>
      </c>
      <c r="U131" s="72"/>
      <c r="V131" s="190" t="s">
        <v>5168</v>
      </c>
      <c r="W131" s="87" t="str">
        <f>VLOOKUP(TRIM(X131),X10:Y101,2,FALSE)</f>
        <v>Georg</v>
      </c>
      <c r="X131" s="78" t="str">
        <f t="shared" si="5"/>
        <v>2.1</v>
      </c>
      <c r="Y131" s="65"/>
    </row>
    <row r="132" spans="1:25" ht="23.25" customHeight="1" x14ac:dyDescent="0.2">
      <c r="A132" s="130" t="s">
        <v>168</v>
      </c>
      <c r="B132" s="182" t="s">
        <v>4426</v>
      </c>
      <c r="C132" s="32" t="s">
        <v>11</v>
      </c>
      <c r="D132" s="66" t="s">
        <v>212</v>
      </c>
      <c r="E132" s="63" t="s">
        <v>2629</v>
      </c>
      <c r="F132" s="173" t="s">
        <v>22</v>
      </c>
      <c r="G132" s="33" t="s">
        <v>25</v>
      </c>
      <c r="H132" s="33" t="s">
        <v>4416</v>
      </c>
      <c r="I132" s="34" t="s">
        <v>4417</v>
      </c>
      <c r="J132" s="44"/>
      <c r="K132" s="35"/>
      <c r="L132" s="44"/>
      <c r="M132" s="35"/>
      <c r="N132" s="165"/>
      <c r="O132" s="145" t="s">
        <v>280</v>
      </c>
      <c r="P132" s="44" t="s">
        <v>4418</v>
      </c>
      <c r="Q132" s="38" t="s">
        <v>4395</v>
      </c>
      <c r="R132" s="38" t="s">
        <v>5309</v>
      </c>
      <c r="S132" s="36" t="s">
        <v>29</v>
      </c>
      <c r="T132" s="83" t="s">
        <v>4419</v>
      </c>
      <c r="U132" s="72"/>
      <c r="V132" s="190" t="s">
        <v>5168</v>
      </c>
      <c r="W132" s="87" t="str">
        <f>VLOOKUP(TRIM(X132),X10:Y101,2,FALSE)</f>
        <v>Georg</v>
      </c>
      <c r="X132" s="78" t="str">
        <f t="shared" si="5"/>
        <v>2.1</v>
      </c>
      <c r="Y132" s="65"/>
    </row>
    <row r="133" spans="1:25" ht="23.25" customHeight="1" x14ac:dyDescent="0.2">
      <c r="A133" s="130" t="s">
        <v>168</v>
      </c>
      <c r="B133" s="182" t="s">
        <v>56</v>
      </c>
      <c r="C133" s="32" t="s">
        <v>11</v>
      </c>
      <c r="D133" s="66" t="s">
        <v>118</v>
      </c>
      <c r="E133" s="63" t="s">
        <v>2630</v>
      </c>
      <c r="F133" s="173" t="s">
        <v>34</v>
      </c>
      <c r="G133" s="33" t="s">
        <v>115</v>
      </c>
      <c r="H133" s="33" t="s">
        <v>3050</v>
      </c>
      <c r="I133" s="34" t="s">
        <v>341</v>
      </c>
      <c r="J133" s="44"/>
      <c r="K133" s="35"/>
      <c r="L133" s="44"/>
      <c r="M133" s="35"/>
      <c r="N133" s="165"/>
      <c r="O133" s="145"/>
      <c r="P133" s="44"/>
      <c r="Q133" s="38" t="s">
        <v>3050</v>
      </c>
      <c r="R133" s="38" t="s">
        <v>29</v>
      </c>
      <c r="S133" s="36" t="s">
        <v>29</v>
      </c>
      <c r="T133" s="83" t="s">
        <v>257</v>
      </c>
      <c r="U133" s="72"/>
      <c r="V133" s="190"/>
      <c r="W133" s="87" t="str">
        <f>VLOOKUP(TRIM(X133),X10:Y101,2,FALSE)</f>
        <v>Georg</v>
      </c>
      <c r="X133" s="78" t="str">
        <f t="shared" si="5"/>
        <v>4.2</v>
      </c>
      <c r="Y133" s="65"/>
    </row>
    <row r="134" spans="1:25" ht="23.25" customHeight="1" x14ac:dyDescent="0.2">
      <c r="A134" s="130" t="s">
        <v>168</v>
      </c>
      <c r="B134" s="182" t="s">
        <v>56</v>
      </c>
      <c r="C134" s="32" t="s">
        <v>11</v>
      </c>
      <c r="D134" s="66" t="s">
        <v>127</v>
      </c>
      <c r="E134" s="63" t="s">
        <v>2631</v>
      </c>
      <c r="F134" s="173" t="s">
        <v>161</v>
      </c>
      <c r="G134" s="33" t="s">
        <v>52</v>
      </c>
      <c r="H134" s="33" t="s">
        <v>3051</v>
      </c>
      <c r="I134" s="34" t="s">
        <v>28</v>
      </c>
      <c r="J134" s="44"/>
      <c r="K134" s="35"/>
      <c r="L134" s="44"/>
      <c r="M134" s="35"/>
      <c r="N134" s="165"/>
      <c r="O134" s="145"/>
      <c r="P134" s="44"/>
      <c r="Q134" s="38" t="s">
        <v>4073</v>
      </c>
      <c r="R134" s="38" t="s">
        <v>5312</v>
      </c>
      <c r="S134" s="36" t="s">
        <v>8</v>
      </c>
      <c r="T134" s="83" t="s">
        <v>113</v>
      </c>
      <c r="U134" s="72"/>
      <c r="V134" s="190" t="s">
        <v>5168</v>
      </c>
      <c r="W134" s="87" t="str">
        <f>VLOOKUP(TRIM(X134),X10:Y101,2,FALSE)</f>
        <v>Georg</v>
      </c>
      <c r="X134" s="78" t="str">
        <f t="shared" si="5"/>
        <v>16</v>
      </c>
      <c r="Y134" s="65"/>
    </row>
    <row r="135" spans="1:25" ht="23.25" customHeight="1" x14ac:dyDescent="0.2">
      <c r="A135" s="130" t="s">
        <v>168</v>
      </c>
      <c r="B135" s="182" t="s">
        <v>56</v>
      </c>
      <c r="C135" s="32" t="s">
        <v>11</v>
      </c>
      <c r="D135" s="66" t="s">
        <v>127</v>
      </c>
      <c r="E135" s="63" t="s">
        <v>2632</v>
      </c>
      <c r="F135" s="173" t="s">
        <v>161</v>
      </c>
      <c r="G135" s="33" t="s">
        <v>52</v>
      </c>
      <c r="H135" s="33" t="s">
        <v>3052</v>
      </c>
      <c r="I135" s="34" t="s">
        <v>28</v>
      </c>
      <c r="J135" s="44"/>
      <c r="K135" s="35"/>
      <c r="L135" s="44"/>
      <c r="M135" s="35"/>
      <c r="N135" s="165"/>
      <c r="O135" s="145"/>
      <c r="P135" s="44"/>
      <c r="Q135" s="38" t="s">
        <v>4074</v>
      </c>
      <c r="R135" s="38" t="s">
        <v>5312</v>
      </c>
      <c r="S135" s="36" t="s">
        <v>8</v>
      </c>
      <c r="T135" s="83" t="s">
        <v>113</v>
      </c>
      <c r="U135" s="72"/>
      <c r="V135" s="190" t="s">
        <v>5168</v>
      </c>
      <c r="W135" s="87" t="str">
        <f>VLOOKUP(TRIM(X135),X10:Y101,2,FALSE)</f>
        <v>Georg</v>
      </c>
      <c r="X135" s="78" t="str">
        <f t="shared" si="5"/>
        <v>16</v>
      </c>
      <c r="Y135" s="65"/>
    </row>
    <row r="136" spans="1:25" ht="23.25" customHeight="1" x14ac:dyDescent="0.2">
      <c r="A136" s="130" t="s">
        <v>168</v>
      </c>
      <c r="B136" s="182" t="s">
        <v>56</v>
      </c>
      <c r="C136" s="32" t="s">
        <v>11</v>
      </c>
      <c r="D136" s="66" t="s">
        <v>127</v>
      </c>
      <c r="E136" s="63" t="s">
        <v>2633</v>
      </c>
      <c r="F136" s="173" t="s">
        <v>161</v>
      </c>
      <c r="G136" s="33" t="s">
        <v>52</v>
      </c>
      <c r="H136" s="33" t="s">
        <v>3053</v>
      </c>
      <c r="I136" s="34" t="s">
        <v>28</v>
      </c>
      <c r="J136" s="44"/>
      <c r="K136" s="35"/>
      <c r="L136" s="44"/>
      <c r="M136" s="35"/>
      <c r="N136" s="165"/>
      <c r="O136" s="145"/>
      <c r="P136" s="44"/>
      <c r="Q136" s="38" t="s">
        <v>4075</v>
      </c>
      <c r="R136" s="38" t="s">
        <v>5312</v>
      </c>
      <c r="S136" s="36" t="s">
        <v>8</v>
      </c>
      <c r="T136" s="83" t="s">
        <v>113</v>
      </c>
      <c r="U136" s="72"/>
      <c r="V136" s="190" t="s">
        <v>5168</v>
      </c>
      <c r="W136" s="87" t="str">
        <f>VLOOKUP(TRIM(X136),X10:Y101,2,FALSE)</f>
        <v>Georg</v>
      </c>
      <c r="X136" s="78" t="str">
        <f t="shared" si="5"/>
        <v>16</v>
      </c>
      <c r="Y136" s="65"/>
    </row>
    <row r="137" spans="1:25" ht="23.25" customHeight="1" x14ac:dyDescent="0.2">
      <c r="A137" s="130" t="s">
        <v>168</v>
      </c>
      <c r="B137" s="182" t="s">
        <v>56</v>
      </c>
      <c r="C137" s="32" t="s">
        <v>11</v>
      </c>
      <c r="D137" s="66" t="s">
        <v>144</v>
      </c>
      <c r="E137" s="63" t="s">
        <v>2634</v>
      </c>
      <c r="F137" s="173" t="s">
        <v>161</v>
      </c>
      <c r="G137" s="33" t="s">
        <v>52</v>
      </c>
      <c r="H137" s="33" t="s">
        <v>3054</v>
      </c>
      <c r="I137" s="34" t="s">
        <v>28</v>
      </c>
      <c r="J137" s="44"/>
      <c r="K137" s="35"/>
      <c r="L137" s="44"/>
      <c r="M137" s="35"/>
      <c r="N137" s="165"/>
      <c r="O137" s="145"/>
      <c r="P137" s="44"/>
      <c r="Q137" s="38" t="s">
        <v>4076</v>
      </c>
      <c r="R137" s="38" t="s">
        <v>5312</v>
      </c>
      <c r="S137" s="36" t="s">
        <v>8</v>
      </c>
      <c r="T137" s="83" t="s">
        <v>113</v>
      </c>
      <c r="U137" s="72"/>
      <c r="V137" s="190" t="s">
        <v>5168</v>
      </c>
      <c r="W137" s="87" t="str">
        <f>VLOOKUP(TRIM(X137),X10:Y101,2,FALSE)</f>
        <v>Georg</v>
      </c>
      <c r="X137" s="78" t="str">
        <f t="shared" si="5"/>
        <v>17</v>
      </c>
      <c r="Y137" s="65"/>
    </row>
    <row r="138" spans="1:25" ht="23.25" customHeight="1" x14ac:dyDescent="0.2">
      <c r="A138" s="130" t="s">
        <v>168</v>
      </c>
      <c r="B138" s="182" t="s">
        <v>56</v>
      </c>
      <c r="C138" s="32" t="s">
        <v>11</v>
      </c>
      <c r="D138" s="66" t="s">
        <v>144</v>
      </c>
      <c r="E138" s="63" t="s">
        <v>2635</v>
      </c>
      <c r="F138" s="173" t="s">
        <v>161</v>
      </c>
      <c r="G138" s="33" t="s">
        <v>52</v>
      </c>
      <c r="H138" s="33" t="s">
        <v>3055</v>
      </c>
      <c r="I138" s="34" t="s">
        <v>28</v>
      </c>
      <c r="J138" s="44"/>
      <c r="K138" s="35"/>
      <c r="L138" s="44"/>
      <c r="M138" s="35"/>
      <c r="N138" s="165"/>
      <c r="O138" s="145"/>
      <c r="P138" s="44"/>
      <c r="Q138" s="38" t="s">
        <v>4077</v>
      </c>
      <c r="R138" s="38" t="s">
        <v>5312</v>
      </c>
      <c r="S138" s="36" t="s">
        <v>8</v>
      </c>
      <c r="T138" s="83" t="s">
        <v>113</v>
      </c>
      <c r="U138" s="72"/>
      <c r="V138" s="190" t="s">
        <v>5168</v>
      </c>
      <c r="W138" s="87" t="str">
        <f>VLOOKUP(TRIM(X138),X10:Y101,2,FALSE)</f>
        <v>Georg</v>
      </c>
      <c r="X138" s="78" t="str">
        <f t="shared" si="5"/>
        <v>17</v>
      </c>
      <c r="Y138" s="65"/>
    </row>
    <row r="139" spans="1:25" ht="23.25" customHeight="1" x14ac:dyDescent="0.2">
      <c r="A139" s="130" t="s">
        <v>168</v>
      </c>
      <c r="B139" s="182" t="s">
        <v>56</v>
      </c>
      <c r="C139" s="32" t="s">
        <v>11</v>
      </c>
      <c r="D139" s="66" t="s">
        <v>144</v>
      </c>
      <c r="E139" s="63" t="s">
        <v>2636</v>
      </c>
      <c r="F139" s="173" t="s">
        <v>161</v>
      </c>
      <c r="G139" s="33" t="s">
        <v>52</v>
      </c>
      <c r="H139" s="33" t="s">
        <v>3056</v>
      </c>
      <c r="I139" s="34" t="s">
        <v>28</v>
      </c>
      <c r="J139" s="44"/>
      <c r="K139" s="35"/>
      <c r="L139" s="44"/>
      <c r="M139" s="35"/>
      <c r="N139" s="165"/>
      <c r="O139" s="145"/>
      <c r="P139" s="44"/>
      <c r="Q139" s="38" t="s">
        <v>4078</v>
      </c>
      <c r="R139" s="38" t="s">
        <v>5313</v>
      </c>
      <c r="S139" s="36" t="s">
        <v>8</v>
      </c>
      <c r="T139" s="83" t="s">
        <v>113</v>
      </c>
      <c r="U139" s="72"/>
      <c r="V139" s="190" t="s">
        <v>5168</v>
      </c>
      <c r="W139" s="87" t="str">
        <f>VLOOKUP(TRIM(X139),X10:Y101,2,FALSE)</f>
        <v>Georg</v>
      </c>
      <c r="X139" s="78" t="str">
        <f t="shared" si="5"/>
        <v>17</v>
      </c>
      <c r="Y139" s="65"/>
    </row>
    <row r="140" spans="1:25" ht="23.25" customHeight="1" x14ac:dyDescent="0.2">
      <c r="A140" s="130" t="s">
        <v>168</v>
      </c>
      <c r="B140" s="182" t="s">
        <v>56</v>
      </c>
      <c r="C140" s="32" t="s">
        <v>11</v>
      </c>
      <c r="D140" s="66" t="s">
        <v>144</v>
      </c>
      <c r="E140" s="63" t="s">
        <v>2637</v>
      </c>
      <c r="F140" s="173" t="s">
        <v>161</v>
      </c>
      <c r="G140" s="33" t="s">
        <v>52</v>
      </c>
      <c r="H140" s="33" t="s">
        <v>3057</v>
      </c>
      <c r="I140" s="34" t="s">
        <v>28</v>
      </c>
      <c r="J140" s="44"/>
      <c r="K140" s="35"/>
      <c r="L140" s="44"/>
      <c r="M140" s="35"/>
      <c r="N140" s="165"/>
      <c r="O140" s="145"/>
      <c r="P140" s="44"/>
      <c r="Q140" s="38" t="s">
        <v>4079</v>
      </c>
      <c r="R140" s="38" t="s">
        <v>5312</v>
      </c>
      <c r="S140" s="36" t="s">
        <v>8</v>
      </c>
      <c r="T140" s="83" t="s">
        <v>113</v>
      </c>
      <c r="U140" s="72"/>
      <c r="V140" s="190" t="s">
        <v>5168</v>
      </c>
      <c r="W140" s="87" t="str">
        <f>VLOOKUP(TRIM(X140),X10:Y101,2,FALSE)</f>
        <v>Georg</v>
      </c>
      <c r="X140" s="78" t="str">
        <f t="shared" ref="X140:X203" si="7">IF(ISNONTEXT(D140),"" &amp; D140 &amp;"",T(D140))</f>
        <v>17</v>
      </c>
      <c r="Y140" s="65"/>
    </row>
    <row r="141" spans="1:25" ht="23.25" customHeight="1" x14ac:dyDescent="0.2">
      <c r="A141" s="130" t="s">
        <v>168</v>
      </c>
      <c r="B141" s="182" t="s">
        <v>56</v>
      </c>
      <c r="C141" s="32" t="s">
        <v>11</v>
      </c>
      <c r="D141" s="66" t="s">
        <v>144</v>
      </c>
      <c r="E141" s="63" t="s">
        <v>2638</v>
      </c>
      <c r="F141" s="173" t="s">
        <v>161</v>
      </c>
      <c r="G141" s="33" t="s">
        <v>52</v>
      </c>
      <c r="H141" s="33" t="s">
        <v>3058</v>
      </c>
      <c r="I141" s="34" t="s">
        <v>28</v>
      </c>
      <c r="J141" s="44"/>
      <c r="K141" s="35"/>
      <c r="L141" s="44"/>
      <c r="M141" s="35"/>
      <c r="N141" s="165"/>
      <c r="O141" s="145"/>
      <c r="P141" s="44"/>
      <c r="Q141" s="38" t="s">
        <v>4080</v>
      </c>
      <c r="R141" s="38" t="s">
        <v>5312</v>
      </c>
      <c r="S141" s="36" t="s">
        <v>8</v>
      </c>
      <c r="T141" s="83" t="s">
        <v>113</v>
      </c>
      <c r="U141" s="72"/>
      <c r="V141" s="190" t="s">
        <v>5168</v>
      </c>
      <c r="W141" s="87" t="str">
        <f>VLOOKUP(TRIM(X141),X10:Y101,2,FALSE)</f>
        <v>Georg</v>
      </c>
      <c r="X141" s="78" t="str">
        <f t="shared" si="7"/>
        <v>17</v>
      </c>
      <c r="Y141" s="65"/>
    </row>
    <row r="142" spans="1:25" ht="23.25" customHeight="1" x14ac:dyDescent="0.2">
      <c r="A142" s="130" t="s">
        <v>168</v>
      </c>
      <c r="B142" s="182" t="s">
        <v>56</v>
      </c>
      <c r="C142" s="32" t="s">
        <v>11</v>
      </c>
      <c r="D142" s="66" t="s">
        <v>144</v>
      </c>
      <c r="E142" s="63" t="s">
        <v>2639</v>
      </c>
      <c r="F142" s="173" t="s">
        <v>161</v>
      </c>
      <c r="G142" s="33" t="s">
        <v>52</v>
      </c>
      <c r="H142" s="33" t="s">
        <v>3059</v>
      </c>
      <c r="I142" s="34" t="s">
        <v>28</v>
      </c>
      <c r="J142" s="44"/>
      <c r="K142" s="35"/>
      <c r="L142" s="44"/>
      <c r="M142" s="35"/>
      <c r="N142" s="165"/>
      <c r="O142" s="145"/>
      <c r="P142" s="44"/>
      <c r="Q142" s="38" t="s">
        <v>4081</v>
      </c>
      <c r="R142" s="38" t="s">
        <v>5312</v>
      </c>
      <c r="S142" s="36" t="s">
        <v>8</v>
      </c>
      <c r="T142" s="83" t="s">
        <v>113</v>
      </c>
      <c r="U142" s="72"/>
      <c r="V142" s="190" t="s">
        <v>5168</v>
      </c>
      <c r="W142" s="87" t="str">
        <f>VLOOKUP(TRIM(X142),X10:Y101,2,FALSE)</f>
        <v>Georg</v>
      </c>
      <c r="X142" s="78" t="str">
        <f t="shared" si="7"/>
        <v>17</v>
      </c>
      <c r="Y142" s="65"/>
    </row>
    <row r="143" spans="1:25" ht="23.25" customHeight="1" x14ac:dyDescent="0.2">
      <c r="A143" s="130" t="s">
        <v>168</v>
      </c>
      <c r="B143" s="182" t="s">
        <v>56</v>
      </c>
      <c r="C143" s="32" t="s">
        <v>11</v>
      </c>
      <c r="D143" s="66" t="s">
        <v>144</v>
      </c>
      <c r="E143" s="63" t="s">
        <v>2640</v>
      </c>
      <c r="F143" s="173" t="s">
        <v>161</v>
      </c>
      <c r="G143" s="33" t="s">
        <v>52</v>
      </c>
      <c r="H143" s="33" t="s">
        <v>3060</v>
      </c>
      <c r="I143" s="34" t="s">
        <v>28</v>
      </c>
      <c r="J143" s="44"/>
      <c r="K143" s="35"/>
      <c r="L143" s="44"/>
      <c r="M143" s="35"/>
      <c r="N143" s="165"/>
      <c r="O143" s="145"/>
      <c r="P143" s="44"/>
      <c r="Q143" s="38" t="s">
        <v>4082</v>
      </c>
      <c r="R143" s="38" t="s">
        <v>5312</v>
      </c>
      <c r="S143" s="36" t="s">
        <v>8</v>
      </c>
      <c r="T143" s="83" t="s">
        <v>113</v>
      </c>
      <c r="U143" s="72"/>
      <c r="V143" s="190" t="s">
        <v>5168</v>
      </c>
      <c r="W143" s="87" t="str">
        <f>VLOOKUP(TRIM(X143),X10:Y101,2,FALSE)</f>
        <v>Georg</v>
      </c>
      <c r="X143" s="78" t="str">
        <f t="shared" si="7"/>
        <v>17</v>
      </c>
      <c r="Y143" s="65"/>
    </row>
    <row r="144" spans="1:25" ht="23.25" customHeight="1" x14ac:dyDescent="0.2">
      <c r="A144" s="130" t="s">
        <v>168</v>
      </c>
      <c r="B144" s="182" t="s">
        <v>56</v>
      </c>
      <c r="C144" s="32" t="s">
        <v>11</v>
      </c>
      <c r="D144" s="66" t="s">
        <v>144</v>
      </c>
      <c r="E144" s="63" t="s">
        <v>2641</v>
      </c>
      <c r="F144" s="173" t="s">
        <v>161</v>
      </c>
      <c r="G144" s="33" t="s">
        <v>52</v>
      </c>
      <c r="H144" s="33" t="s">
        <v>3061</v>
      </c>
      <c r="I144" s="34" t="s">
        <v>28</v>
      </c>
      <c r="J144" s="44"/>
      <c r="K144" s="35"/>
      <c r="L144" s="44"/>
      <c r="M144" s="35"/>
      <c r="N144" s="165"/>
      <c r="O144" s="145"/>
      <c r="P144" s="44"/>
      <c r="Q144" s="38" t="s">
        <v>4083</v>
      </c>
      <c r="R144" s="38" t="s">
        <v>5312</v>
      </c>
      <c r="S144" s="36" t="s">
        <v>8</v>
      </c>
      <c r="T144" s="83" t="s">
        <v>113</v>
      </c>
      <c r="U144" s="72"/>
      <c r="V144" s="190" t="s">
        <v>5168</v>
      </c>
      <c r="W144" s="87" t="str">
        <f>VLOOKUP(TRIM(X144),X10:Y101,2,FALSE)</f>
        <v>Georg</v>
      </c>
      <c r="X144" s="78" t="str">
        <f t="shared" si="7"/>
        <v>17</v>
      </c>
      <c r="Y144" s="65"/>
    </row>
    <row r="145" spans="1:25" ht="23.25" customHeight="1" x14ac:dyDescent="0.2">
      <c r="A145" s="130" t="s">
        <v>168</v>
      </c>
      <c r="B145" s="182" t="s">
        <v>56</v>
      </c>
      <c r="C145" s="32" t="s">
        <v>11</v>
      </c>
      <c r="D145" s="66" t="s">
        <v>144</v>
      </c>
      <c r="E145" s="63" t="s">
        <v>2642</v>
      </c>
      <c r="F145" s="173" t="s">
        <v>161</v>
      </c>
      <c r="G145" s="33" t="s">
        <v>52</v>
      </c>
      <c r="H145" s="33" t="s">
        <v>3062</v>
      </c>
      <c r="I145" s="34" t="s">
        <v>28</v>
      </c>
      <c r="J145" s="44"/>
      <c r="K145" s="35"/>
      <c r="L145" s="44"/>
      <c r="M145" s="35"/>
      <c r="N145" s="165"/>
      <c r="O145" s="145"/>
      <c r="P145" s="44"/>
      <c r="Q145" s="38" t="s">
        <v>4084</v>
      </c>
      <c r="R145" s="38" t="s">
        <v>5312</v>
      </c>
      <c r="S145" s="36" t="s">
        <v>8</v>
      </c>
      <c r="T145" s="83" t="s">
        <v>113</v>
      </c>
      <c r="U145" s="72"/>
      <c r="V145" s="190" t="s">
        <v>5168</v>
      </c>
      <c r="W145" s="87" t="str">
        <f>VLOOKUP(TRIM(X145),X10:Y101,2,FALSE)</f>
        <v>Georg</v>
      </c>
      <c r="X145" s="78" t="str">
        <f t="shared" si="7"/>
        <v>17</v>
      </c>
      <c r="Y145" s="65"/>
    </row>
    <row r="146" spans="1:25" ht="23.25" customHeight="1" x14ac:dyDescent="0.2">
      <c r="A146" s="130" t="s">
        <v>168</v>
      </c>
      <c r="B146" s="182" t="s">
        <v>56</v>
      </c>
      <c r="C146" s="32" t="s">
        <v>11</v>
      </c>
      <c r="D146" s="66" t="s">
        <v>144</v>
      </c>
      <c r="E146" s="63" t="s">
        <v>2643</v>
      </c>
      <c r="F146" s="173" t="s">
        <v>161</v>
      </c>
      <c r="G146" s="33" t="s">
        <v>52</v>
      </c>
      <c r="H146" s="33" t="s">
        <v>3063</v>
      </c>
      <c r="I146" s="34" t="s">
        <v>28</v>
      </c>
      <c r="J146" s="44"/>
      <c r="K146" s="35"/>
      <c r="L146" s="44"/>
      <c r="M146" s="35"/>
      <c r="N146" s="165"/>
      <c r="O146" s="145"/>
      <c r="P146" s="44"/>
      <c r="Q146" s="38" t="s">
        <v>4085</v>
      </c>
      <c r="R146" s="38" t="s">
        <v>5312</v>
      </c>
      <c r="S146" s="36" t="s">
        <v>8</v>
      </c>
      <c r="T146" s="83" t="s">
        <v>113</v>
      </c>
      <c r="U146" s="72"/>
      <c r="V146" s="190" t="s">
        <v>5168</v>
      </c>
      <c r="W146" s="87" t="str">
        <f>VLOOKUP(TRIM(X146),X10:Y101,2,FALSE)</f>
        <v>Georg</v>
      </c>
      <c r="X146" s="78" t="str">
        <f t="shared" si="7"/>
        <v>17</v>
      </c>
      <c r="Y146" s="65"/>
    </row>
    <row r="147" spans="1:25" ht="23.25" customHeight="1" x14ac:dyDescent="0.2">
      <c r="A147" s="130" t="s">
        <v>168</v>
      </c>
      <c r="B147" s="182" t="s">
        <v>56</v>
      </c>
      <c r="C147" s="32" t="s">
        <v>11</v>
      </c>
      <c r="D147" s="66" t="s">
        <v>304</v>
      </c>
      <c r="E147" s="63" t="s">
        <v>2644</v>
      </c>
      <c r="F147" s="173" t="s">
        <v>161</v>
      </c>
      <c r="G147" s="33" t="s">
        <v>52</v>
      </c>
      <c r="H147" s="33" t="s">
        <v>1846</v>
      </c>
      <c r="I147" s="34" t="s">
        <v>28</v>
      </c>
      <c r="J147" s="44"/>
      <c r="K147" s="35"/>
      <c r="L147" s="44"/>
      <c r="M147" s="35"/>
      <c r="N147" s="165"/>
      <c r="O147" s="145"/>
      <c r="P147" s="44"/>
      <c r="Q147" s="38" t="s">
        <v>4086</v>
      </c>
      <c r="R147" s="38" t="s">
        <v>5312</v>
      </c>
      <c r="S147" s="36" t="s">
        <v>8</v>
      </c>
      <c r="T147" s="83" t="s">
        <v>113</v>
      </c>
      <c r="U147" s="72"/>
      <c r="V147" s="190" t="s">
        <v>5168</v>
      </c>
      <c r="W147" s="87" t="str">
        <f>VLOOKUP(TRIM(X147),X10:Y101,2,FALSE)</f>
        <v>Georg</v>
      </c>
      <c r="X147" s="78" t="str">
        <f t="shared" si="7"/>
        <v>18.2</v>
      </c>
      <c r="Y147" s="65"/>
    </row>
    <row r="148" spans="1:25" ht="23.25" customHeight="1" x14ac:dyDescent="0.2">
      <c r="A148" s="130" t="s">
        <v>168</v>
      </c>
      <c r="B148" s="182" t="s">
        <v>56</v>
      </c>
      <c r="C148" s="32" t="s">
        <v>11</v>
      </c>
      <c r="D148" s="66" t="s">
        <v>304</v>
      </c>
      <c r="E148" s="63" t="s">
        <v>2645</v>
      </c>
      <c r="F148" s="173" t="s">
        <v>161</v>
      </c>
      <c r="G148" s="33" t="s">
        <v>52</v>
      </c>
      <c r="H148" s="33" t="s">
        <v>1846</v>
      </c>
      <c r="I148" s="34" t="s">
        <v>28</v>
      </c>
      <c r="J148" s="44"/>
      <c r="K148" s="35"/>
      <c r="L148" s="44"/>
      <c r="M148" s="35"/>
      <c r="N148" s="165"/>
      <c r="O148" s="145"/>
      <c r="P148" s="44"/>
      <c r="Q148" s="38" t="s">
        <v>4087</v>
      </c>
      <c r="R148" s="38" t="s">
        <v>5314</v>
      </c>
      <c r="S148" s="36" t="s">
        <v>8</v>
      </c>
      <c r="T148" s="83" t="s">
        <v>113</v>
      </c>
      <c r="U148" s="72"/>
      <c r="V148" s="190" t="s">
        <v>5168</v>
      </c>
      <c r="W148" s="87" t="str">
        <f>VLOOKUP(TRIM(X148),X10:Y101,2,FALSE)</f>
        <v>Georg</v>
      </c>
      <c r="X148" s="78" t="str">
        <f t="shared" si="7"/>
        <v>18.2</v>
      </c>
      <c r="Y148" s="65"/>
    </row>
    <row r="149" spans="1:25" ht="23.25" customHeight="1" x14ac:dyDescent="0.2">
      <c r="A149" s="130" t="s">
        <v>168</v>
      </c>
      <c r="B149" s="182" t="s">
        <v>56</v>
      </c>
      <c r="C149" s="32" t="s">
        <v>11</v>
      </c>
      <c r="D149" s="66" t="s">
        <v>304</v>
      </c>
      <c r="E149" s="63" t="s">
        <v>2646</v>
      </c>
      <c r="F149" s="173" t="s">
        <v>161</v>
      </c>
      <c r="G149" s="33" t="s">
        <v>52</v>
      </c>
      <c r="H149" s="33" t="s">
        <v>1847</v>
      </c>
      <c r="I149" s="34" t="s">
        <v>28</v>
      </c>
      <c r="J149" s="44"/>
      <c r="K149" s="35"/>
      <c r="L149" s="44"/>
      <c r="M149" s="35"/>
      <c r="N149" s="165"/>
      <c r="O149" s="145"/>
      <c r="P149" s="44"/>
      <c r="Q149" s="38" t="s">
        <v>4088</v>
      </c>
      <c r="R149" s="38" t="s">
        <v>5312</v>
      </c>
      <c r="S149" s="36" t="s">
        <v>8</v>
      </c>
      <c r="T149" s="83" t="s">
        <v>113</v>
      </c>
      <c r="U149" s="72"/>
      <c r="V149" s="190" t="s">
        <v>5168</v>
      </c>
      <c r="W149" s="87" t="str">
        <f>VLOOKUP(TRIM(X149),X10:Y101,2,FALSE)</f>
        <v>Georg</v>
      </c>
      <c r="X149" s="78" t="str">
        <f t="shared" si="7"/>
        <v>18.2</v>
      </c>
      <c r="Y149" s="65"/>
    </row>
    <row r="150" spans="1:25" ht="23.25" customHeight="1" x14ac:dyDescent="0.2">
      <c r="A150" s="130" t="s">
        <v>168</v>
      </c>
      <c r="B150" s="182" t="s">
        <v>56</v>
      </c>
      <c r="C150" s="32" t="s">
        <v>11</v>
      </c>
      <c r="D150" s="66" t="s">
        <v>304</v>
      </c>
      <c r="E150" s="63" t="s">
        <v>2647</v>
      </c>
      <c r="F150" s="173" t="s">
        <v>161</v>
      </c>
      <c r="G150" s="33" t="s">
        <v>52</v>
      </c>
      <c r="H150" s="33" t="s">
        <v>1847</v>
      </c>
      <c r="I150" s="34" t="s">
        <v>28</v>
      </c>
      <c r="J150" s="44"/>
      <c r="K150" s="35"/>
      <c r="L150" s="44"/>
      <c r="M150" s="35"/>
      <c r="N150" s="165"/>
      <c r="O150" s="145"/>
      <c r="P150" s="44"/>
      <c r="Q150" s="38" t="s">
        <v>4089</v>
      </c>
      <c r="R150" s="38" t="s">
        <v>5312</v>
      </c>
      <c r="S150" s="36" t="s">
        <v>8</v>
      </c>
      <c r="T150" s="83" t="s">
        <v>113</v>
      </c>
      <c r="U150" s="72"/>
      <c r="V150" s="190" t="s">
        <v>5168</v>
      </c>
      <c r="W150" s="87" t="str">
        <f>VLOOKUP(TRIM(X150),X10:Y101,2,FALSE)</f>
        <v>Georg</v>
      </c>
      <c r="X150" s="78" t="str">
        <f t="shared" si="7"/>
        <v>18.2</v>
      </c>
      <c r="Y150" s="65"/>
    </row>
    <row r="151" spans="1:25" ht="23.25" customHeight="1" x14ac:dyDescent="0.2">
      <c r="A151" s="130" t="s">
        <v>168</v>
      </c>
      <c r="B151" s="182" t="s">
        <v>56</v>
      </c>
      <c r="C151" s="32" t="s">
        <v>11</v>
      </c>
      <c r="D151" s="66" t="s">
        <v>304</v>
      </c>
      <c r="E151" s="63" t="s">
        <v>2648</v>
      </c>
      <c r="F151" s="173" t="s">
        <v>161</v>
      </c>
      <c r="G151" s="33" t="s">
        <v>52</v>
      </c>
      <c r="H151" s="33" t="s">
        <v>3064</v>
      </c>
      <c r="I151" s="34" t="s">
        <v>28</v>
      </c>
      <c r="J151" s="44"/>
      <c r="K151" s="35"/>
      <c r="L151" s="44"/>
      <c r="M151" s="35"/>
      <c r="N151" s="165"/>
      <c r="O151" s="145"/>
      <c r="P151" s="44"/>
      <c r="Q151" s="38" t="s">
        <v>4090</v>
      </c>
      <c r="R151" s="38" t="s">
        <v>5397</v>
      </c>
      <c r="S151" s="36" t="s">
        <v>193</v>
      </c>
      <c r="T151" s="83" t="s">
        <v>113</v>
      </c>
      <c r="U151" s="72"/>
      <c r="V151" s="190"/>
      <c r="W151" s="87" t="str">
        <f>VLOOKUP(TRIM(X151),X10:Y101,2,FALSE)</f>
        <v>Georg</v>
      </c>
      <c r="X151" s="78" t="str">
        <f t="shared" si="7"/>
        <v>18.2</v>
      </c>
      <c r="Y151" s="65"/>
    </row>
    <row r="152" spans="1:25" ht="23.25" customHeight="1" x14ac:dyDescent="0.2">
      <c r="A152" s="130" t="s">
        <v>168</v>
      </c>
      <c r="B152" s="182" t="s">
        <v>56</v>
      </c>
      <c r="C152" s="32" t="s">
        <v>11</v>
      </c>
      <c r="D152" s="66" t="s">
        <v>304</v>
      </c>
      <c r="E152" s="63" t="s">
        <v>2649</v>
      </c>
      <c r="F152" s="173" t="s">
        <v>161</v>
      </c>
      <c r="G152" s="33" t="s">
        <v>52</v>
      </c>
      <c r="H152" s="33" t="s">
        <v>1848</v>
      </c>
      <c r="I152" s="34" t="s">
        <v>28</v>
      </c>
      <c r="J152" s="44"/>
      <c r="K152" s="35"/>
      <c r="L152" s="44"/>
      <c r="M152" s="35"/>
      <c r="N152" s="165"/>
      <c r="O152" s="145"/>
      <c r="P152" s="44"/>
      <c r="Q152" s="38" t="s">
        <v>4091</v>
      </c>
      <c r="R152" s="38" t="s">
        <v>5312</v>
      </c>
      <c r="S152" s="36" t="s">
        <v>8</v>
      </c>
      <c r="T152" s="83" t="s">
        <v>113</v>
      </c>
      <c r="U152" s="72"/>
      <c r="V152" s="190" t="s">
        <v>5168</v>
      </c>
      <c r="W152" s="87" t="str">
        <f>VLOOKUP(TRIM(X152),X10:Y101,2,FALSE)</f>
        <v>Georg</v>
      </c>
      <c r="X152" s="78" t="str">
        <f t="shared" si="7"/>
        <v>18.2</v>
      </c>
      <c r="Y152" s="65"/>
    </row>
    <row r="153" spans="1:25" ht="23.25" customHeight="1" x14ac:dyDescent="0.2">
      <c r="A153" s="130" t="s">
        <v>168</v>
      </c>
      <c r="B153" s="182" t="s">
        <v>56</v>
      </c>
      <c r="C153" s="32" t="s">
        <v>11</v>
      </c>
      <c r="D153" s="66" t="s">
        <v>304</v>
      </c>
      <c r="E153" s="63" t="s">
        <v>2650</v>
      </c>
      <c r="F153" s="173" t="s">
        <v>161</v>
      </c>
      <c r="G153" s="33" t="s">
        <v>52</v>
      </c>
      <c r="H153" s="33" t="s">
        <v>3065</v>
      </c>
      <c r="I153" s="34" t="s">
        <v>28</v>
      </c>
      <c r="J153" s="44"/>
      <c r="K153" s="35"/>
      <c r="L153" s="44"/>
      <c r="M153" s="35"/>
      <c r="N153" s="165"/>
      <c r="O153" s="145"/>
      <c r="P153" s="44"/>
      <c r="Q153" s="38" t="s">
        <v>4092</v>
      </c>
      <c r="R153" s="38" t="s">
        <v>5312</v>
      </c>
      <c r="S153" s="36" t="s">
        <v>8</v>
      </c>
      <c r="T153" s="83" t="s">
        <v>113</v>
      </c>
      <c r="U153" s="72"/>
      <c r="V153" s="190" t="s">
        <v>5168</v>
      </c>
      <c r="W153" s="87" t="str">
        <f>VLOOKUP(TRIM(X153),X10:Y101,2,FALSE)</f>
        <v>Georg</v>
      </c>
      <c r="X153" s="78" t="str">
        <f t="shared" si="7"/>
        <v>18.2</v>
      </c>
      <c r="Y153" s="65"/>
    </row>
    <row r="154" spans="1:25" ht="23.25" customHeight="1" x14ac:dyDescent="0.2">
      <c r="A154" s="130" t="s">
        <v>168</v>
      </c>
      <c r="B154" s="182" t="s">
        <v>56</v>
      </c>
      <c r="C154" s="32" t="s">
        <v>11</v>
      </c>
      <c r="D154" s="66" t="s">
        <v>304</v>
      </c>
      <c r="E154" s="63" t="s">
        <v>2651</v>
      </c>
      <c r="F154" s="173" t="s">
        <v>161</v>
      </c>
      <c r="G154" s="33" t="s">
        <v>52</v>
      </c>
      <c r="H154" s="33" t="s">
        <v>1857</v>
      </c>
      <c r="I154" s="34" t="s">
        <v>28</v>
      </c>
      <c r="J154" s="44"/>
      <c r="K154" s="35"/>
      <c r="L154" s="44"/>
      <c r="M154" s="35"/>
      <c r="N154" s="165"/>
      <c r="O154" s="145"/>
      <c r="P154" s="44"/>
      <c r="Q154" s="38" t="s">
        <v>4093</v>
      </c>
      <c r="R154" s="38" t="s">
        <v>5312</v>
      </c>
      <c r="S154" s="36" t="s">
        <v>8</v>
      </c>
      <c r="T154" s="83" t="s">
        <v>113</v>
      </c>
      <c r="U154" s="72"/>
      <c r="V154" s="190" t="s">
        <v>5168</v>
      </c>
      <c r="W154" s="87" t="str">
        <f>VLOOKUP(TRIM(X154),X10:Y101,2,FALSE)</f>
        <v>Georg</v>
      </c>
      <c r="X154" s="78" t="str">
        <f t="shared" si="7"/>
        <v>18.2</v>
      </c>
      <c r="Y154" s="65"/>
    </row>
    <row r="155" spans="1:25" ht="23.25" customHeight="1" x14ac:dyDescent="0.2">
      <c r="A155" s="130" t="s">
        <v>168</v>
      </c>
      <c r="B155" s="182" t="s">
        <v>56</v>
      </c>
      <c r="C155" s="32" t="s">
        <v>11</v>
      </c>
      <c r="D155" s="66" t="s">
        <v>304</v>
      </c>
      <c r="E155" s="63" t="s">
        <v>2652</v>
      </c>
      <c r="F155" s="173" t="s">
        <v>161</v>
      </c>
      <c r="G155" s="33" t="s">
        <v>52</v>
      </c>
      <c r="H155" s="33" t="s">
        <v>1849</v>
      </c>
      <c r="I155" s="34" t="s">
        <v>28</v>
      </c>
      <c r="J155" s="44"/>
      <c r="K155" s="35"/>
      <c r="L155" s="44"/>
      <c r="M155" s="35"/>
      <c r="N155" s="165"/>
      <c r="O155" s="145"/>
      <c r="P155" s="44"/>
      <c r="Q155" s="38" t="s">
        <v>4094</v>
      </c>
      <c r="R155" s="38" t="s">
        <v>5312</v>
      </c>
      <c r="S155" s="36" t="s">
        <v>8</v>
      </c>
      <c r="T155" s="83" t="s">
        <v>113</v>
      </c>
      <c r="U155" s="72"/>
      <c r="V155" s="190" t="s">
        <v>5168</v>
      </c>
      <c r="W155" s="87" t="str">
        <f>VLOOKUP(TRIM(X155),X10:Y101,2,FALSE)</f>
        <v>Georg</v>
      </c>
      <c r="X155" s="78" t="str">
        <f t="shared" si="7"/>
        <v>18.2</v>
      </c>
      <c r="Y155" s="65"/>
    </row>
    <row r="156" spans="1:25" ht="23.25" customHeight="1" x14ac:dyDescent="0.2">
      <c r="A156" s="130" t="s">
        <v>168</v>
      </c>
      <c r="B156" s="182" t="s">
        <v>56</v>
      </c>
      <c r="C156" s="32" t="s">
        <v>11</v>
      </c>
      <c r="D156" s="66" t="s">
        <v>304</v>
      </c>
      <c r="E156" s="63" t="s">
        <v>2653</v>
      </c>
      <c r="F156" s="173" t="s">
        <v>161</v>
      </c>
      <c r="G156" s="33" t="s">
        <v>52</v>
      </c>
      <c r="H156" s="33" t="s">
        <v>3066</v>
      </c>
      <c r="I156" s="34" t="s">
        <v>28</v>
      </c>
      <c r="J156" s="44"/>
      <c r="K156" s="35"/>
      <c r="L156" s="44"/>
      <c r="M156" s="35"/>
      <c r="N156" s="165"/>
      <c r="O156" s="145"/>
      <c r="P156" s="44"/>
      <c r="Q156" s="38" t="s">
        <v>4095</v>
      </c>
      <c r="R156" s="38" t="s">
        <v>5312</v>
      </c>
      <c r="S156" s="36" t="s">
        <v>8</v>
      </c>
      <c r="T156" s="83" t="s">
        <v>113</v>
      </c>
      <c r="U156" s="72"/>
      <c r="V156" s="190" t="s">
        <v>5168</v>
      </c>
      <c r="W156" s="87" t="str">
        <f>VLOOKUP(TRIM(X156),X10:Y101,2,FALSE)</f>
        <v>Georg</v>
      </c>
      <c r="X156" s="78" t="str">
        <f t="shared" si="7"/>
        <v>18.2</v>
      </c>
      <c r="Y156" s="65"/>
    </row>
    <row r="157" spans="1:25" ht="23.25" customHeight="1" x14ac:dyDescent="0.2">
      <c r="A157" s="130" t="s">
        <v>168</v>
      </c>
      <c r="B157" s="182" t="s">
        <v>56</v>
      </c>
      <c r="C157" s="32" t="s">
        <v>11</v>
      </c>
      <c r="D157" s="66" t="s">
        <v>304</v>
      </c>
      <c r="E157" s="63" t="s">
        <v>2654</v>
      </c>
      <c r="F157" s="173" t="s">
        <v>161</v>
      </c>
      <c r="G157" s="33" t="s">
        <v>52</v>
      </c>
      <c r="H157" s="33" t="s">
        <v>1850</v>
      </c>
      <c r="I157" s="34" t="s">
        <v>28</v>
      </c>
      <c r="J157" s="44"/>
      <c r="K157" s="35"/>
      <c r="L157" s="44"/>
      <c r="M157" s="35"/>
      <c r="N157" s="165"/>
      <c r="O157" s="145"/>
      <c r="P157" s="44"/>
      <c r="Q157" s="38" t="s">
        <v>4096</v>
      </c>
      <c r="R157" s="38" t="s">
        <v>5312</v>
      </c>
      <c r="S157" s="36" t="s">
        <v>8</v>
      </c>
      <c r="T157" s="83" t="s">
        <v>113</v>
      </c>
      <c r="U157" s="72"/>
      <c r="V157" s="190" t="s">
        <v>5168</v>
      </c>
      <c r="W157" s="87" t="str">
        <f>VLOOKUP(TRIM(X157),X10:Y101,2,FALSE)</f>
        <v>Georg</v>
      </c>
      <c r="X157" s="78" t="str">
        <f t="shared" si="7"/>
        <v>18.2</v>
      </c>
      <c r="Y157" s="65"/>
    </row>
    <row r="158" spans="1:25" ht="23.25" customHeight="1" x14ac:dyDescent="0.2">
      <c r="A158" s="130" t="s">
        <v>168</v>
      </c>
      <c r="B158" s="182" t="s">
        <v>56</v>
      </c>
      <c r="C158" s="32" t="s">
        <v>11</v>
      </c>
      <c r="D158" s="66" t="s">
        <v>304</v>
      </c>
      <c r="E158" s="63" t="s">
        <v>2655</v>
      </c>
      <c r="F158" s="173" t="s">
        <v>161</v>
      </c>
      <c r="G158" s="33" t="s">
        <v>52</v>
      </c>
      <c r="H158" s="33" t="s">
        <v>3067</v>
      </c>
      <c r="I158" s="34" t="s">
        <v>28</v>
      </c>
      <c r="J158" s="44"/>
      <c r="K158" s="35"/>
      <c r="L158" s="44"/>
      <c r="M158" s="35"/>
      <c r="N158" s="165"/>
      <c r="O158" s="145"/>
      <c r="P158" s="44"/>
      <c r="Q158" s="38" t="s">
        <v>4097</v>
      </c>
      <c r="R158" s="38" t="s">
        <v>5312</v>
      </c>
      <c r="S158" s="36" t="s">
        <v>8</v>
      </c>
      <c r="T158" s="83" t="s">
        <v>113</v>
      </c>
      <c r="U158" s="72"/>
      <c r="V158" s="190" t="s">
        <v>5168</v>
      </c>
      <c r="W158" s="87" t="str">
        <f>VLOOKUP(TRIM(X158),X10:Y101,2,FALSE)</f>
        <v>Georg</v>
      </c>
      <c r="X158" s="78" t="str">
        <f t="shared" si="7"/>
        <v>18.2</v>
      </c>
      <c r="Y158" s="65"/>
    </row>
    <row r="159" spans="1:25" ht="23.25" customHeight="1" x14ac:dyDescent="0.2">
      <c r="A159" s="130" t="s">
        <v>168</v>
      </c>
      <c r="B159" s="182" t="s">
        <v>56</v>
      </c>
      <c r="C159" s="32" t="s">
        <v>11</v>
      </c>
      <c r="D159" s="66" t="s">
        <v>304</v>
      </c>
      <c r="E159" s="63" t="s">
        <v>2656</v>
      </c>
      <c r="F159" s="173" t="s">
        <v>161</v>
      </c>
      <c r="G159" s="33" t="s">
        <v>52</v>
      </c>
      <c r="H159" s="33" t="s">
        <v>3068</v>
      </c>
      <c r="I159" s="34" t="s">
        <v>28</v>
      </c>
      <c r="J159" s="44"/>
      <c r="K159" s="35"/>
      <c r="L159" s="44"/>
      <c r="M159" s="35"/>
      <c r="N159" s="165"/>
      <c r="O159" s="145"/>
      <c r="P159" s="44"/>
      <c r="Q159" s="38" t="s">
        <v>4098</v>
      </c>
      <c r="R159" s="38" t="s">
        <v>5312</v>
      </c>
      <c r="S159" s="36" t="s">
        <v>8</v>
      </c>
      <c r="T159" s="83" t="s">
        <v>113</v>
      </c>
      <c r="U159" s="72"/>
      <c r="V159" s="190" t="s">
        <v>5168</v>
      </c>
      <c r="W159" s="87" t="str">
        <f>VLOOKUP(TRIM(X159),X10:Y101,2,FALSE)</f>
        <v>Georg</v>
      </c>
      <c r="X159" s="78" t="str">
        <f t="shared" si="7"/>
        <v>18.2</v>
      </c>
      <c r="Y159" s="65"/>
    </row>
    <row r="160" spans="1:25" ht="23.25" customHeight="1" x14ac:dyDescent="0.2">
      <c r="A160" s="130" t="s">
        <v>168</v>
      </c>
      <c r="B160" s="182" t="s">
        <v>56</v>
      </c>
      <c r="C160" s="32" t="s">
        <v>11</v>
      </c>
      <c r="D160" s="66" t="s">
        <v>304</v>
      </c>
      <c r="E160" s="63" t="s">
        <v>2657</v>
      </c>
      <c r="F160" s="173" t="s">
        <v>161</v>
      </c>
      <c r="G160" s="33" t="s">
        <v>52</v>
      </c>
      <c r="H160" s="33" t="s">
        <v>1851</v>
      </c>
      <c r="I160" s="34" t="s">
        <v>28</v>
      </c>
      <c r="J160" s="44"/>
      <c r="K160" s="35"/>
      <c r="L160" s="44"/>
      <c r="M160" s="35"/>
      <c r="N160" s="165"/>
      <c r="O160" s="145"/>
      <c r="P160" s="44"/>
      <c r="Q160" s="38" t="s">
        <v>4099</v>
      </c>
      <c r="R160" s="38" t="s">
        <v>5312</v>
      </c>
      <c r="S160" s="36" t="s">
        <v>8</v>
      </c>
      <c r="T160" s="83" t="s">
        <v>113</v>
      </c>
      <c r="U160" s="72"/>
      <c r="V160" s="190" t="s">
        <v>5168</v>
      </c>
      <c r="W160" s="87" t="str">
        <f>VLOOKUP(TRIM(X160),X10:Y101,2,FALSE)</f>
        <v>Georg</v>
      </c>
      <c r="X160" s="78" t="str">
        <f t="shared" si="7"/>
        <v>18.2</v>
      </c>
      <c r="Y160" s="65"/>
    </row>
    <row r="161" spans="1:25" ht="23.25" customHeight="1" x14ac:dyDescent="0.2">
      <c r="A161" s="130" t="s">
        <v>168</v>
      </c>
      <c r="B161" s="182" t="s">
        <v>56</v>
      </c>
      <c r="C161" s="32" t="s">
        <v>11</v>
      </c>
      <c r="D161" s="66" t="s">
        <v>304</v>
      </c>
      <c r="E161" s="63" t="s">
        <v>2658</v>
      </c>
      <c r="F161" s="173" t="s">
        <v>161</v>
      </c>
      <c r="G161" s="33" t="s">
        <v>52</v>
      </c>
      <c r="H161" s="33" t="s">
        <v>1851</v>
      </c>
      <c r="I161" s="34" t="s">
        <v>28</v>
      </c>
      <c r="J161" s="44"/>
      <c r="K161" s="35"/>
      <c r="L161" s="44"/>
      <c r="M161" s="35"/>
      <c r="N161" s="165"/>
      <c r="O161" s="145"/>
      <c r="P161" s="44"/>
      <c r="Q161" s="38" t="s">
        <v>4100</v>
      </c>
      <c r="R161" s="38" t="s">
        <v>5312</v>
      </c>
      <c r="S161" s="36" t="s">
        <v>8</v>
      </c>
      <c r="T161" s="83" t="s">
        <v>113</v>
      </c>
      <c r="U161" s="72"/>
      <c r="V161" s="190" t="s">
        <v>5168</v>
      </c>
      <c r="W161" s="87" t="str">
        <f>VLOOKUP(TRIM(X161),X10:Y101,2,FALSE)</f>
        <v>Georg</v>
      </c>
      <c r="X161" s="78" t="str">
        <f t="shared" si="7"/>
        <v>18.2</v>
      </c>
      <c r="Y161" s="65"/>
    </row>
    <row r="162" spans="1:25" ht="23.25" customHeight="1" x14ac:dyDescent="0.2">
      <c r="A162" s="130" t="s">
        <v>168</v>
      </c>
      <c r="B162" s="182" t="s">
        <v>56</v>
      </c>
      <c r="C162" s="32" t="s">
        <v>11</v>
      </c>
      <c r="D162" s="66" t="s">
        <v>304</v>
      </c>
      <c r="E162" s="63" t="s">
        <v>2659</v>
      </c>
      <c r="F162" s="173" t="s">
        <v>161</v>
      </c>
      <c r="G162" s="33" t="s">
        <v>52</v>
      </c>
      <c r="H162" s="33" t="s">
        <v>3069</v>
      </c>
      <c r="I162" s="34" t="s">
        <v>28</v>
      </c>
      <c r="J162" s="44"/>
      <c r="K162" s="35"/>
      <c r="L162" s="44"/>
      <c r="M162" s="35"/>
      <c r="N162" s="165"/>
      <c r="O162" s="145"/>
      <c r="P162" s="44"/>
      <c r="Q162" s="38" t="s">
        <v>4101</v>
      </c>
      <c r="R162" s="38" t="s">
        <v>5312</v>
      </c>
      <c r="S162" s="36" t="s">
        <v>8</v>
      </c>
      <c r="T162" s="83" t="s">
        <v>113</v>
      </c>
      <c r="U162" s="72"/>
      <c r="V162" s="190" t="s">
        <v>5168</v>
      </c>
      <c r="W162" s="87" t="str">
        <f>VLOOKUP(TRIM(X162),X10:Y101,2,FALSE)</f>
        <v>Georg</v>
      </c>
      <c r="X162" s="78" t="str">
        <f t="shared" si="7"/>
        <v>18.2</v>
      </c>
      <c r="Y162" s="65"/>
    </row>
    <row r="163" spans="1:25" ht="23.25" customHeight="1" x14ac:dyDescent="0.2">
      <c r="A163" s="130" t="s">
        <v>168</v>
      </c>
      <c r="B163" s="182" t="s">
        <v>56</v>
      </c>
      <c r="C163" s="32" t="s">
        <v>11</v>
      </c>
      <c r="D163" s="66" t="s">
        <v>304</v>
      </c>
      <c r="E163" s="63" t="s">
        <v>2660</v>
      </c>
      <c r="F163" s="173" t="s">
        <v>161</v>
      </c>
      <c r="G163" s="33" t="s">
        <v>52</v>
      </c>
      <c r="H163" s="33" t="s">
        <v>3069</v>
      </c>
      <c r="I163" s="34" t="s">
        <v>28</v>
      </c>
      <c r="J163" s="44"/>
      <c r="K163" s="35"/>
      <c r="L163" s="44"/>
      <c r="M163" s="35"/>
      <c r="N163" s="165"/>
      <c r="O163" s="145"/>
      <c r="P163" s="44"/>
      <c r="Q163" s="38" t="s">
        <v>4102</v>
      </c>
      <c r="R163" s="38" t="s">
        <v>5312</v>
      </c>
      <c r="S163" s="36" t="s">
        <v>8</v>
      </c>
      <c r="T163" s="83" t="s">
        <v>113</v>
      </c>
      <c r="U163" s="72"/>
      <c r="V163" s="190" t="s">
        <v>5168</v>
      </c>
      <c r="W163" s="87" t="str">
        <f>VLOOKUP(TRIM(X163),X10:Y101,2,FALSE)</f>
        <v>Georg</v>
      </c>
      <c r="X163" s="78" t="str">
        <f t="shared" si="7"/>
        <v>18.2</v>
      </c>
      <c r="Y163" s="65"/>
    </row>
    <row r="164" spans="1:25" ht="23.25" customHeight="1" x14ac:dyDescent="0.2">
      <c r="A164" s="130" t="s">
        <v>168</v>
      </c>
      <c r="B164" s="182" t="s">
        <v>56</v>
      </c>
      <c r="C164" s="32" t="s">
        <v>11</v>
      </c>
      <c r="D164" s="66" t="s">
        <v>304</v>
      </c>
      <c r="E164" s="63" t="s">
        <v>2661</v>
      </c>
      <c r="F164" s="173" t="s">
        <v>161</v>
      </c>
      <c r="G164" s="33" t="s">
        <v>52</v>
      </c>
      <c r="H164" s="33" t="s">
        <v>3069</v>
      </c>
      <c r="I164" s="34" t="s">
        <v>28</v>
      </c>
      <c r="J164" s="44"/>
      <c r="K164" s="35"/>
      <c r="L164" s="44"/>
      <c r="M164" s="35"/>
      <c r="N164" s="165"/>
      <c r="O164" s="145"/>
      <c r="P164" s="44"/>
      <c r="Q164" s="38" t="s">
        <v>4103</v>
      </c>
      <c r="R164" s="38" t="s">
        <v>5312</v>
      </c>
      <c r="S164" s="36" t="s">
        <v>8</v>
      </c>
      <c r="T164" s="83" t="s">
        <v>113</v>
      </c>
      <c r="U164" s="72"/>
      <c r="V164" s="190" t="s">
        <v>5168</v>
      </c>
      <c r="W164" s="87" t="str">
        <f>VLOOKUP(TRIM(X164),X10:Y101,2,FALSE)</f>
        <v>Georg</v>
      </c>
      <c r="X164" s="78" t="str">
        <f t="shared" si="7"/>
        <v>18.2</v>
      </c>
      <c r="Y164" s="65"/>
    </row>
    <row r="165" spans="1:25" ht="23.25" customHeight="1" x14ac:dyDescent="0.2">
      <c r="A165" s="130" t="s">
        <v>168</v>
      </c>
      <c r="B165" s="182" t="s">
        <v>56</v>
      </c>
      <c r="C165" s="32" t="s">
        <v>11</v>
      </c>
      <c r="D165" s="66" t="s">
        <v>304</v>
      </c>
      <c r="E165" s="63" t="s">
        <v>2662</v>
      </c>
      <c r="F165" s="173" t="s">
        <v>161</v>
      </c>
      <c r="G165" s="33" t="s">
        <v>52</v>
      </c>
      <c r="H165" s="33" t="s">
        <v>1852</v>
      </c>
      <c r="I165" s="34" t="s">
        <v>28</v>
      </c>
      <c r="J165" s="44"/>
      <c r="K165" s="35"/>
      <c r="L165" s="44"/>
      <c r="M165" s="35"/>
      <c r="N165" s="165"/>
      <c r="O165" s="145"/>
      <c r="P165" s="44"/>
      <c r="Q165" s="38" t="s">
        <v>4104</v>
      </c>
      <c r="R165" s="38" t="s">
        <v>5312</v>
      </c>
      <c r="S165" s="36" t="s">
        <v>8</v>
      </c>
      <c r="T165" s="83" t="s">
        <v>113</v>
      </c>
      <c r="U165" s="72"/>
      <c r="V165" s="190" t="s">
        <v>5168</v>
      </c>
      <c r="W165" s="87" t="str">
        <f>VLOOKUP(TRIM(X165),X10:Y101,2,FALSE)</f>
        <v>Georg</v>
      </c>
      <c r="X165" s="78" t="str">
        <f t="shared" si="7"/>
        <v>18.2</v>
      </c>
      <c r="Y165" s="65"/>
    </row>
    <row r="166" spans="1:25" ht="23.25" customHeight="1" x14ac:dyDescent="0.2">
      <c r="A166" s="130" t="s">
        <v>168</v>
      </c>
      <c r="B166" s="182" t="s">
        <v>56</v>
      </c>
      <c r="C166" s="32" t="s">
        <v>11</v>
      </c>
      <c r="D166" s="66" t="s">
        <v>304</v>
      </c>
      <c r="E166" s="63" t="s">
        <v>2663</v>
      </c>
      <c r="F166" s="173" t="s">
        <v>161</v>
      </c>
      <c r="G166" s="33" t="s">
        <v>52</v>
      </c>
      <c r="H166" s="33" t="s">
        <v>3070</v>
      </c>
      <c r="I166" s="34" t="s">
        <v>28</v>
      </c>
      <c r="J166" s="44"/>
      <c r="K166" s="35"/>
      <c r="L166" s="44"/>
      <c r="M166" s="35"/>
      <c r="N166" s="165"/>
      <c r="O166" s="145"/>
      <c r="P166" s="44"/>
      <c r="Q166" s="38" t="s">
        <v>4105</v>
      </c>
      <c r="R166" s="38" t="s">
        <v>5232</v>
      </c>
      <c r="S166" s="36" t="s">
        <v>193</v>
      </c>
      <c r="T166" s="83" t="s">
        <v>113</v>
      </c>
      <c r="U166" s="72"/>
      <c r="V166" s="190"/>
      <c r="W166" s="87" t="str">
        <f>VLOOKUP(TRIM(X166),X10:Y101,2,FALSE)</f>
        <v>Georg</v>
      </c>
      <c r="X166" s="78" t="str">
        <f t="shared" si="7"/>
        <v>18.2</v>
      </c>
      <c r="Y166" s="65"/>
    </row>
    <row r="167" spans="1:25" ht="23.25" customHeight="1" x14ac:dyDescent="0.2">
      <c r="A167" s="130" t="s">
        <v>168</v>
      </c>
      <c r="B167" s="182" t="s">
        <v>56</v>
      </c>
      <c r="C167" s="32" t="s">
        <v>11</v>
      </c>
      <c r="D167" s="66" t="s">
        <v>304</v>
      </c>
      <c r="E167" s="63" t="s">
        <v>2664</v>
      </c>
      <c r="F167" s="173" t="s">
        <v>161</v>
      </c>
      <c r="G167" s="33" t="s">
        <v>52</v>
      </c>
      <c r="H167" s="33" t="s">
        <v>3071</v>
      </c>
      <c r="I167" s="34" t="s">
        <v>28</v>
      </c>
      <c r="J167" s="44"/>
      <c r="K167" s="35"/>
      <c r="L167" s="44"/>
      <c r="M167" s="35"/>
      <c r="N167" s="165"/>
      <c r="O167" s="145"/>
      <c r="P167" s="44"/>
      <c r="Q167" s="38" t="s">
        <v>4106</v>
      </c>
      <c r="R167" s="38" t="s">
        <v>5312</v>
      </c>
      <c r="S167" s="36" t="s">
        <v>8</v>
      </c>
      <c r="T167" s="83" t="s">
        <v>113</v>
      </c>
      <c r="U167" s="72"/>
      <c r="V167" s="190" t="s">
        <v>5168</v>
      </c>
      <c r="W167" s="87" t="str">
        <f>VLOOKUP(TRIM(X167),X10:Y101,2,FALSE)</f>
        <v>Georg</v>
      </c>
      <c r="X167" s="78" t="str">
        <f t="shared" si="7"/>
        <v>18.2</v>
      </c>
      <c r="Y167" s="65"/>
    </row>
    <row r="168" spans="1:25" ht="23.25" customHeight="1" x14ac:dyDescent="0.2">
      <c r="A168" s="130" t="s">
        <v>168</v>
      </c>
      <c r="B168" s="182" t="s">
        <v>56</v>
      </c>
      <c r="C168" s="32" t="s">
        <v>11</v>
      </c>
      <c r="D168" s="66" t="s">
        <v>147</v>
      </c>
      <c r="E168" s="63" t="s">
        <v>2665</v>
      </c>
      <c r="F168" s="173" t="s">
        <v>161</v>
      </c>
      <c r="G168" s="33" t="s">
        <v>52</v>
      </c>
      <c r="H168" s="33" t="s">
        <v>3072</v>
      </c>
      <c r="I168" s="34" t="s">
        <v>28</v>
      </c>
      <c r="J168" s="44"/>
      <c r="K168" s="35"/>
      <c r="L168" s="44"/>
      <c r="M168" s="35"/>
      <c r="N168" s="165"/>
      <c r="O168" s="145"/>
      <c r="P168" s="44"/>
      <c r="Q168" s="38" t="s">
        <v>4107</v>
      </c>
      <c r="R168" s="38" t="s">
        <v>5312</v>
      </c>
      <c r="S168" s="36" t="s">
        <v>8</v>
      </c>
      <c r="T168" s="83" t="s">
        <v>113</v>
      </c>
      <c r="U168" s="72"/>
      <c r="V168" s="190" t="s">
        <v>5168</v>
      </c>
      <c r="W168" s="87" t="str">
        <f>VLOOKUP(TRIM(X168),X10:Y101,2,FALSE)</f>
        <v>Georg</v>
      </c>
      <c r="X168" s="78" t="str">
        <f t="shared" si="7"/>
        <v>20</v>
      </c>
      <c r="Y168" s="65"/>
    </row>
    <row r="169" spans="1:25" ht="23.25" customHeight="1" x14ac:dyDescent="0.2">
      <c r="A169" s="130" t="s">
        <v>168</v>
      </c>
      <c r="B169" s="182" t="s">
        <v>56</v>
      </c>
      <c r="C169" s="32" t="s">
        <v>11</v>
      </c>
      <c r="D169" s="66" t="s">
        <v>147</v>
      </c>
      <c r="E169" s="63" t="s">
        <v>2666</v>
      </c>
      <c r="F169" s="173" t="s">
        <v>161</v>
      </c>
      <c r="G169" s="33" t="s">
        <v>52</v>
      </c>
      <c r="H169" s="33" t="s">
        <v>3073</v>
      </c>
      <c r="I169" s="34" t="s">
        <v>28</v>
      </c>
      <c r="J169" s="44"/>
      <c r="K169" s="35"/>
      <c r="L169" s="44"/>
      <c r="M169" s="35"/>
      <c r="N169" s="165"/>
      <c r="O169" s="145"/>
      <c r="P169" s="44"/>
      <c r="Q169" s="38" t="s">
        <v>4108</v>
      </c>
      <c r="R169" s="38" t="s">
        <v>5312</v>
      </c>
      <c r="S169" s="36" t="s">
        <v>8</v>
      </c>
      <c r="T169" s="83" t="s">
        <v>113</v>
      </c>
      <c r="U169" s="72"/>
      <c r="V169" s="190" t="s">
        <v>5168</v>
      </c>
      <c r="W169" s="87" t="str">
        <f>VLOOKUP(TRIM(X169),X10:Y101,2,FALSE)</f>
        <v>Georg</v>
      </c>
      <c r="X169" s="78" t="str">
        <f t="shared" si="7"/>
        <v>20</v>
      </c>
      <c r="Y169" s="65"/>
    </row>
    <row r="170" spans="1:25" ht="23.25" customHeight="1" x14ac:dyDescent="0.2">
      <c r="A170" s="130" t="s">
        <v>168</v>
      </c>
      <c r="B170" s="182" t="s">
        <v>56</v>
      </c>
      <c r="C170" s="32" t="s">
        <v>11</v>
      </c>
      <c r="D170" s="66" t="s">
        <v>304</v>
      </c>
      <c r="E170" s="63" t="s">
        <v>2667</v>
      </c>
      <c r="F170" s="173" t="s">
        <v>161</v>
      </c>
      <c r="G170" s="33" t="s">
        <v>52</v>
      </c>
      <c r="H170" s="33" t="s">
        <v>1854</v>
      </c>
      <c r="I170" s="34" t="s">
        <v>28</v>
      </c>
      <c r="J170" s="44"/>
      <c r="K170" s="35"/>
      <c r="L170" s="44"/>
      <c r="M170" s="35"/>
      <c r="N170" s="165"/>
      <c r="O170" s="145"/>
      <c r="P170" s="44"/>
      <c r="Q170" s="38" t="s">
        <v>4109</v>
      </c>
      <c r="R170" s="38" t="s">
        <v>5312</v>
      </c>
      <c r="S170" s="36" t="s">
        <v>8</v>
      </c>
      <c r="T170" s="83" t="s">
        <v>113</v>
      </c>
      <c r="U170" s="72"/>
      <c r="V170" s="190" t="s">
        <v>5168</v>
      </c>
      <c r="W170" s="87" t="str">
        <f>VLOOKUP(TRIM(X170),X10:Y101,2,FALSE)</f>
        <v>Georg</v>
      </c>
      <c r="X170" s="78" t="str">
        <f t="shared" si="7"/>
        <v>18.2</v>
      </c>
      <c r="Y170" s="65"/>
    </row>
    <row r="171" spans="1:25" ht="23.25" customHeight="1" x14ac:dyDescent="0.2">
      <c r="A171" s="130" t="s">
        <v>168</v>
      </c>
      <c r="B171" s="182" t="s">
        <v>56</v>
      </c>
      <c r="C171" s="32" t="s">
        <v>11</v>
      </c>
      <c r="D171" s="66" t="s">
        <v>304</v>
      </c>
      <c r="E171" s="63" t="s">
        <v>2668</v>
      </c>
      <c r="F171" s="173" t="s">
        <v>161</v>
      </c>
      <c r="G171" s="33" t="s">
        <v>52</v>
      </c>
      <c r="H171" s="33" t="s">
        <v>3074</v>
      </c>
      <c r="I171" s="34" t="s">
        <v>28</v>
      </c>
      <c r="J171" s="44"/>
      <c r="K171" s="35"/>
      <c r="L171" s="44"/>
      <c r="M171" s="35"/>
      <c r="N171" s="165"/>
      <c r="O171" s="145"/>
      <c r="P171" s="44"/>
      <c r="Q171" s="38" t="s">
        <v>4110</v>
      </c>
      <c r="R171" s="38" t="s">
        <v>5312</v>
      </c>
      <c r="S171" s="36" t="s">
        <v>8</v>
      </c>
      <c r="T171" s="83" t="s">
        <v>113</v>
      </c>
      <c r="U171" s="72"/>
      <c r="V171" s="190" t="s">
        <v>5168</v>
      </c>
      <c r="W171" s="87" t="str">
        <f>VLOOKUP(TRIM(X171),X10:Y101,2,FALSE)</f>
        <v>Georg</v>
      </c>
      <c r="X171" s="78" t="str">
        <f t="shared" si="7"/>
        <v>18.2</v>
      </c>
      <c r="Y171" s="65"/>
    </row>
    <row r="172" spans="1:25" ht="23.25" customHeight="1" x14ac:dyDescent="0.2">
      <c r="A172" s="130" t="s">
        <v>168</v>
      </c>
      <c r="B172" s="182" t="s">
        <v>56</v>
      </c>
      <c r="C172" s="32" t="s">
        <v>11</v>
      </c>
      <c r="D172" s="66" t="s">
        <v>304</v>
      </c>
      <c r="E172" s="63" t="s">
        <v>2669</v>
      </c>
      <c r="F172" s="173" t="s">
        <v>161</v>
      </c>
      <c r="G172" s="33" t="s">
        <v>52</v>
      </c>
      <c r="H172" s="33" t="s">
        <v>3075</v>
      </c>
      <c r="I172" s="34" t="s">
        <v>28</v>
      </c>
      <c r="J172" s="44"/>
      <c r="K172" s="35"/>
      <c r="L172" s="44"/>
      <c r="M172" s="35"/>
      <c r="N172" s="165"/>
      <c r="O172" s="145"/>
      <c r="P172" s="44"/>
      <c r="Q172" s="38" t="s">
        <v>4111</v>
      </c>
      <c r="R172" s="38" t="s">
        <v>5312</v>
      </c>
      <c r="S172" s="36" t="s">
        <v>8</v>
      </c>
      <c r="T172" s="83" t="s">
        <v>113</v>
      </c>
      <c r="U172" s="72"/>
      <c r="V172" s="190" t="s">
        <v>5168</v>
      </c>
      <c r="W172" s="87" t="str">
        <f>VLOOKUP(TRIM(X172),X10:Y101,2,FALSE)</f>
        <v>Georg</v>
      </c>
      <c r="X172" s="78" t="str">
        <f t="shared" si="7"/>
        <v>18.2</v>
      </c>
      <c r="Y172" s="65"/>
    </row>
    <row r="173" spans="1:25" ht="23.25" customHeight="1" x14ac:dyDescent="0.2">
      <c r="A173" s="130" t="s">
        <v>168</v>
      </c>
      <c r="B173" s="182" t="s">
        <v>56</v>
      </c>
      <c r="C173" s="32" t="s">
        <v>11</v>
      </c>
      <c r="D173" s="66" t="s">
        <v>304</v>
      </c>
      <c r="E173" s="63" t="s">
        <v>2670</v>
      </c>
      <c r="F173" s="173" t="s">
        <v>161</v>
      </c>
      <c r="G173" s="33" t="s">
        <v>52</v>
      </c>
      <c r="H173" s="33" t="s">
        <v>3076</v>
      </c>
      <c r="I173" s="34" t="s">
        <v>28</v>
      </c>
      <c r="J173" s="44"/>
      <c r="K173" s="35"/>
      <c r="L173" s="44"/>
      <c r="M173" s="35"/>
      <c r="N173" s="165"/>
      <c r="O173" s="145"/>
      <c r="P173" s="44"/>
      <c r="Q173" s="38" t="s">
        <v>4112</v>
      </c>
      <c r="R173" s="38" t="s">
        <v>5312</v>
      </c>
      <c r="S173" s="36" t="s">
        <v>8</v>
      </c>
      <c r="T173" s="83" t="s">
        <v>113</v>
      </c>
      <c r="U173" s="72"/>
      <c r="V173" s="190" t="s">
        <v>5168</v>
      </c>
      <c r="W173" s="87" t="str">
        <f>VLOOKUP(TRIM(X173),X10:Y101,2,FALSE)</f>
        <v>Georg</v>
      </c>
      <c r="X173" s="78" t="str">
        <f t="shared" si="7"/>
        <v>18.2</v>
      </c>
      <c r="Y173" s="65"/>
    </row>
    <row r="174" spans="1:25" ht="23.25" customHeight="1" x14ac:dyDescent="0.2">
      <c r="A174" s="130" t="s">
        <v>168</v>
      </c>
      <c r="B174" s="182" t="s">
        <v>56</v>
      </c>
      <c r="C174" s="32" t="s">
        <v>11</v>
      </c>
      <c r="D174" s="66" t="s">
        <v>304</v>
      </c>
      <c r="E174" s="63" t="s">
        <v>2671</v>
      </c>
      <c r="F174" s="173" t="s">
        <v>161</v>
      </c>
      <c r="G174" s="33" t="s">
        <v>52</v>
      </c>
      <c r="H174" s="33" t="s">
        <v>1855</v>
      </c>
      <c r="I174" s="34" t="s">
        <v>28</v>
      </c>
      <c r="J174" s="44"/>
      <c r="K174" s="35"/>
      <c r="L174" s="44"/>
      <c r="M174" s="35"/>
      <c r="N174" s="165"/>
      <c r="O174" s="145"/>
      <c r="P174" s="44"/>
      <c r="Q174" s="38" t="s">
        <v>4113</v>
      </c>
      <c r="R174" s="38" t="s">
        <v>5312</v>
      </c>
      <c r="S174" s="36" t="s">
        <v>8</v>
      </c>
      <c r="T174" s="83" t="s">
        <v>113</v>
      </c>
      <c r="U174" s="72"/>
      <c r="V174" s="190" t="s">
        <v>5168</v>
      </c>
      <c r="W174" s="87" t="str">
        <f>VLOOKUP(TRIM(X174),X10:Y101,2,FALSE)</f>
        <v>Georg</v>
      </c>
      <c r="X174" s="78" t="str">
        <f t="shared" si="7"/>
        <v>18.2</v>
      </c>
      <c r="Y174" s="65"/>
    </row>
    <row r="175" spans="1:25" ht="23.25" customHeight="1" x14ac:dyDescent="0.2">
      <c r="A175" s="130" t="s">
        <v>168</v>
      </c>
      <c r="B175" s="182" t="s">
        <v>56</v>
      </c>
      <c r="C175" s="32" t="s">
        <v>11</v>
      </c>
      <c r="D175" s="66" t="s">
        <v>304</v>
      </c>
      <c r="E175" s="63" t="s">
        <v>2672</v>
      </c>
      <c r="F175" s="173" t="s">
        <v>161</v>
      </c>
      <c r="G175" s="33" t="s">
        <v>52</v>
      </c>
      <c r="H175" s="33" t="s">
        <v>3077</v>
      </c>
      <c r="I175" s="34" t="s">
        <v>28</v>
      </c>
      <c r="J175" s="44"/>
      <c r="K175" s="35"/>
      <c r="L175" s="44"/>
      <c r="M175" s="35"/>
      <c r="N175" s="165"/>
      <c r="O175" s="145"/>
      <c r="P175" s="44"/>
      <c r="Q175" s="38" t="s">
        <v>4114</v>
      </c>
      <c r="R175" s="38" t="s">
        <v>5312</v>
      </c>
      <c r="S175" s="36" t="s">
        <v>8</v>
      </c>
      <c r="T175" s="83" t="s">
        <v>113</v>
      </c>
      <c r="U175" s="72"/>
      <c r="V175" s="190" t="s">
        <v>5168</v>
      </c>
      <c r="W175" s="87" t="str">
        <f>VLOOKUP(TRIM(X175),X10:Y101,2,FALSE)</f>
        <v>Georg</v>
      </c>
      <c r="X175" s="78" t="str">
        <f t="shared" si="7"/>
        <v>18.2</v>
      </c>
      <c r="Y175" s="65"/>
    </row>
    <row r="176" spans="1:25" ht="23.25" customHeight="1" x14ac:dyDescent="0.2">
      <c r="A176" s="130" t="s">
        <v>168</v>
      </c>
      <c r="B176" s="182" t="s">
        <v>56</v>
      </c>
      <c r="C176" s="32" t="s">
        <v>11</v>
      </c>
      <c r="D176" s="66" t="s">
        <v>304</v>
      </c>
      <c r="E176" s="63" t="s">
        <v>2673</v>
      </c>
      <c r="F176" s="173" t="s">
        <v>161</v>
      </c>
      <c r="G176" s="33" t="s">
        <v>52</v>
      </c>
      <c r="H176" s="33" t="s">
        <v>3078</v>
      </c>
      <c r="I176" s="34" t="s">
        <v>28</v>
      </c>
      <c r="J176" s="44"/>
      <c r="K176" s="35"/>
      <c r="L176" s="44"/>
      <c r="M176" s="35"/>
      <c r="N176" s="165"/>
      <c r="O176" s="145"/>
      <c r="P176" s="44"/>
      <c r="Q176" s="38" t="s">
        <v>4115</v>
      </c>
      <c r="R176" s="38" t="s">
        <v>5312</v>
      </c>
      <c r="S176" s="36" t="s">
        <v>8</v>
      </c>
      <c r="T176" s="83" t="s">
        <v>113</v>
      </c>
      <c r="U176" s="72"/>
      <c r="V176" s="190" t="s">
        <v>5168</v>
      </c>
      <c r="W176" s="87" t="str">
        <f>VLOOKUP(TRIM(X176),X10:Y101,2,FALSE)</f>
        <v>Georg</v>
      </c>
      <c r="X176" s="78" t="str">
        <f t="shared" si="7"/>
        <v>18.2</v>
      </c>
      <c r="Y176" s="65"/>
    </row>
    <row r="177" spans="1:25" ht="23.25" customHeight="1" x14ac:dyDescent="0.2">
      <c r="A177" s="130" t="s">
        <v>168</v>
      </c>
      <c r="B177" s="182" t="s">
        <v>56</v>
      </c>
      <c r="C177" s="32" t="s">
        <v>11</v>
      </c>
      <c r="D177" s="66" t="s">
        <v>304</v>
      </c>
      <c r="E177" s="63" t="s">
        <v>2674</v>
      </c>
      <c r="F177" s="173" t="s">
        <v>161</v>
      </c>
      <c r="G177" s="33" t="s">
        <v>52</v>
      </c>
      <c r="H177" s="33" t="s">
        <v>3079</v>
      </c>
      <c r="I177" s="34" t="s">
        <v>28</v>
      </c>
      <c r="J177" s="44"/>
      <c r="K177" s="35"/>
      <c r="L177" s="44"/>
      <c r="M177" s="35"/>
      <c r="N177" s="165"/>
      <c r="O177" s="145"/>
      <c r="P177" s="44"/>
      <c r="Q177" s="38" t="s">
        <v>4116</v>
      </c>
      <c r="R177" s="38" t="s">
        <v>5312</v>
      </c>
      <c r="S177" s="36" t="s">
        <v>8</v>
      </c>
      <c r="T177" s="83" t="s">
        <v>113</v>
      </c>
      <c r="U177" s="72"/>
      <c r="V177" s="190" t="s">
        <v>5168</v>
      </c>
      <c r="W177" s="87" t="str">
        <f>VLOOKUP(TRIM(X177),X10:Y101,2,FALSE)</f>
        <v>Georg</v>
      </c>
      <c r="X177" s="78" t="str">
        <f t="shared" si="7"/>
        <v>18.2</v>
      </c>
      <c r="Y177" s="65"/>
    </row>
    <row r="178" spans="1:25" ht="23.25" customHeight="1" x14ac:dyDescent="0.2">
      <c r="A178" s="130" t="s">
        <v>168</v>
      </c>
      <c r="B178" s="182" t="s">
        <v>56</v>
      </c>
      <c r="C178" s="32" t="s">
        <v>11</v>
      </c>
      <c r="D178" s="66" t="s">
        <v>304</v>
      </c>
      <c r="E178" s="63" t="s">
        <v>2675</v>
      </c>
      <c r="F178" s="173" t="s">
        <v>161</v>
      </c>
      <c r="G178" s="33" t="s">
        <v>52</v>
      </c>
      <c r="H178" s="33" t="s">
        <v>3080</v>
      </c>
      <c r="I178" s="34" t="s">
        <v>28</v>
      </c>
      <c r="J178" s="44"/>
      <c r="K178" s="35"/>
      <c r="L178" s="44"/>
      <c r="M178" s="35"/>
      <c r="N178" s="165"/>
      <c r="O178" s="145"/>
      <c r="P178" s="44"/>
      <c r="Q178" s="38" t="s">
        <v>4117</v>
      </c>
      <c r="R178" s="38" t="s">
        <v>5312</v>
      </c>
      <c r="S178" s="36" t="s">
        <v>8</v>
      </c>
      <c r="T178" s="83" t="s">
        <v>113</v>
      </c>
      <c r="U178" s="72"/>
      <c r="V178" s="190" t="s">
        <v>5168</v>
      </c>
      <c r="W178" s="87" t="str">
        <f>VLOOKUP(TRIM(X178),X10:Y101,2,FALSE)</f>
        <v>Georg</v>
      </c>
      <c r="X178" s="78" t="str">
        <f t="shared" si="7"/>
        <v>18.2</v>
      </c>
      <c r="Y178" s="65"/>
    </row>
    <row r="179" spans="1:25" ht="23.25" customHeight="1" x14ac:dyDescent="0.2">
      <c r="A179" s="130" t="s">
        <v>168</v>
      </c>
      <c r="B179" s="182" t="s">
        <v>56</v>
      </c>
      <c r="C179" s="32" t="s">
        <v>11</v>
      </c>
      <c r="D179" s="66" t="s">
        <v>304</v>
      </c>
      <c r="E179" s="63" t="s">
        <v>2676</v>
      </c>
      <c r="F179" s="173" t="s">
        <v>161</v>
      </c>
      <c r="G179" s="33" t="s">
        <v>52</v>
      </c>
      <c r="H179" s="33" t="s">
        <v>1858</v>
      </c>
      <c r="I179" s="34" t="s">
        <v>28</v>
      </c>
      <c r="J179" s="44"/>
      <c r="K179" s="35"/>
      <c r="L179" s="44"/>
      <c r="M179" s="35"/>
      <c r="N179" s="165"/>
      <c r="O179" s="145"/>
      <c r="P179" s="44"/>
      <c r="Q179" s="38" t="s">
        <v>4118</v>
      </c>
      <c r="R179" s="38" t="s">
        <v>5312</v>
      </c>
      <c r="S179" s="36" t="s">
        <v>8</v>
      </c>
      <c r="T179" s="83" t="s">
        <v>113</v>
      </c>
      <c r="U179" s="72"/>
      <c r="V179" s="190" t="s">
        <v>5168</v>
      </c>
      <c r="W179" s="87" t="str">
        <f>VLOOKUP(TRIM(X179),X10:Y101,2,FALSE)</f>
        <v>Georg</v>
      </c>
      <c r="X179" s="78" t="str">
        <f t="shared" si="7"/>
        <v>18.2</v>
      </c>
      <c r="Y179" s="65"/>
    </row>
    <row r="180" spans="1:25" ht="23.25" customHeight="1" x14ac:dyDescent="0.2">
      <c r="A180" s="130" t="s">
        <v>168</v>
      </c>
      <c r="B180" s="182" t="s">
        <v>56</v>
      </c>
      <c r="C180" s="32" t="s">
        <v>11</v>
      </c>
      <c r="D180" s="66" t="s">
        <v>304</v>
      </c>
      <c r="E180" s="63" t="s">
        <v>2677</v>
      </c>
      <c r="F180" s="173" t="s">
        <v>161</v>
      </c>
      <c r="G180" s="33" t="s">
        <v>52</v>
      </c>
      <c r="H180" s="33" t="s">
        <v>3081</v>
      </c>
      <c r="I180" s="34" t="s">
        <v>28</v>
      </c>
      <c r="J180" s="44"/>
      <c r="K180" s="35"/>
      <c r="L180" s="44"/>
      <c r="M180" s="35"/>
      <c r="N180" s="165"/>
      <c r="O180" s="145"/>
      <c r="P180" s="44"/>
      <c r="Q180" s="38" t="s">
        <v>4119</v>
      </c>
      <c r="R180" s="38" t="s">
        <v>5312</v>
      </c>
      <c r="S180" s="36" t="s">
        <v>8</v>
      </c>
      <c r="T180" s="83" t="s">
        <v>113</v>
      </c>
      <c r="U180" s="72"/>
      <c r="V180" s="190" t="s">
        <v>5168</v>
      </c>
      <c r="W180" s="87" t="str">
        <f>VLOOKUP(TRIM(X180),X10:Y101,2,FALSE)</f>
        <v>Georg</v>
      </c>
      <c r="X180" s="78" t="str">
        <f t="shared" si="7"/>
        <v>18.2</v>
      </c>
      <c r="Y180" s="65"/>
    </row>
    <row r="181" spans="1:25" ht="23.25" customHeight="1" x14ac:dyDescent="0.2">
      <c r="A181" s="130" t="s">
        <v>168</v>
      </c>
      <c r="B181" s="182" t="s">
        <v>56</v>
      </c>
      <c r="C181" s="32" t="s">
        <v>11</v>
      </c>
      <c r="D181" s="66" t="s">
        <v>304</v>
      </c>
      <c r="E181" s="63" t="s">
        <v>2678</v>
      </c>
      <c r="F181" s="173" t="s">
        <v>161</v>
      </c>
      <c r="G181" s="33" t="s">
        <v>52</v>
      </c>
      <c r="H181" s="33" t="s">
        <v>3082</v>
      </c>
      <c r="I181" s="34" t="s">
        <v>28</v>
      </c>
      <c r="J181" s="44"/>
      <c r="K181" s="35"/>
      <c r="L181" s="44"/>
      <c r="M181" s="35"/>
      <c r="N181" s="165"/>
      <c r="O181" s="145"/>
      <c r="P181" s="44"/>
      <c r="Q181" s="38" t="s">
        <v>4120</v>
      </c>
      <c r="R181" s="38" t="s">
        <v>4131</v>
      </c>
      <c r="S181" s="36" t="s">
        <v>192</v>
      </c>
      <c r="T181" s="83" t="s">
        <v>113</v>
      </c>
      <c r="U181" s="72"/>
      <c r="V181" s="190"/>
      <c r="W181" s="87" t="str">
        <f>VLOOKUP(TRIM(X181),X10:Y101,2,FALSE)</f>
        <v>Georg</v>
      </c>
      <c r="X181" s="78" t="str">
        <f t="shared" si="7"/>
        <v>18.2</v>
      </c>
      <c r="Y181" s="65"/>
    </row>
    <row r="182" spans="1:25" ht="23.25" customHeight="1" x14ac:dyDescent="0.2">
      <c r="A182" s="130" t="s">
        <v>168</v>
      </c>
      <c r="B182" s="182" t="s">
        <v>56</v>
      </c>
      <c r="C182" s="32" t="s">
        <v>11</v>
      </c>
      <c r="D182" s="66" t="s">
        <v>304</v>
      </c>
      <c r="E182" s="63" t="s">
        <v>2679</v>
      </c>
      <c r="F182" s="173" t="s">
        <v>161</v>
      </c>
      <c r="G182" s="33" t="s">
        <v>52</v>
      </c>
      <c r="H182" s="33" t="s">
        <v>1859</v>
      </c>
      <c r="I182" s="34" t="s">
        <v>28</v>
      </c>
      <c r="J182" s="44"/>
      <c r="K182" s="35"/>
      <c r="L182" s="44"/>
      <c r="M182" s="35"/>
      <c r="N182" s="165"/>
      <c r="O182" s="145"/>
      <c r="P182" s="44"/>
      <c r="Q182" s="38" t="s">
        <v>4121</v>
      </c>
      <c r="R182" s="38" t="s">
        <v>5312</v>
      </c>
      <c r="S182" s="36" t="s">
        <v>8</v>
      </c>
      <c r="T182" s="83" t="s">
        <v>113</v>
      </c>
      <c r="U182" s="72"/>
      <c r="V182" s="190" t="s">
        <v>5168</v>
      </c>
      <c r="W182" s="87" t="str">
        <f>VLOOKUP(TRIM(X182),X10:Y101,2,FALSE)</f>
        <v>Georg</v>
      </c>
      <c r="X182" s="78" t="str">
        <f t="shared" si="7"/>
        <v>18.2</v>
      </c>
      <c r="Y182" s="65"/>
    </row>
    <row r="183" spans="1:25" ht="23.25" customHeight="1" x14ac:dyDescent="0.2">
      <c r="A183" s="130" t="s">
        <v>168</v>
      </c>
      <c r="B183" s="182" t="s">
        <v>56</v>
      </c>
      <c r="C183" s="32" t="s">
        <v>11</v>
      </c>
      <c r="D183" s="66" t="s">
        <v>304</v>
      </c>
      <c r="E183" s="63" t="s">
        <v>2680</v>
      </c>
      <c r="F183" s="173" t="s">
        <v>161</v>
      </c>
      <c r="G183" s="33" t="s">
        <v>52</v>
      </c>
      <c r="H183" s="33" t="s">
        <v>3083</v>
      </c>
      <c r="I183" s="34" t="s">
        <v>28</v>
      </c>
      <c r="J183" s="44"/>
      <c r="K183" s="35"/>
      <c r="L183" s="44"/>
      <c r="M183" s="35"/>
      <c r="N183" s="165"/>
      <c r="O183" s="145"/>
      <c r="P183" s="44"/>
      <c r="Q183" s="38" t="s">
        <v>4122</v>
      </c>
      <c r="R183" s="38" t="s">
        <v>5312</v>
      </c>
      <c r="S183" s="36" t="s">
        <v>8</v>
      </c>
      <c r="T183" s="83" t="s">
        <v>113</v>
      </c>
      <c r="U183" s="72"/>
      <c r="V183" s="190" t="s">
        <v>5168</v>
      </c>
      <c r="W183" s="87" t="str">
        <f>VLOOKUP(TRIM(X183),X10:Y101,2,FALSE)</f>
        <v>Georg</v>
      </c>
      <c r="X183" s="78" t="str">
        <f t="shared" si="7"/>
        <v>18.2</v>
      </c>
      <c r="Y183" s="65"/>
    </row>
    <row r="184" spans="1:25" ht="23.25" customHeight="1" x14ac:dyDescent="0.2">
      <c r="A184" s="130" t="s">
        <v>168</v>
      </c>
      <c r="B184" s="182" t="s">
        <v>56</v>
      </c>
      <c r="C184" s="32" t="s">
        <v>11</v>
      </c>
      <c r="D184" s="66" t="s">
        <v>265</v>
      </c>
      <c r="E184" s="63" t="s">
        <v>2681</v>
      </c>
      <c r="F184" s="173" t="s">
        <v>162</v>
      </c>
      <c r="G184" s="33" t="s">
        <v>52</v>
      </c>
      <c r="H184" s="33" t="s">
        <v>4059</v>
      </c>
      <c r="I184" s="34" t="s">
        <v>28</v>
      </c>
      <c r="J184" s="44" t="s">
        <v>1210</v>
      </c>
      <c r="K184" s="35"/>
      <c r="L184" s="44"/>
      <c r="M184" s="35"/>
      <c r="N184" s="165" t="s">
        <v>158</v>
      </c>
      <c r="O184" s="145" t="s">
        <v>280</v>
      </c>
      <c r="P184" s="44" t="s">
        <v>1207</v>
      </c>
      <c r="Q184" s="38" t="s">
        <v>4126</v>
      </c>
      <c r="R184" s="38" t="s">
        <v>5312</v>
      </c>
      <c r="S184" s="36" t="s">
        <v>8</v>
      </c>
      <c r="T184" s="83" t="s">
        <v>113</v>
      </c>
      <c r="U184" s="72"/>
      <c r="V184" s="190" t="s">
        <v>5168</v>
      </c>
      <c r="W184" s="87" t="str">
        <f>VLOOKUP(TRIM(X184),X10:Y101,2,FALSE)</f>
        <v>Georg</v>
      </c>
      <c r="X184" s="78" t="str">
        <f t="shared" si="7"/>
        <v>6.8</v>
      </c>
      <c r="Y184" s="65"/>
    </row>
    <row r="185" spans="1:25" ht="23.25" customHeight="1" x14ac:dyDescent="0.2">
      <c r="A185" s="130" t="s">
        <v>168</v>
      </c>
      <c r="B185" s="182" t="s">
        <v>56</v>
      </c>
      <c r="C185" s="32" t="s">
        <v>11</v>
      </c>
      <c r="D185" s="66" t="s">
        <v>265</v>
      </c>
      <c r="E185" s="63" t="s">
        <v>2682</v>
      </c>
      <c r="F185" s="173" t="s">
        <v>162</v>
      </c>
      <c r="G185" s="33" t="s">
        <v>52</v>
      </c>
      <c r="H185" s="33" t="s">
        <v>4058</v>
      </c>
      <c r="I185" s="34" t="s">
        <v>28</v>
      </c>
      <c r="J185" s="44" t="s">
        <v>1414</v>
      </c>
      <c r="K185" s="35"/>
      <c r="L185" s="44"/>
      <c r="M185" s="35"/>
      <c r="N185" s="165" t="s">
        <v>158</v>
      </c>
      <c r="O185" s="145" t="s">
        <v>280</v>
      </c>
      <c r="P185" s="44" t="s">
        <v>1208</v>
      </c>
      <c r="Q185" s="38" t="s">
        <v>4471</v>
      </c>
      <c r="R185" s="38" t="s">
        <v>5312</v>
      </c>
      <c r="S185" s="36" t="s">
        <v>8</v>
      </c>
      <c r="T185" s="83" t="s">
        <v>113</v>
      </c>
      <c r="U185" s="72"/>
      <c r="V185" s="190" t="s">
        <v>5168</v>
      </c>
      <c r="W185" s="87" t="str">
        <f>VLOOKUP(TRIM(X185),X10:Y101,2,FALSE)</f>
        <v>Georg</v>
      </c>
      <c r="X185" s="78" t="str">
        <f t="shared" si="7"/>
        <v>6.8</v>
      </c>
      <c r="Y185" s="65"/>
    </row>
    <row r="186" spans="1:25" ht="23.25" customHeight="1" x14ac:dyDescent="0.2">
      <c r="A186" s="130" t="s">
        <v>168</v>
      </c>
      <c r="B186" s="182" t="s">
        <v>56</v>
      </c>
      <c r="C186" s="32" t="s">
        <v>11</v>
      </c>
      <c r="D186" s="66" t="s">
        <v>265</v>
      </c>
      <c r="E186" s="63" t="s">
        <v>2683</v>
      </c>
      <c r="F186" s="173" t="s">
        <v>162</v>
      </c>
      <c r="G186" s="33" t="s">
        <v>52</v>
      </c>
      <c r="H186" s="33" t="s">
        <v>4060</v>
      </c>
      <c r="I186" s="34" t="s">
        <v>28</v>
      </c>
      <c r="J186" s="44" t="s">
        <v>1401</v>
      </c>
      <c r="K186" s="35"/>
      <c r="L186" s="44"/>
      <c r="M186" s="35"/>
      <c r="N186" s="165" t="s">
        <v>3084</v>
      </c>
      <c r="O186" s="145" t="s">
        <v>280</v>
      </c>
      <c r="P186" s="44" t="s">
        <v>1206</v>
      </c>
      <c r="Q186" s="38" t="s">
        <v>4127</v>
      </c>
      <c r="R186" s="38" t="s">
        <v>5312</v>
      </c>
      <c r="S186" s="36" t="s">
        <v>8</v>
      </c>
      <c r="T186" s="83" t="s">
        <v>113</v>
      </c>
      <c r="U186" s="72"/>
      <c r="V186" s="190" t="s">
        <v>5168</v>
      </c>
      <c r="W186" s="87" t="str">
        <f>VLOOKUP(TRIM(X186),X10:Y101,2,FALSE)</f>
        <v>Georg</v>
      </c>
      <c r="X186" s="78" t="str">
        <f t="shared" si="7"/>
        <v>6.8</v>
      </c>
      <c r="Y186" s="65"/>
    </row>
    <row r="187" spans="1:25" ht="23.25" customHeight="1" x14ac:dyDescent="0.2">
      <c r="A187" s="130" t="s">
        <v>168</v>
      </c>
      <c r="B187" s="182" t="s">
        <v>56</v>
      </c>
      <c r="C187" s="32" t="s">
        <v>11</v>
      </c>
      <c r="D187" s="66" t="s">
        <v>265</v>
      </c>
      <c r="E187" s="63" t="s">
        <v>2684</v>
      </c>
      <c r="F187" s="173" t="s">
        <v>162</v>
      </c>
      <c r="G187" s="33" t="s">
        <v>52</v>
      </c>
      <c r="H187" s="33" t="s">
        <v>4061</v>
      </c>
      <c r="I187" s="34" t="s">
        <v>28</v>
      </c>
      <c r="J187" s="44" t="s">
        <v>1404</v>
      </c>
      <c r="K187" s="35"/>
      <c r="L187" s="44"/>
      <c r="M187" s="35"/>
      <c r="N187" s="165" t="s">
        <v>158</v>
      </c>
      <c r="O187" s="145" t="s">
        <v>280</v>
      </c>
      <c r="P187" s="44" t="s">
        <v>1405</v>
      </c>
      <c r="Q187" s="38" t="s">
        <v>4128</v>
      </c>
      <c r="R187" s="38" t="s">
        <v>5312</v>
      </c>
      <c r="S187" s="36" t="s">
        <v>8</v>
      </c>
      <c r="T187" s="83" t="s">
        <v>113</v>
      </c>
      <c r="U187" s="72"/>
      <c r="V187" s="190" t="s">
        <v>5168</v>
      </c>
      <c r="W187" s="87" t="str">
        <f>VLOOKUP(TRIM(X187),X10:Y101,2,FALSE)</f>
        <v>Georg</v>
      </c>
      <c r="X187" s="78" t="str">
        <f t="shared" si="7"/>
        <v>6.8</v>
      </c>
      <c r="Y187" s="65"/>
    </row>
    <row r="188" spans="1:25" ht="23.25" customHeight="1" x14ac:dyDescent="0.2">
      <c r="A188" s="130" t="s">
        <v>168</v>
      </c>
      <c r="B188" s="182" t="s">
        <v>56</v>
      </c>
      <c r="C188" s="32" t="s">
        <v>11</v>
      </c>
      <c r="D188" s="66" t="s">
        <v>265</v>
      </c>
      <c r="E188" s="63" t="s">
        <v>2685</v>
      </c>
      <c r="F188" s="173" t="s">
        <v>162</v>
      </c>
      <c r="G188" s="33" t="s">
        <v>52</v>
      </c>
      <c r="H188" s="33" t="s">
        <v>4062</v>
      </c>
      <c r="I188" s="34" t="s">
        <v>28</v>
      </c>
      <c r="J188" s="44" t="s">
        <v>1408</v>
      </c>
      <c r="K188" s="35"/>
      <c r="L188" s="44"/>
      <c r="M188" s="35"/>
      <c r="N188" s="165" t="s">
        <v>158</v>
      </c>
      <c r="O188" s="145" t="s">
        <v>280</v>
      </c>
      <c r="P188" s="44" t="s">
        <v>1205</v>
      </c>
      <c r="Q188" s="38" t="s">
        <v>4129</v>
      </c>
      <c r="R188" s="38" t="s">
        <v>5312</v>
      </c>
      <c r="S188" s="36" t="s">
        <v>8</v>
      </c>
      <c r="T188" s="83" t="s">
        <v>113</v>
      </c>
      <c r="U188" s="72"/>
      <c r="V188" s="190" t="s">
        <v>5168</v>
      </c>
      <c r="W188" s="87" t="str">
        <f>VLOOKUP(TRIM(X188),X10:Y101,2,FALSE)</f>
        <v>Georg</v>
      </c>
      <c r="X188" s="78" t="str">
        <f t="shared" si="7"/>
        <v>6.8</v>
      </c>
      <c r="Y188" s="65"/>
    </row>
    <row r="189" spans="1:25" ht="23.25" customHeight="1" x14ac:dyDescent="0.2">
      <c r="A189" s="130" t="s">
        <v>168</v>
      </c>
      <c r="B189" s="182" t="s">
        <v>56</v>
      </c>
      <c r="C189" s="32" t="s">
        <v>11</v>
      </c>
      <c r="D189" s="66" t="s">
        <v>265</v>
      </c>
      <c r="E189" s="63" t="s">
        <v>2686</v>
      </c>
      <c r="F189" s="173" t="s">
        <v>162</v>
      </c>
      <c r="G189" s="33" t="s">
        <v>52</v>
      </c>
      <c r="H189" s="33" t="s">
        <v>4063</v>
      </c>
      <c r="I189" s="34" t="s">
        <v>28</v>
      </c>
      <c r="J189" s="44" t="s">
        <v>1411</v>
      </c>
      <c r="K189" s="35"/>
      <c r="L189" s="44"/>
      <c r="M189" s="35"/>
      <c r="N189" s="165" t="s">
        <v>158</v>
      </c>
      <c r="O189" s="145" t="s">
        <v>280</v>
      </c>
      <c r="P189" s="44" t="s">
        <v>1043</v>
      </c>
      <c r="Q189" s="38" t="s">
        <v>4130</v>
      </c>
      <c r="R189" s="38" t="s">
        <v>5398</v>
      </c>
      <c r="S189" s="36" t="s">
        <v>8</v>
      </c>
      <c r="T189" s="83" t="s">
        <v>113</v>
      </c>
      <c r="U189" s="72"/>
      <c r="V189" s="190"/>
      <c r="W189" s="87" t="str">
        <f>VLOOKUP(TRIM(X189),X10:Y101,2,FALSE)</f>
        <v>Georg</v>
      </c>
      <c r="X189" s="78" t="str">
        <f t="shared" si="7"/>
        <v>6.8</v>
      </c>
      <c r="Y189" s="65"/>
    </row>
    <row r="190" spans="1:25" ht="23.25" customHeight="1" x14ac:dyDescent="0.2">
      <c r="A190" s="130" t="s">
        <v>168</v>
      </c>
      <c r="B190" s="182" t="s">
        <v>56</v>
      </c>
      <c r="C190" s="32" t="s">
        <v>11</v>
      </c>
      <c r="D190" s="66" t="s">
        <v>265</v>
      </c>
      <c r="E190" s="63" t="s">
        <v>2687</v>
      </c>
      <c r="F190" s="173" t="s">
        <v>162</v>
      </c>
      <c r="G190" s="33" t="s">
        <v>52</v>
      </c>
      <c r="H190" s="33" t="s">
        <v>4064</v>
      </c>
      <c r="I190" s="34" t="s">
        <v>28</v>
      </c>
      <c r="J190" s="44" t="s">
        <v>1412</v>
      </c>
      <c r="K190" s="35"/>
      <c r="L190" s="44"/>
      <c r="M190" s="35"/>
      <c r="N190" s="165" t="s">
        <v>158</v>
      </c>
      <c r="O190" s="145" t="s">
        <v>280</v>
      </c>
      <c r="P190" s="44" t="s">
        <v>1413</v>
      </c>
      <c r="Q190" s="38" t="s">
        <v>4054</v>
      </c>
      <c r="R190" s="38" t="s">
        <v>5312</v>
      </c>
      <c r="S190" s="36" t="s">
        <v>8</v>
      </c>
      <c r="T190" s="83" t="s">
        <v>113</v>
      </c>
      <c r="U190" s="72"/>
      <c r="V190" s="190" t="s">
        <v>5168</v>
      </c>
      <c r="W190" s="87" t="str">
        <f>VLOOKUP(TRIM(X190),X10:Y101,2,FALSE)</f>
        <v>Georg</v>
      </c>
      <c r="X190" s="78" t="str">
        <f t="shared" si="7"/>
        <v>6.8</v>
      </c>
      <c r="Y190" s="65"/>
    </row>
    <row r="191" spans="1:25" ht="23.25" customHeight="1" x14ac:dyDescent="0.2">
      <c r="A191" s="130" t="s">
        <v>168</v>
      </c>
      <c r="B191" s="182" t="s">
        <v>56</v>
      </c>
      <c r="C191" s="32" t="s">
        <v>11</v>
      </c>
      <c r="D191" s="66" t="s">
        <v>228</v>
      </c>
      <c r="E191" s="63" t="s">
        <v>2688</v>
      </c>
      <c r="F191" s="173" t="s">
        <v>169</v>
      </c>
      <c r="G191" s="33" t="s">
        <v>52</v>
      </c>
      <c r="H191" s="33" t="s">
        <v>3085</v>
      </c>
      <c r="I191" s="34" t="s">
        <v>28</v>
      </c>
      <c r="J191" s="44"/>
      <c r="K191" s="35"/>
      <c r="L191" s="44"/>
      <c r="M191" s="35"/>
      <c r="N191" s="165"/>
      <c r="O191" s="145" t="s">
        <v>280</v>
      </c>
      <c r="P191" s="44" t="s">
        <v>1413</v>
      </c>
      <c r="Q191" s="38" t="s">
        <v>3085</v>
      </c>
      <c r="R191" s="38" t="s">
        <v>5315</v>
      </c>
      <c r="S191" s="36" t="s">
        <v>8</v>
      </c>
      <c r="T191" s="83" t="s">
        <v>113</v>
      </c>
      <c r="U191" s="72"/>
      <c r="V191" s="190" t="s">
        <v>5168</v>
      </c>
      <c r="W191" s="87" t="str">
        <f>VLOOKUP(TRIM(X191),X10:Y101,2,FALSE)</f>
        <v>Georg</v>
      </c>
      <c r="X191" s="78" t="str">
        <f t="shared" si="7"/>
        <v>6.3</v>
      </c>
      <c r="Y191" s="65"/>
    </row>
    <row r="192" spans="1:25" ht="23.25" customHeight="1" x14ac:dyDescent="0.2">
      <c r="A192" s="130" t="s">
        <v>168</v>
      </c>
      <c r="B192" s="182" t="s">
        <v>56</v>
      </c>
      <c r="C192" s="32" t="s">
        <v>11</v>
      </c>
      <c r="D192" s="66" t="s">
        <v>228</v>
      </c>
      <c r="E192" s="63" t="s">
        <v>2689</v>
      </c>
      <c r="F192" s="173" t="s">
        <v>169</v>
      </c>
      <c r="G192" s="33" t="s">
        <v>52</v>
      </c>
      <c r="H192" s="33" t="s">
        <v>3086</v>
      </c>
      <c r="I192" s="34" t="s">
        <v>28</v>
      </c>
      <c r="J192" s="44"/>
      <c r="K192" s="35"/>
      <c r="L192" s="44"/>
      <c r="M192" s="35"/>
      <c r="N192" s="165"/>
      <c r="O192" s="145" t="s">
        <v>280</v>
      </c>
      <c r="P192" s="44" t="s">
        <v>1043</v>
      </c>
      <c r="Q192" s="38" t="s">
        <v>3086</v>
      </c>
      <c r="R192" s="38" t="s">
        <v>5316</v>
      </c>
      <c r="S192" s="36" t="s">
        <v>8</v>
      </c>
      <c r="T192" s="83" t="s">
        <v>113</v>
      </c>
      <c r="U192" s="72"/>
      <c r="V192" s="190" t="s">
        <v>5168</v>
      </c>
      <c r="W192" s="87" t="str">
        <f>VLOOKUP(TRIM(X192),X10:Y101,2,FALSE)</f>
        <v>Georg</v>
      </c>
      <c r="X192" s="78" t="str">
        <f t="shared" si="7"/>
        <v>6.3</v>
      </c>
      <c r="Y192" s="65"/>
    </row>
    <row r="193" spans="1:25" ht="23.25" customHeight="1" x14ac:dyDescent="0.2">
      <c r="A193" s="130" t="s">
        <v>168</v>
      </c>
      <c r="B193" s="182" t="s">
        <v>56</v>
      </c>
      <c r="C193" s="32" t="s">
        <v>11</v>
      </c>
      <c r="D193" s="66" t="s">
        <v>228</v>
      </c>
      <c r="E193" s="63" t="s">
        <v>2690</v>
      </c>
      <c r="F193" s="173" t="s">
        <v>163</v>
      </c>
      <c r="G193" s="33" t="s">
        <v>52</v>
      </c>
      <c r="H193" s="33" t="s">
        <v>3087</v>
      </c>
      <c r="I193" s="34" t="s">
        <v>28</v>
      </c>
      <c r="J193" s="44"/>
      <c r="K193" s="35"/>
      <c r="L193" s="44"/>
      <c r="M193" s="35"/>
      <c r="N193" s="165"/>
      <c r="O193" s="145" t="s">
        <v>280</v>
      </c>
      <c r="P193" s="44" t="s">
        <v>3088</v>
      </c>
      <c r="Q193" s="38" t="s">
        <v>3087</v>
      </c>
      <c r="R193" s="38" t="s">
        <v>5317</v>
      </c>
      <c r="S193" s="36" t="s">
        <v>8</v>
      </c>
      <c r="T193" s="83" t="s">
        <v>113</v>
      </c>
      <c r="U193" s="72"/>
      <c r="V193" s="190" t="s">
        <v>5168</v>
      </c>
      <c r="W193" s="87" t="str">
        <f>VLOOKUP(TRIM(X193),X10:Y101,2,FALSE)</f>
        <v>Georg</v>
      </c>
      <c r="X193" s="78" t="str">
        <f t="shared" si="7"/>
        <v>6.3</v>
      </c>
      <c r="Y193" s="65"/>
    </row>
    <row r="194" spans="1:25" ht="23.25" customHeight="1" x14ac:dyDescent="0.2">
      <c r="A194" s="130" t="s">
        <v>168</v>
      </c>
      <c r="B194" s="182" t="s">
        <v>56</v>
      </c>
      <c r="C194" s="32" t="s">
        <v>11</v>
      </c>
      <c r="D194" s="66" t="s">
        <v>228</v>
      </c>
      <c r="E194" s="63" t="s">
        <v>2691</v>
      </c>
      <c r="F194" s="173" t="s">
        <v>163</v>
      </c>
      <c r="G194" s="33" t="s">
        <v>52</v>
      </c>
      <c r="H194" s="33" t="s">
        <v>3089</v>
      </c>
      <c r="I194" s="34" t="s">
        <v>28</v>
      </c>
      <c r="J194" s="44"/>
      <c r="K194" s="35"/>
      <c r="L194" s="44"/>
      <c r="M194" s="35"/>
      <c r="N194" s="165"/>
      <c r="O194" s="145" t="s">
        <v>280</v>
      </c>
      <c r="P194" s="44" t="s">
        <v>3090</v>
      </c>
      <c r="Q194" s="38" t="s">
        <v>3089</v>
      </c>
      <c r="R194" s="38" t="s">
        <v>5318</v>
      </c>
      <c r="S194" s="36" t="s">
        <v>8</v>
      </c>
      <c r="T194" s="83" t="s">
        <v>113</v>
      </c>
      <c r="U194" s="72"/>
      <c r="V194" s="190" t="s">
        <v>5168</v>
      </c>
      <c r="W194" s="87" t="str">
        <f>VLOOKUP(TRIM(X194),X10:Y101,2,FALSE)</f>
        <v>Georg</v>
      </c>
      <c r="X194" s="78" t="str">
        <f t="shared" si="7"/>
        <v>6.3</v>
      </c>
      <c r="Y194" s="65"/>
    </row>
    <row r="195" spans="1:25" ht="23.25" customHeight="1" x14ac:dyDescent="0.2">
      <c r="A195" s="130" t="s">
        <v>168</v>
      </c>
      <c r="B195" s="182" t="s">
        <v>56</v>
      </c>
      <c r="C195" s="32" t="s">
        <v>11</v>
      </c>
      <c r="D195" s="66" t="s">
        <v>228</v>
      </c>
      <c r="E195" s="63" t="s">
        <v>2692</v>
      </c>
      <c r="F195" s="173" t="s">
        <v>163</v>
      </c>
      <c r="G195" s="33" t="s">
        <v>52</v>
      </c>
      <c r="H195" s="33" t="s">
        <v>1890</v>
      </c>
      <c r="I195" s="34" t="s">
        <v>28</v>
      </c>
      <c r="J195" s="44"/>
      <c r="K195" s="35"/>
      <c r="L195" s="44"/>
      <c r="M195" s="35"/>
      <c r="N195" s="165"/>
      <c r="O195" s="145" t="s">
        <v>280</v>
      </c>
      <c r="P195" s="44" t="s">
        <v>1468</v>
      </c>
      <c r="Q195" s="38" t="s">
        <v>1890</v>
      </c>
      <c r="R195" s="38" t="s">
        <v>5319</v>
      </c>
      <c r="S195" s="36" t="s">
        <v>8</v>
      </c>
      <c r="T195" s="83" t="s">
        <v>113</v>
      </c>
      <c r="U195" s="72"/>
      <c r="V195" s="190" t="s">
        <v>5168</v>
      </c>
      <c r="W195" s="87" t="str">
        <f>VLOOKUP(TRIM(X195),X10:Y101,2,FALSE)</f>
        <v>Georg</v>
      </c>
      <c r="X195" s="78" t="str">
        <f t="shared" si="7"/>
        <v>6.3</v>
      </c>
      <c r="Y195" s="65"/>
    </row>
    <row r="196" spans="1:25" ht="23.25" customHeight="1" x14ac:dyDescent="0.2">
      <c r="A196" s="130" t="s">
        <v>168</v>
      </c>
      <c r="B196" s="182" t="s">
        <v>56</v>
      </c>
      <c r="C196" s="32" t="s">
        <v>11</v>
      </c>
      <c r="D196" s="66" t="s">
        <v>228</v>
      </c>
      <c r="E196" s="63" t="s">
        <v>2693</v>
      </c>
      <c r="F196" s="173" t="s">
        <v>163</v>
      </c>
      <c r="G196" s="33" t="s">
        <v>52</v>
      </c>
      <c r="H196" s="33" t="s">
        <v>3091</v>
      </c>
      <c r="I196" s="34" t="s">
        <v>28</v>
      </c>
      <c r="J196" s="44"/>
      <c r="K196" s="35"/>
      <c r="L196" s="44"/>
      <c r="M196" s="35"/>
      <c r="N196" s="165"/>
      <c r="O196" s="145" t="s">
        <v>280</v>
      </c>
      <c r="P196" s="44" t="s">
        <v>1471</v>
      </c>
      <c r="Q196" s="38" t="s">
        <v>3091</v>
      </c>
      <c r="R196" s="38" t="s">
        <v>5320</v>
      </c>
      <c r="S196" s="36" t="s">
        <v>8</v>
      </c>
      <c r="T196" s="83" t="s">
        <v>113</v>
      </c>
      <c r="U196" s="72"/>
      <c r="V196" s="190" t="s">
        <v>5168</v>
      </c>
      <c r="W196" s="87" t="str">
        <f>VLOOKUP(TRIM(X196),X10:Y101,2,FALSE)</f>
        <v>Georg</v>
      </c>
      <c r="X196" s="78" t="str">
        <f t="shared" si="7"/>
        <v>6.3</v>
      </c>
      <c r="Y196" s="65"/>
    </row>
    <row r="197" spans="1:25" ht="23.25" customHeight="1" x14ac:dyDescent="0.2">
      <c r="A197" s="130" t="s">
        <v>168</v>
      </c>
      <c r="B197" s="182" t="s">
        <v>56</v>
      </c>
      <c r="C197" s="32" t="s">
        <v>11</v>
      </c>
      <c r="D197" s="66" t="s">
        <v>228</v>
      </c>
      <c r="E197" s="63" t="s">
        <v>2694</v>
      </c>
      <c r="F197" s="173" t="s">
        <v>163</v>
      </c>
      <c r="G197" s="33" t="s">
        <v>52</v>
      </c>
      <c r="H197" s="33" t="s">
        <v>3092</v>
      </c>
      <c r="I197" s="34" t="s">
        <v>28</v>
      </c>
      <c r="J197" s="44"/>
      <c r="K197" s="35"/>
      <c r="L197" s="44"/>
      <c r="M197" s="35"/>
      <c r="N197" s="165"/>
      <c r="O197" s="145" t="s">
        <v>280</v>
      </c>
      <c r="P197" s="44" t="s">
        <v>3093</v>
      </c>
      <c r="Q197" s="38" t="s">
        <v>3092</v>
      </c>
      <c r="R197" s="38" t="s">
        <v>5321</v>
      </c>
      <c r="S197" s="36" t="s">
        <v>8</v>
      </c>
      <c r="T197" s="83" t="s">
        <v>113</v>
      </c>
      <c r="U197" s="72"/>
      <c r="V197" s="190" t="s">
        <v>5168</v>
      </c>
      <c r="W197" s="87" t="str">
        <f>VLOOKUP(TRIM(X197),X10:Y101,2,FALSE)</f>
        <v>Georg</v>
      </c>
      <c r="X197" s="78" t="str">
        <f t="shared" si="7"/>
        <v>6.3</v>
      </c>
      <c r="Y197" s="65"/>
    </row>
    <row r="198" spans="1:25" ht="23.25" customHeight="1" x14ac:dyDescent="0.2">
      <c r="A198" s="130" t="s">
        <v>168</v>
      </c>
      <c r="B198" s="182" t="s">
        <v>56</v>
      </c>
      <c r="C198" s="32" t="s">
        <v>11</v>
      </c>
      <c r="D198" s="66" t="s">
        <v>228</v>
      </c>
      <c r="E198" s="63" t="s">
        <v>2695</v>
      </c>
      <c r="F198" s="173" t="s">
        <v>163</v>
      </c>
      <c r="G198" s="33" t="s">
        <v>52</v>
      </c>
      <c r="H198" s="33" t="s">
        <v>3094</v>
      </c>
      <c r="I198" s="34" t="s">
        <v>28</v>
      </c>
      <c r="J198" s="44"/>
      <c r="K198" s="35"/>
      <c r="L198" s="44"/>
      <c r="M198" s="35"/>
      <c r="N198" s="165"/>
      <c r="O198" s="145" t="s">
        <v>280</v>
      </c>
      <c r="P198" s="44" t="s">
        <v>1465</v>
      </c>
      <c r="Q198" s="38" t="s">
        <v>3094</v>
      </c>
      <c r="R198" s="38" t="s">
        <v>5322</v>
      </c>
      <c r="S198" s="36" t="s">
        <v>8</v>
      </c>
      <c r="T198" s="83" t="s">
        <v>113</v>
      </c>
      <c r="U198" s="72"/>
      <c r="V198" s="190" t="s">
        <v>5168</v>
      </c>
      <c r="W198" s="87" t="str">
        <f>VLOOKUP(TRIM(X198),X10:Y101,2,FALSE)</f>
        <v>Georg</v>
      </c>
      <c r="X198" s="78" t="str">
        <f t="shared" si="7"/>
        <v>6.3</v>
      </c>
      <c r="Y198" s="65"/>
    </row>
    <row r="199" spans="1:25" ht="23.25" customHeight="1" x14ac:dyDescent="0.2">
      <c r="A199" s="130" t="s">
        <v>168</v>
      </c>
      <c r="B199" s="182" t="s">
        <v>56</v>
      </c>
      <c r="C199" s="32" t="s">
        <v>11</v>
      </c>
      <c r="D199" s="66" t="s">
        <v>228</v>
      </c>
      <c r="E199" s="63" t="s">
        <v>2696</v>
      </c>
      <c r="F199" s="173" t="s">
        <v>163</v>
      </c>
      <c r="G199" s="33" t="s">
        <v>52</v>
      </c>
      <c r="H199" s="33" t="s">
        <v>3095</v>
      </c>
      <c r="I199" s="34" t="s">
        <v>28</v>
      </c>
      <c r="J199" s="44"/>
      <c r="K199" s="35"/>
      <c r="L199" s="44"/>
      <c r="M199" s="35"/>
      <c r="N199" s="165"/>
      <c r="O199" s="145" t="s">
        <v>280</v>
      </c>
      <c r="P199" s="44" t="s">
        <v>1466</v>
      </c>
      <c r="Q199" s="38" t="s">
        <v>3095</v>
      </c>
      <c r="R199" s="38" t="s">
        <v>5323</v>
      </c>
      <c r="S199" s="36" t="s">
        <v>8</v>
      </c>
      <c r="T199" s="83" t="s">
        <v>113</v>
      </c>
      <c r="U199" s="72"/>
      <c r="V199" s="190" t="s">
        <v>5168</v>
      </c>
      <c r="W199" s="87" t="str">
        <f>VLOOKUP(TRIM(X199),X10:Y101,2,FALSE)</f>
        <v>Georg</v>
      </c>
      <c r="X199" s="78" t="str">
        <f t="shared" si="7"/>
        <v>6.3</v>
      </c>
      <c r="Y199" s="65"/>
    </row>
    <row r="200" spans="1:25" ht="23.25" customHeight="1" x14ac:dyDescent="0.2">
      <c r="A200" s="130" t="s">
        <v>168</v>
      </c>
      <c r="B200" s="182" t="s">
        <v>56</v>
      </c>
      <c r="C200" s="32" t="s">
        <v>11</v>
      </c>
      <c r="D200" s="66" t="s">
        <v>228</v>
      </c>
      <c r="E200" s="63" t="s">
        <v>2697</v>
      </c>
      <c r="F200" s="173" t="s">
        <v>163</v>
      </c>
      <c r="G200" s="33" t="s">
        <v>52</v>
      </c>
      <c r="H200" s="33" t="s">
        <v>3096</v>
      </c>
      <c r="I200" s="34" t="s">
        <v>28</v>
      </c>
      <c r="J200" s="44"/>
      <c r="K200" s="35"/>
      <c r="L200" s="44"/>
      <c r="M200" s="35"/>
      <c r="N200" s="165"/>
      <c r="O200" s="145" t="s">
        <v>280</v>
      </c>
      <c r="P200" s="44" t="s">
        <v>3097</v>
      </c>
      <c r="Q200" s="38" t="s">
        <v>3096</v>
      </c>
      <c r="R200" s="38" t="s">
        <v>5324</v>
      </c>
      <c r="S200" s="36" t="s">
        <v>8</v>
      </c>
      <c r="T200" s="83" t="s">
        <v>113</v>
      </c>
      <c r="U200" s="72"/>
      <c r="V200" s="190" t="s">
        <v>5168</v>
      </c>
      <c r="W200" s="87" t="str">
        <f>VLOOKUP(TRIM(X200),X10:Y101,2,FALSE)</f>
        <v>Georg</v>
      </c>
      <c r="X200" s="78" t="str">
        <f t="shared" si="7"/>
        <v>6.3</v>
      </c>
      <c r="Y200" s="65"/>
    </row>
    <row r="201" spans="1:25" ht="23.25" customHeight="1" x14ac:dyDescent="0.2">
      <c r="A201" s="130" t="s">
        <v>168</v>
      </c>
      <c r="B201" s="182" t="s">
        <v>56</v>
      </c>
      <c r="C201" s="32" t="s">
        <v>11</v>
      </c>
      <c r="D201" s="66" t="s">
        <v>228</v>
      </c>
      <c r="E201" s="63" t="s">
        <v>2698</v>
      </c>
      <c r="F201" s="173" t="s">
        <v>163</v>
      </c>
      <c r="G201" s="33" t="s">
        <v>52</v>
      </c>
      <c r="H201" s="33" t="s">
        <v>3098</v>
      </c>
      <c r="I201" s="34" t="s">
        <v>28</v>
      </c>
      <c r="J201" s="44"/>
      <c r="K201" s="35"/>
      <c r="L201" s="44"/>
      <c r="M201" s="35"/>
      <c r="N201" s="165"/>
      <c r="O201" s="145" t="s">
        <v>280</v>
      </c>
      <c r="P201" s="44" t="s">
        <v>3099</v>
      </c>
      <c r="Q201" s="38" t="s">
        <v>3098</v>
      </c>
      <c r="R201" s="38" t="s">
        <v>5325</v>
      </c>
      <c r="S201" s="36" t="s">
        <v>8</v>
      </c>
      <c r="T201" s="83" t="s">
        <v>113</v>
      </c>
      <c r="U201" s="72"/>
      <c r="V201" s="190" t="s">
        <v>5168</v>
      </c>
      <c r="W201" s="87" t="str">
        <f>VLOOKUP(TRIM(X201),X10:Y101,2,FALSE)</f>
        <v>Georg</v>
      </c>
      <c r="X201" s="78" t="str">
        <f t="shared" si="7"/>
        <v>6.3</v>
      </c>
      <c r="Y201" s="65"/>
    </row>
    <row r="202" spans="1:25" ht="23.25" customHeight="1" x14ac:dyDescent="0.2">
      <c r="A202" s="130" t="s">
        <v>168</v>
      </c>
      <c r="B202" s="182" t="s">
        <v>56</v>
      </c>
      <c r="C202" s="32" t="s">
        <v>11</v>
      </c>
      <c r="D202" s="66" t="s">
        <v>228</v>
      </c>
      <c r="E202" s="63" t="s">
        <v>2699</v>
      </c>
      <c r="F202" s="173" t="s">
        <v>163</v>
      </c>
      <c r="G202" s="33" t="s">
        <v>52</v>
      </c>
      <c r="H202" s="33" t="s">
        <v>3100</v>
      </c>
      <c r="I202" s="34" t="s">
        <v>28</v>
      </c>
      <c r="J202" s="44"/>
      <c r="K202" s="35"/>
      <c r="L202" s="44"/>
      <c r="M202" s="35"/>
      <c r="N202" s="165"/>
      <c r="O202" s="145" t="s">
        <v>280</v>
      </c>
      <c r="P202" s="44" t="s">
        <v>1462</v>
      </c>
      <c r="Q202" s="38" t="s">
        <v>3100</v>
      </c>
      <c r="R202" s="38" t="s">
        <v>5233</v>
      </c>
      <c r="S202" s="36" t="s">
        <v>192</v>
      </c>
      <c r="T202" s="83" t="s">
        <v>113</v>
      </c>
      <c r="U202" s="72"/>
      <c r="V202" s="190"/>
      <c r="W202" s="87" t="str">
        <f>VLOOKUP(TRIM(X202),X10:Y101,2,FALSE)</f>
        <v>Georg</v>
      </c>
      <c r="X202" s="78" t="str">
        <f t="shared" si="7"/>
        <v>6.3</v>
      </c>
      <c r="Y202" s="65"/>
    </row>
    <row r="203" spans="1:25" ht="23.25" customHeight="1" x14ac:dyDescent="0.2">
      <c r="A203" s="130" t="s">
        <v>168</v>
      </c>
      <c r="B203" s="182" t="s">
        <v>56</v>
      </c>
      <c r="C203" s="32" t="s">
        <v>11</v>
      </c>
      <c r="D203" s="66" t="s">
        <v>228</v>
      </c>
      <c r="E203" s="63" t="s">
        <v>2700</v>
      </c>
      <c r="F203" s="173" t="s">
        <v>163</v>
      </c>
      <c r="G203" s="33" t="s">
        <v>52</v>
      </c>
      <c r="H203" s="33" t="s">
        <v>3101</v>
      </c>
      <c r="I203" s="34" t="s">
        <v>28</v>
      </c>
      <c r="J203" s="44"/>
      <c r="K203" s="35"/>
      <c r="L203" s="44"/>
      <c r="M203" s="35"/>
      <c r="N203" s="165"/>
      <c r="O203" s="145" t="s">
        <v>280</v>
      </c>
      <c r="P203" s="44" t="s">
        <v>1458</v>
      </c>
      <c r="Q203" s="38" t="s">
        <v>3101</v>
      </c>
      <c r="R203" s="38" t="s">
        <v>5326</v>
      </c>
      <c r="S203" s="36" t="s">
        <v>8</v>
      </c>
      <c r="T203" s="83" t="s">
        <v>113</v>
      </c>
      <c r="U203" s="72"/>
      <c r="V203" s="190" t="s">
        <v>5168</v>
      </c>
      <c r="W203" s="87" t="str">
        <f>VLOOKUP(TRIM(X203),X10:Y101,2,FALSE)</f>
        <v>Georg</v>
      </c>
      <c r="X203" s="78" t="str">
        <f t="shared" si="7"/>
        <v>6.3</v>
      </c>
      <c r="Y203" s="65"/>
    </row>
    <row r="204" spans="1:25" ht="23.25" customHeight="1" x14ac:dyDescent="0.2">
      <c r="A204" s="130" t="s">
        <v>168</v>
      </c>
      <c r="B204" s="182" t="s">
        <v>56</v>
      </c>
      <c r="C204" s="32" t="s">
        <v>11</v>
      </c>
      <c r="D204" s="66" t="s">
        <v>228</v>
      </c>
      <c r="E204" s="63" t="s">
        <v>2701</v>
      </c>
      <c r="F204" s="173" t="s">
        <v>163</v>
      </c>
      <c r="G204" s="33" t="s">
        <v>52</v>
      </c>
      <c r="H204" s="33" t="s">
        <v>3102</v>
      </c>
      <c r="I204" s="34" t="s">
        <v>28</v>
      </c>
      <c r="J204" s="44"/>
      <c r="K204" s="35"/>
      <c r="L204" s="44"/>
      <c r="M204" s="35"/>
      <c r="N204" s="165"/>
      <c r="O204" s="145" t="s">
        <v>280</v>
      </c>
      <c r="P204" s="44" t="s">
        <v>3103</v>
      </c>
      <c r="Q204" s="38" t="s">
        <v>3102</v>
      </c>
      <c r="R204" s="38" t="s">
        <v>5327</v>
      </c>
      <c r="S204" s="36" t="s">
        <v>8</v>
      </c>
      <c r="T204" s="83" t="s">
        <v>113</v>
      </c>
      <c r="U204" s="72"/>
      <c r="V204" s="190" t="s">
        <v>5168</v>
      </c>
      <c r="W204" s="87" t="str">
        <f>VLOOKUP(TRIM(X204),X10:Y101,2,FALSE)</f>
        <v>Georg</v>
      </c>
      <c r="X204" s="78" t="str">
        <f t="shared" ref="X204:X267" si="8">IF(ISNONTEXT(D204),"" &amp; D204 &amp;"",T(D204))</f>
        <v>6.3</v>
      </c>
      <c r="Y204" s="65"/>
    </row>
    <row r="205" spans="1:25" ht="23.25" customHeight="1" x14ac:dyDescent="0.2">
      <c r="A205" s="130" t="s">
        <v>168</v>
      </c>
      <c r="B205" s="182" t="s">
        <v>56</v>
      </c>
      <c r="C205" s="32" t="s">
        <v>11</v>
      </c>
      <c r="D205" s="66" t="s">
        <v>228</v>
      </c>
      <c r="E205" s="63" t="s">
        <v>2702</v>
      </c>
      <c r="F205" s="173" t="s">
        <v>163</v>
      </c>
      <c r="G205" s="33" t="s">
        <v>52</v>
      </c>
      <c r="H205" s="33" t="s">
        <v>3104</v>
      </c>
      <c r="I205" s="34" t="s">
        <v>28</v>
      </c>
      <c r="J205" s="44"/>
      <c r="K205" s="35"/>
      <c r="L205" s="44"/>
      <c r="M205" s="35"/>
      <c r="N205" s="165"/>
      <c r="O205" s="145" t="s">
        <v>280</v>
      </c>
      <c r="P205" s="44" t="s">
        <v>3105</v>
      </c>
      <c r="Q205" s="38" t="s">
        <v>3104</v>
      </c>
      <c r="R205" s="38" t="s">
        <v>5328</v>
      </c>
      <c r="S205" s="36" t="s">
        <v>8</v>
      </c>
      <c r="T205" s="83" t="s">
        <v>113</v>
      </c>
      <c r="U205" s="72"/>
      <c r="V205" s="190" t="s">
        <v>5168</v>
      </c>
      <c r="W205" s="87" t="str">
        <f>VLOOKUP(TRIM(X205),X10:Y101,2,FALSE)</f>
        <v>Georg</v>
      </c>
      <c r="X205" s="78" t="str">
        <f t="shared" si="8"/>
        <v>6.3</v>
      </c>
      <c r="Y205" s="65"/>
    </row>
    <row r="206" spans="1:25" ht="23.25" customHeight="1" x14ac:dyDescent="0.2">
      <c r="A206" s="130" t="s">
        <v>168</v>
      </c>
      <c r="B206" s="182" t="s">
        <v>56</v>
      </c>
      <c r="C206" s="32" t="s">
        <v>11</v>
      </c>
      <c r="D206" s="66" t="s">
        <v>228</v>
      </c>
      <c r="E206" s="63" t="s">
        <v>2703</v>
      </c>
      <c r="F206" s="173" t="s">
        <v>163</v>
      </c>
      <c r="G206" s="33" t="s">
        <v>52</v>
      </c>
      <c r="H206" s="33" t="s">
        <v>3106</v>
      </c>
      <c r="I206" s="34" t="s">
        <v>28</v>
      </c>
      <c r="J206" s="44"/>
      <c r="K206" s="35"/>
      <c r="L206" s="44"/>
      <c r="M206" s="35"/>
      <c r="N206" s="165"/>
      <c r="O206" s="145" t="s">
        <v>280</v>
      </c>
      <c r="P206" s="44" t="s">
        <v>3107</v>
      </c>
      <c r="Q206" s="38" t="s">
        <v>3106</v>
      </c>
      <c r="R206" s="38" t="s">
        <v>5329</v>
      </c>
      <c r="S206" s="36" t="s">
        <v>8</v>
      </c>
      <c r="T206" s="83" t="s">
        <v>113</v>
      </c>
      <c r="U206" s="72"/>
      <c r="V206" s="190" t="s">
        <v>5168</v>
      </c>
      <c r="W206" s="87" t="str">
        <f>VLOOKUP(TRIM(X206),X10:Y101,2,FALSE)</f>
        <v>Georg</v>
      </c>
      <c r="X206" s="78" t="str">
        <f t="shared" si="8"/>
        <v>6.3</v>
      </c>
      <c r="Y206" s="65"/>
    </row>
    <row r="207" spans="1:25" ht="23.25" customHeight="1" x14ac:dyDescent="0.2">
      <c r="A207" s="130" t="s">
        <v>168</v>
      </c>
      <c r="B207" s="182" t="s">
        <v>56</v>
      </c>
      <c r="C207" s="32" t="s">
        <v>11</v>
      </c>
      <c r="D207" s="66" t="s">
        <v>228</v>
      </c>
      <c r="E207" s="63" t="s">
        <v>2704</v>
      </c>
      <c r="F207" s="173" t="s">
        <v>163</v>
      </c>
      <c r="G207" s="33" t="s">
        <v>52</v>
      </c>
      <c r="H207" s="33" t="s">
        <v>3108</v>
      </c>
      <c r="I207" s="34" t="s">
        <v>28</v>
      </c>
      <c r="J207" s="44"/>
      <c r="K207" s="35"/>
      <c r="L207" s="44"/>
      <c r="M207" s="35"/>
      <c r="N207" s="165"/>
      <c r="O207" s="145" t="s">
        <v>280</v>
      </c>
      <c r="P207" s="44" t="s">
        <v>3109</v>
      </c>
      <c r="Q207" s="38" t="s">
        <v>3108</v>
      </c>
      <c r="R207" s="38" t="s">
        <v>5330</v>
      </c>
      <c r="S207" s="36" t="s">
        <v>8</v>
      </c>
      <c r="T207" s="83" t="s">
        <v>113</v>
      </c>
      <c r="U207" s="72"/>
      <c r="V207" s="190" t="s">
        <v>5168</v>
      </c>
      <c r="W207" s="87" t="str">
        <f>VLOOKUP(TRIM(X207),X10:Y101,2,FALSE)</f>
        <v>Georg</v>
      </c>
      <c r="X207" s="78" t="str">
        <f t="shared" si="8"/>
        <v>6.3</v>
      </c>
      <c r="Y207" s="65"/>
    </row>
    <row r="208" spans="1:25" ht="23.25" customHeight="1" x14ac:dyDescent="0.2">
      <c r="A208" s="130" t="s">
        <v>168</v>
      </c>
      <c r="B208" s="182" t="s">
        <v>56</v>
      </c>
      <c r="C208" s="32" t="s">
        <v>11</v>
      </c>
      <c r="D208" s="66" t="s">
        <v>228</v>
      </c>
      <c r="E208" s="63" t="s">
        <v>2705</v>
      </c>
      <c r="F208" s="173" t="s">
        <v>163</v>
      </c>
      <c r="G208" s="33" t="s">
        <v>52</v>
      </c>
      <c r="H208" s="33" t="s">
        <v>3110</v>
      </c>
      <c r="I208" s="34" t="s">
        <v>28</v>
      </c>
      <c r="J208" s="44"/>
      <c r="K208" s="35"/>
      <c r="L208" s="44"/>
      <c r="M208" s="35"/>
      <c r="N208" s="165"/>
      <c r="O208" s="145" t="s">
        <v>280</v>
      </c>
      <c r="P208" s="44" t="s">
        <v>3111</v>
      </c>
      <c r="Q208" s="38" t="s">
        <v>3110</v>
      </c>
      <c r="R208" s="38" t="s">
        <v>5331</v>
      </c>
      <c r="S208" s="36" t="s">
        <v>8</v>
      </c>
      <c r="T208" s="83" t="s">
        <v>113</v>
      </c>
      <c r="U208" s="72"/>
      <c r="V208" s="190" t="s">
        <v>5168</v>
      </c>
      <c r="W208" s="87" t="str">
        <f>VLOOKUP(TRIM(X208),X10:Y101,2,FALSE)</f>
        <v>Georg</v>
      </c>
      <c r="X208" s="78" t="str">
        <f t="shared" si="8"/>
        <v>6.3</v>
      </c>
      <c r="Y208" s="65"/>
    </row>
    <row r="209" spans="1:25" ht="23.25" customHeight="1" x14ac:dyDescent="0.2">
      <c r="A209" s="130" t="s">
        <v>168</v>
      </c>
      <c r="B209" s="182" t="s">
        <v>56</v>
      </c>
      <c r="C209" s="32" t="s">
        <v>11</v>
      </c>
      <c r="D209" s="66" t="s">
        <v>228</v>
      </c>
      <c r="E209" s="63" t="s">
        <v>2706</v>
      </c>
      <c r="F209" s="173" t="s">
        <v>163</v>
      </c>
      <c r="G209" s="33" t="s">
        <v>52</v>
      </c>
      <c r="H209" s="33" t="s">
        <v>3112</v>
      </c>
      <c r="I209" s="34" t="s">
        <v>28</v>
      </c>
      <c r="J209" s="44"/>
      <c r="K209" s="35"/>
      <c r="L209" s="44"/>
      <c r="M209" s="35"/>
      <c r="N209" s="165"/>
      <c r="O209" s="145" t="s">
        <v>280</v>
      </c>
      <c r="P209" s="44" t="s">
        <v>1470</v>
      </c>
      <c r="Q209" s="38" t="s">
        <v>3112</v>
      </c>
      <c r="R209" s="38" t="s">
        <v>5332</v>
      </c>
      <c r="S209" s="36" t="s">
        <v>8</v>
      </c>
      <c r="T209" s="83" t="s">
        <v>113</v>
      </c>
      <c r="U209" s="72"/>
      <c r="V209" s="190" t="s">
        <v>5168</v>
      </c>
      <c r="W209" s="87" t="str">
        <f>VLOOKUP(TRIM(X209),X10:Y101,2,FALSE)</f>
        <v>Georg</v>
      </c>
      <c r="X209" s="78" t="str">
        <f t="shared" si="8"/>
        <v>6.3</v>
      </c>
      <c r="Y209" s="65"/>
    </row>
    <row r="210" spans="1:25" ht="23.25" customHeight="1" x14ac:dyDescent="0.2">
      <c r="A210" s="130" t="s">
        <v>168</v>
      </c>
      <c r="B210" s="182" t="s">
        <v>56</v>
      </c>
      <c r="C210" s="32" t="s">
        <v>11</v>
      </c>
      <c r="D210" s="66" t="s">
        <v>228</v>
      </c>
      <c r="E210" s="63" t="s">
        <v>2707</v>
      </c>
      <c r="F210" s="173" t="s">
        <v>163</v>
      </c>
      <c r="G210" s="33" t="s">
        <v>52</v>
      </c>
      <c r="H210" s="33" t="s">
        <v>4055</v>
      </c>
      <c r="I210" s="34" t="s">
        <v>28</v>
      </c>
      <c r="J210" s="44"/>
      <c r="K210" s="35"/>
      <c r="L210" s="44"/>
      <c r="M210" s="35"/>
      <c r="N210" s="165"/>
      <c r="O210" s="145" t="s">
        <v>280</v>
      </c>
      <c r="P210" s="44" t="s">
        <v>3113</v>
      </c>
      <c r="Q210" s="38" t="s">
        <v>4055</v>
      </c>
      <c r="R210" s="38" t="s">
        <v>5333</v>
      </c>
      <c r="S210" s="36" t="s">
        <v>8</v>
      </c>
      <c r="T210" s="83" t="s">
        <v>113</v>
      </c>
      <c r="U210" s="72"/>
      <c r="V210" s="190" t="s">
        <v>5168</v>
      </c>
      <c r="W210" s="87" t="str">
        <f>VLOOKUP(TRIM(X210),X10:Y101,2,FALSE)</f>
        <v>Georg</v>
      </c>
      <c r="X210" s="78" t="str">
        <f t="shared" si="8"/>
        <v>6.3</v>
      </c>
      <c r="Y210" s="65"/>
    </row>
    <row r="211" spans="1:25" ht="23.25" customHeight="1" x14ac:dyDescent="0.2">
      <c r="A211" s="130" t="s">
        <v>168</v>
      </c>
      <c r="B211" s="182" t="s">
        <v>56</v>
      </c>
      <c r="C211" s="32" t="s">
        <v>11</v>
      </c>
      <c r="D211" s="66" t="s">
        <v>228</v>
      </c>
      <c r="E211" s="63" t="s">
        <v>2708</v>
      </c>
      <c r="F211" s="173" t="s">
        <v>163</v>
      </c>
      <c r="G211" s="33" t="s">
        <v>52</v>
      </c>
      <c r="H211" s="33" t="s">
        <v>3114</v>
      </c>
      <c r="I211" s="34" t="s">
        <v>28</v>
      </c>
      <c r="J211" s="44"/>
      <c r="K211" s="35"/>
      <c r="L211" s="44"/>
      <c r="M211" s="35"/>
      <c r="N211" s="165"/>
      <c r="O211" s="145" t="s">
        <v>280</v>
      </c>
      <c r="P211" s="44" t="s">
        <v>3115</v>
      </c>
      <c r="Q211" s="38" t="s">
        <v>3114</v>
      </c>
      <c r="R211" s="38" t="s">
        <v>5334</v>
      </c>
      <c r="S211" s="36" t="s">
        <v>8</v>
      </c>
      <c r="T211" s="83" t="s">
        <v>113</v>
      </c>
      <c r="U211" s="72"/>
      <c r="V211" s="190" t="s">
        <v>5168</v>
      </c>
      <c r="W211" s="87" t="str">
        <f>VLOOKUP(TRIM(X211),X10:Y101,2,FALSE)</f>
        <v>Georg</v>
      </c>
      <c r="X211" s="78" t="str">
        <f t="shared" si="8"/>
        <v>6.3</v>
      </c>
      <c r="Y211" s="65"/>
    </row>
    <row r="212" spans="1:25" ht="23.25" customHeight="1" x14ac:dyDescent="0.2">
      <c r="A212" s="130" t="s">
        <v>168</v>
      </c>
      <c r="B212" s="182" t="s">
        <v>56</v>
      </c>
      <c r="C212" s="32" t="s">
        <v>11</v>
      </c>
      <c r="D212" s="66" t="s">
        <v>228</v>
      </c>
      <c r="E212" s="63" t="s">
        <v>2709</v>
      </c>
      <c r="F212" s="173" t="s">
        <v>163</v>
      </c>
      <c r="G212" s="33" t="s">
        <v>52</v>
      </c>
      <c r="H212" s="33" t="s">
        <v>3116</v>
      </c>
      <c r="I212" s="34" t="s">
        <v>28</v>
      </c>
      <c r="J212" s="44"/>
      <c r="K212" s="35"/>
      <c r="L212" s="44"/>
      <c r="M212" s="35"/>
      <c r="N212" s="165"/>
      <c r="O212" s="145" t="s">
        <v>280</v>
      </c>
      <c r="P212" s="44" t="s">
        <v>1780</v>
      </c>
      <c r="Q212" s="38" t="s">
        <v>3116</v>
      </c>
      <c r="R212" s="38" t="s">
        <v>5335</v>
      </c>
      <c r="S212" s="36" t="s">
        <v>8</v>
      </c>
      <c r="T212" s="83" t="s">
        <v>113</v>
      </c>
      <c r="U212" s="72"/>
      <c r="V212" s="190" t="s">
        <v>5168</v>
      </c>
      <c r="W212" s="87" t="str">
        <f>VLOOKUP(TRIM(X212),X10:Y101,2,FALSE)</f>
        <v>Georg</v>
      </c>
      <c r="X212" s="78" t="str">
        <f t="shared" si="8"/>
        <v>6.3</v>
      </c>
      <c r="Y212" s="65"/>
    </row>
    <row r="213" spans="1:25" ht="23.25" customHeight="1" x14ac:dyDescent="0.2">
      <c r="A213" s="130" t="s">
        <v>168</v>
      </c>
      <c r="B213" s="182" t="s">
        <v>56</v>
      </c>
      <c r="C213" s="32" t="s">
        <v>11</v>
      </c>
      <c r="D213" s="66" t="s">
        <v>228</v>
      </c>
      <c r="E213" s="63" t="s">
        <v>2710</v>
      </c>
      <c r="F213" s="173" t="s">
        <v>163</v>
      </c>
      <c r="G213" s="33" t="s">
        <v>52</v>
      </c>
      <c r="H213" s="33" t="s">
        <v>3117</v>
      </c>
      <c r="I213" s="34" t="s">
        <v>28</v>
      </c>
      <c r="J213" s="44"/>
      <c r="K213" s="35"/>
      <c r="L213" s="44"/>
      <c r="M213" s="35"/>
      <c r="N213" s="165"/>
      <c r="O213" s="145" t="s">
        <v>280</v>
      </c>
      <c r="P213" s="44" t="s">
        <v>3118</v>
      </c>
      <c r="Q213" s="38" t="s">
        <v>3117</v>
      </c>
      <c r="R213" s="38" t="s">
        <v>5336</v>
      </c>
      <c r="S213" s="36" t="s">
        <v>8</v>
      </c>
      <c r="T213" s="83" t="s">
        <v>113</v>
      </c>
      <c r="U213" s="72"/>
      <c r="V213" s="190" t="s">
        <v>5168</v>
      </c>
      <c r="W213" s="87" t="str">
        <f>VLOOKUP(TRIM(X213),X10:Y101,2,FALSE)</f>
        <v>Georg</v>
      </c>
      <c r="X213" s="78" t="str">
        <f t="shared" si="8"/>
        <v>6.3</v>
      </c>
      <c r="Y213" s="65"/>
    </row>
    <row r="214" spans="1:25" ht="23.25" customHeight="1" x14ac:dyDescent="0.2">
      <c r="A214" s="130" t="s">
        <v>168</v>
      </c>
      <c r="B214" s="182" t="s">
        <v>56</v>
      </c>
      <c r="C214" s="32" t="s">
        <v>11</v>
      </c>
      <c r="D214" s="66" t="s">
        <v>228</v>
      </c>
      <c r="E214" s="63" t="s">
        <v>2711</v>
      </c>
      <c r="F214" s="173" t="s">
        <v>163</v>
      </c>
      <c r="G214" s="33" t="s">
        <v>52</v>
      </c>
      <c r="H214" s="33" t="s">
        <v>1889</v>
      </c>
      <c r="I214" s="34" t="s">
        <v>28</v>
      </c>
      <c r="J214" s="44"/>
      <c r="K214" s="35"/>
      <c r="L214" s="44"/>
      <c r="M214" s="35"/>
      <c r="N214" s="165"/>
      <c r="O214" s="145" t="s">
        <v>280</v>
      </c>
      <c r="P214" s="44" t="s">
        <v>1472</v>
      </c>
      <c r="Q214" s="38" t="s">
        <v>1889</v>
      </c>
      <c r="R214" s="38" t="s">
        <v>5337</v>
      </c>
      <c r="S214" s="36" t="s">
        <v>8</v>
      </c>
      <c r="T214" s="83" t="s">
        <v>113</v>
      </c>
      <c r="U214" s="72"/>
      <c r="V214" s="190" t="s">
        <v>5168</v>
      </c>
      <c r="W214" s="87" t="str">
        <f>VLOOKUP(TRIM(X214),X10:Y101,2,FALSE)</f>
        <v>Georg</v>
      </c>
      <c r="X214" s="78" t="str">
        <f t="shared" si="8"/>
        <v>6.3</v>
      </c>
      <c r="Y214" s="65"/>
    </row>
    <row r="215" spans="1:25" ht="23.25" customHeight="1" x14ac:dyDescent="0.2">
      <c r="A215" s="130" t="s">
        <v>168</v>
      </c>
      <c r="B215" s="182" t="s">
        <v>56</v>
      </c>
      <c r="C215" s="32" t="s">
        <v>11</v>
      </c>
      <c r="D215" s="66" t="s">
        <v>228</v>
      </c>
      <c r="E215" s="63" t="s">
        <v>2712</v>
      </c>
      <c r="F215" s="173" t="s">
        <v>163</v>
      </c>
      <c r="G215" s="33" t="s">
        <v>52</v>
      </c>
      <c r="H215" s="33" t="s">
        <v>3119</v>
      </c>
      <c r="I215" s="34" t="s">
        <v>28</v>
      </c>
      <c r="J215" s="44"/>
      <c r="K215" s="35"/>
      <c r="L215" s="44"/>
      <c r="M215" s="35"/>
      <c r="N215" s="165"/>
      <c r="O215" s="145" t="s">
        <v>280</v>
      </c>
      <c r="P215" s="44" t="s">
        <v>3120</v>
      </c>
      <c r="Q215" s="38" t="s">
        <v>3119</v>
      </c>
      <c r="R215" s="38" t="s">
        <v>5338</v>
      </c>
      <c r="S215" s="36" t="s">
        <v>8</v>
      </c>
      <c r="T215" s="83" t="s">
        <v>113</v>
      </c>
      <c r="U215" s="72"/>
      <c r="V215" s="190" t="s">
        <v>5168</v>
      </c>
      <c r="W215" s="87" t="str">
        <f>VLOOKUP(TRIM(X215),X10:Y101,2,FALSE)</f>
        <v>Georg</v>
      </c>
      <c r="X215" s="78" t="str">
        <f t="shared" si="8"/>
        <v>6.3</v>
      </c>
      <c r="Y215" s="65"/>
    </row>
    <row r="216" spans="1:25" ht="23.25" customHeight="1" x14ac:dyDescent="0.2">
      <c r="A216" s="130" t="s">
        <v>168</v>
      </c>
      <c r="B216" s="182" t="s">
        <v>56</v>
      </c>
      <c r="C216" s="32" t="s">
        <v>11</v>
      </c>
      <c r="D216" s="66" t="s">
        <v>144</v>
      </c>
      <c r="E216" s="63" t="s">
        <v>2713</v>
      </c>
      <c r="F216" s="173" t="s">
        <v>161</v>
      </c>
      <c r="G216" s="33" t="s">
        <v>52</v>
      </c>
      <c r="H216" s="33" t="s">
        <v>4056</v>
      </c>
      <c r="I216" s="34" t="s">
        <v>28</v>
      </c>
      <c r="J216" s="44"/>
      <c r="K216" s="35"/>
      <c r="L216" s="44"/>
      <c r="M216" s="35"/>
      <c r="N216" s="165"/>
      <c r="O216" s="145"/>
      <c r="P216" s="44"/>
      <c r="Q216" s="38" t="s">
        <v>4123</v>
      </c>
      <c r="R216" s="38" t="s">
        <v>5234</v>
      </c>
      <c r="S216" s="36" t="s">
        <v>29</v>
      </c>
      <c r="T216" s="83" t="s">
        <v>113</v>
      </c>
      <c r="U216" s="72"/>
      <c r="V216" s="190"/>
      <c r="W216" s="87" t="str">
        <f>VLOOKUP(TRIM(X216),X10:Y101,2,FALSE)</f>
        <v>Georg</v>
      </c>
      <c r="X216" s="78" t="str">
        <f t="shared" si="8"/>
        <v>17</v>
      </c>
      <c r="Y216" s="65"/>
    </row>
    <row r="217" spans="1:25" ht="23.25" customHeight="1" x14ac:dyDescent="0.2">
      <c r="A217" s="130" t="s">
        <v>168</v>
      </c>
      <c r="B217" s="182" t="s">
        <v>56</v>
      </c>
      <c r="C217" s="32" t="s">
        <v>11</v>
      </c>
      <c r="D217" s="66" t="s">
        <v>304</v>
      </c>
      <c r="E217" s="63" t="s">
        <v>2714</v>
      </c>
      <c r="F217" s="173" t="s">
        <v>161</v>
      </c>
      <c r="G217" s="33" t="s">
        <v>52</v>
      </c>
      <c r="H217" s="33" t="s">
        <v>4057</v>
      </c>
      <c r="I217" s="34" t="s">
        <v>28</v>
      </c>
      <c r="J217" s="44"/>
      <c r="K217" s="35"/>
      <c r="L217" s="44"/>
      <c r="M217" s="35"/>
      <c r="N217" s="165"/>
      <c r="O217" s="145"/>
      <c r="P217" s="44"/>
      <c r="Q217" s="38" t="s">
        <v>4124</v>
      </c>
      <c r="R217" s="38" t="s">
        <v>5431</v>
      </c>
      <c r="S217" s="36" t="s">
        <v>193</v>
      </c>
      <c r="T217" s="83" t="s">
        <v>113</v>
      </c>
      <c r="U217" s="72"/>
      <c r="V217" s="190"/>
      <c r="W217" s="87" t="str">
        <f>VLOOKUP(TRIM(X217),X10:Y101,2,FALSE)</f>
        <v>Georg</v>
      </c>
      <c r="X217" s="78" t="str">
        <f t="shared" si="8"/>
        <v>18.2</v>
      </c>
      <c r="Y217" s="65"/>
    </row>
    <row r="218" spans="1:25" ht="23.25" customHeight="1" x14ac:dyDescent="0.2">
      <c r="A218" s="130" t="s">
        <v>168</v>
      </c>
      <c r="B218" s="182" t="s">
        <v>56</v>
      </c>
      <c r="C218" s="32" t="s">
        <v>11</v>
      </c>
      <c r="D218" s="66" t="s">
        <v>4219</v>
      </c>
      <c r="E218" s="63" t="s">
        <v>2715</v>
      </c>
      <c r="F218" s="173" t="s">
        <v>24</v>
      </c>
      <c r="G218" s="33" t="s">
        <v>4065</v>
      </c>
      <c r="H218" s="33" t="s">
        <v>4066</v>
      </c>
      <c r="I218" s="34" t="s">
        <v>5171</v>
      </c>
      <c r="J218" s="44"/>
      <c r="K218" s="35"/>
      <c r="L218" s="44"/>
      <c r="M218" s="35"/>
      <c r="N218" s="165"/>
      <c r="O218" s="145" t="s">
        <v>980</v>
      </c>
      <c r="P218" s="44"/>
      <c r="Q218" s="38" t="s">
        <v>4067</v>
      </c>
      <c r="R218" s="38" t="s">
        <v>5219</v>
      </c>
      <c r="S218" s="36" t="s">
        <v>192</v>
      </c>
      <c r="T218" s="83" t="s">
        <v>4068</v>
      </c>
      <c r="U218" s="72"/>
      <c r="V218" s="190"/>
      <c r="W218" s="87" t="e">
        <f>VLOOKUP(TRIM(X218),X10:Y101,2,FALSE)</f>
        <v>#N/A</v>
      </c>
      <c r="X218" s="78" t="str">
        <f t="shared" si="8"/>
        <v>3.6</v>
      </c>
      <c r="Y218" s="65"/>
    </row>
    <row r="219" spans="1:25" ht="23.25" customHeight="1" x14ac:dyDescent="0.2">
      <c r="A219" s="130" t="s">
        <v>168</v>
      </c>
      <c r="B219" s="182" t="s">
        <v>56</v>
      </c>
      <c r="C219" s="32" t="s">
        <v>11</v>
      </c>
      <c r="D219" s="66" t="s">
        <v>265</v>
      </c>
      <c r="E219" s="63" t="s">
        <v>2716</v>
      </c>
      <c r="F219" s="173" t="s">
        <v>162</v>
      </c>
      <c r="G219" s="33" t="s">
        <v>52</v>
      </c>
      <c r="H219" s="33" t="s">
        <v>4069</v>
      </c>
      <c r="I219" s="34" t="s">
        <v>4070</v>
      </c>
      <c r="J219" s="44" t="s">
        <v>1409</v>
      </c>
      <c r="K219" s="35"/>
      <c r="L219" s="44"/>
      <c r="M219" s="35"/>
      <c r="N219" s="165" t="s">
        <v>158</v>
      </c>
      <c r="O219" s="145" t="s">
        <v>280</v>
      </c>
      <c r="P219" s="44" t="s">
        <v>1410</v>
      </c>
      <c r="Q219" s="38" t="s">
        <v>4125</v>
      </c>
      <c r="R219" s="38" t="s">
        <v>5339</v>
      </c>
      <c r="S219" s="36" t="s">
        <v>8</v>
      </c>
      <c r="T219" s="83" t="s">
        <v>113</v>
      </c>
      <c r="U219" s="72"/>
      <c r="V219" s="190" t="s">
        <v>5168</v>
      </c>
      <c r="W219" s="87" t="str">
        <f>VLOOKUP(TRIM(X219),X10:Y101,2,FALSE)</f>
        <v>Georg</v>
      </c>
      <c r="X219" s="78" t="str">
        <f t="shared" si="8"/>
        <v>6.8</v>
      </c>
      <c r="Y219" s="65"/>
    </row>
    <row r="220" spans="1:25" ht="23.25" customHeight="1" x14ac:dyDescent="0.2">
      <c r="A220" s="130" t="s">
        <v>168</v>
      </c>
      <c r="B220" s="182" t="s">
        <v>56</v>
      </c>
      <c r="C220" s="32" t="s">
        <v>11</v>
      </c>
      <c r="D220" s="66" t="s">
        <v>265</v>
      </c>
      <c r="E220" s="63" t="s">
        <v>2717</v>
      </c>
      <c r="F220" s="173" t="s">
        <v>162</v>
      </c>
      <c r="G220" s="33" t="s">
        <v>52</v>
      </c>
      <c r="H220" s="33" t="s">
        <v>4132</v>
      </c>
      <c r="I220" s="34" t="s">
        <v>4070</v>
      </c>
      <c r="J220" s="44" t="s">
        <v>4072</v>
      </c>
      <c r="K220" s="35"/>
      <c r="L220" s="44"/>
      <c r="M220" s="35"/>
      <c r="N220" s="165" t="s">
        <v>158</v>
      </c>
      <c r="O220" s="145" t="s">
        <v>280</v>
      </c>
      <c r="P220" s="44" t="s">
        <v>4071</v>
      </c>
      <c r="Q220" s="38" t="s">
        <v>4125</v>
      </c>
      <c r="R220" s="38" t="s">
        <v>5340</v>
      </c>
      <c r="S220" s="36" t="s">
        <v>8</v>
      </c>
      <c r="T220" s="83" t="s">
        <v>113</v>
      </c>
      <c r="U220" s="72"/>
      <c r="V220" s="190" t="s">
        <v>5168</v>
      </c>
      <c r="W220" s="87" t="str">
        <f>VLOOKUP(TRIM(X220),X10:Y101,2,FALSE)</f>
        <v>Georg</v>
      </c>
      <c r="X220" s="78" t="str">
        <f t="shared" si="8"/>
        <v>6.8</v>
      </c>
      <c r="Y220" s="65"/>
    </row>
    <row r="221" spans="1:25" ht="23.25" customHeight="1" x14ac:dyDescent="0.2">
      <c r="A221" s="130" t="s">
        <v>168</v>
      </c>
      <c r="B221" s="182" t="s">
        <v>4960</v>
      </c>
      <c r="C221" s="32" t="s">
        <v>11</v>
      </c>
      <c r="D221" s="66" t="s">
        <v>304</v>
      </c>
      <c r="E221" s="63" t="s">
        <v>2718</v>
      </c>
      <c r="F221" s="173" t="s">
        <v>53</v>
      </c>
      <c r="G221" s="33" t="s">
        <v>52</v>
      </c>
      <c r="H221" s="33" t="s">
        <v>4133</v>
      </c>
      <c r="I221" s="34" t="s">
        <v>404</v>
      </c>
      <c r="J221" s="44" t="s">
        <v>204</v>
      </c>
      <c r="K221" s="35">
        <v>3666</v>
      </c>
      <c r="L221" s="44" t="s">
        <v>17</v>
      </c>
      <c r="M221" s="35" t="s">
        <v>4134</v>
      </c>
      <c r="N221" s="165" t="s">
        <v>2211</v>
      </c>
      <c r="O221" s="145" t="s">
        <v>280</v>
      </c>
      <c r="P221" s="44" t="s">
        <v>3105</v>
      </c>
      <c r="Q221" s="38" t="s">
        <v>4135</v>
      </c>
      <c r="R221" s="38" t="s">
        <v>5060</v>
      </c>
      <c r="S221" s="36" t="s">
        <v>192</v>
      </c>
      <c r="T221" s="83" t="s">
        <v>4136</v>
      </c>
      <c r="U221" s="72"/>
      <c r="V221" s="190"/>
      <c r="W221" s="87" t="str">
        <f>VLOOKUP(TRIM(X221),X10:Y101,2,FALSE)</f>
        <v>Georg</v>
      </c>
      <c r="X221" s="78" t="str">
        <f t="shared" si="8"/>
        <v>18.2</v>
      </c>
      <c r="Y221" s="65"/>
    </row>
    <row r="222" spans="1:25" ht="23.25" customHeight="1" x14ac:dyDescent="0.2">
      <c r="A222" s="130" t="s">
        <v>168</v>
      </c>
      <c r="B222" s="182" t="s">
        <v>56</v>
      </c>
      <c r="C222" s="32" t="s">
        <v>11</v>
      </c>
      <c r="D222" s="66" t="s">
        <v>228</v>
      </c>
      <c r="E222" s="63" t="s">
        <v>2719</v>
      </c>
      <c r="F222" s="173" t="s">
        <v>163</v>
      </c>
      <c r="G222" s="33" t="s">
        <v>52</v>
      </c>
      <c r="H222" s="33" t="s">
        <v>4137</v>
      </c>
      <c r="I222" s="34" t="s">
        <v>404</v>
      </c>
      <c r="J222" s="44"/>
      <c r="K222" s="35"/>
      <c r="L222" s="44"/>
      <c r="M222" s="35"/>
      <c r="N222" s="165"/>
      <c r="O222" s="145" t="s">
        <v>280</v>
      </c>
      <c r="P222" s="44" t="s">
        <v>1464</v>
      </c>
      <c r="Q222" s="38" t="s">
        <v>5085</v>
      </c>
      <c r="R222" s="38" t="s">
        <v>5312</v>
      </c>
      <c r="S222" s="36" t="s">
        <v>8</v>
      </c>
      <c r="T222" s="83" t="s">
        <v>4136</v>
      </c>
      <c r="U222" s="72"/>
      <c r="V222" s="190" t="s">
        <v>5168</v>
      </c>
      <c r="W222" s="87" t="str">
        <f>VLOOKUP(TRIM(X222),X10:Y101,2,FALSE)</f>
        <v>Georg</v>
      </c>
      <c r="X222" s="78" t="str">
        <f t="shared" si="8"/>
        <v>6.3</v>
      </c>
      <c r="Y222" s="65"/>
    </row>
    <row r="223" spans="1:25" ht="23.25" customHeight="1" x14ac:dyDescent="0.2">
      <c r="A223" s="130" t="s">
        <v>168</v>
      </c>
      <c r="B223" s="182" t="s">
        <v>56</v>
      </c>
      <c r="C223" s="32" t="s">
        <v>11</v>
      </c>
      <c r="D223" s="66" t="s">
        <v>218</v>
      </c>
      <c r="E223" s="63" t="s">
        <v>2720</v>
      </c>
      <c r="F223" s="173" t="s">
        <v>24</v>
      </c>
      <c r="G223" s="33" t="s">
        <v>35</v>
      </c>
      <c r="H223" s="33" t="s">
        <v>4138</v>
      </c>
      <c r="I223" s="34" t="s">
        <v>945</v>
      </c>
      <c r="J223" s="44"/>
      <c r="K223" s="35"/>
      <c r="L223" s="44"/>
      <c r="M223" s="35"/>
      <c r="N223" s="165"/>
      <c r="O223" s="145"/>
      <c r="P223" s="44"/>
      <c r="Q223" s="38" t="s">
        <v>4140</v>
      </c>
      <c r="R223" s="38" t="s">
        <v>29</v>
      </c>
      <c r="S223" s="36" t="s">
        <v>29</v>
      </c>
      <c r="T223" s="83" t="s">
        <v>4139</v>
      </c>
      <c r="U223" s="72"/>
      <c r="V223" s="190"/>
      <c r="W223" s="87" t="str">
        <f>VLOOKUP(TRIM(X223),X10:Y101,2,FALSE)</f>
        <v>Georg</v>
      </c>
      <c r="X223" s="78" t="str">
        <f t="shared" si="8"/>
        <v>3.5</v>
      </c>
      <c r="Y223" s="65"/>
    </row>
    <row r="224" spans="1:25" ht="23.25" customHeight="1" x14ac:dyDescent="0.2">
      <c r="A224" s="130"/>
      <c r="B224" s="182" t="s">
        <v>56</v>
      </c>
      <c r="C224" s="32" t="s">
        <v>51</v>
      </c>
      <c r="D224" s="66" t="s">
        <v>218</v>
      </c>
      <c r="E224" s="63" t="s">
        <v>2721</v>
      </c>
      <c r="F224" s="173" t="s">
        <v>24</v>
      </c>
      <c r="G224" s="59" t="s">
        <v>35</v>
      </c>
      <c r="H224" s="59" t="s">
        <v>4138</v>
      </c>
      <c r="I224" s="60" t="s">
        <v>945</v>
      </c>
      <c r="J224" s="61"/>
      <c r="K224" s="115"/>
      <c r="L224" s="61"/>
      <c r="M224" s="115"/>
      <c r="N224" s="61"/>
      <c r="O224" s="148"/>
      <c r="P224" s="61"/>
      <c r="Q224" s="54" t="s">
        <v>4140</v>
      </c>
      <c r="R224" s="54" t="s">
        <v>5283</v>
      </c>
      <c r="S224" s="58" t="s">
        <v>57</v>
      </c>
      <c r="T224" s="83" t="s">
        <v>4139</v>
      </c>
      <c r="U224" s="72"/>
      <c r="V224" s="190"/>
      <c r="W224" s="87" t="str">
        <f>VLOOKUP(TRIM(X224),X10:Y101,2,FALSE)</f>
        <v>Georg</v>
      </c>
      <c r="X224" s="78" t="str">
        <f t="shared" si="8"/>
        <v>3.5</v>
      </c>
      <c r="Y224" s="65"/>
    </row>
    <row r="225" spans="1:25" ht="23.25" customHeight="1" x14ac:dyDescent="0.2">
      <c r="A225" s="130" t="s">
        <v>168</v>
      </c>
      <c r="B225" s="182" t="s">
        <v>56</v>
      </c>
      <c r="C225" s="32" t="s">
        <v>11</v>
      </c>
      <c r="D225" s="66" t="s">
        <v>265</v>
      </c>
      <c r="E225" s="63" t="s">
        <v>2722</v>
      </c>
      <c r="F225" s="173" t="s">
        <v>1424</v>
      </c>
      <c r="G225" s="33" t="s">
        <v>52</v>
      </c>
      <c r="H225" s="33" t="s">
        <v>4141</v>
      </c>
      <c r="I225" s="34" t="s">
        <v>490</v>
      </c>
      <c r="J225" s="44" t="s">
        <v>4072</v>
      </c>
      <c r="K225" s="35"/>
      <c r="L225" s="44"/>
      <c r="M225" s="35"/>
      <c r="N225" s="165" t="s">
        <v>158</v>
      </c>
      <c r="O225" s="145" t="s">
        <v>280</v>
      </c>
      <c r="P225" s="44" t="s">
        <v>4071</v>
      </c>
      <c r="Q225" s="38" t="s">
        <v>4142</v>
      </c>
      <c r="R225" s="38" t="s">
        <v>5312</v>
      </c>
      <c r="S225" s="36" t="s">
        <v>8</v>
      </c>
      <c r="T225" s="83" t="s">
        <v>4143</v>
      </c>
      <c r="U225" s="72"/>
      <c r="V225" s="190" t="s">
        <v>5168</v>
      </c>
      <c r="W225" s="87" t="str">
        <f>VLOOKUP(TRIM(X225),X10:Y101,2,FALSE)</f>
        <v>Georg</v>
      </c>
      <c r="X225" s="78" t="str">
        <f t="shared" si="8"/>
        <v>6.8</v>
      </c>
      <c r="Y225" s="65"/>
    </row>
    <row r="226" spans="1:25" ht="23.25" customHeight="1" x14ac:dyDescent="0.2">
      <c r="A226" s="130" t="s">
        <v>168</v>
      </c>
      <c r="B226" s="182" t="s">
        <v>56</v>
      </c>
      <c r="C226" s="32" t="s">
        <v>11</v>
      </c>
      <c r="D226" s="66" t="s">
        <v>265</v>
      </c>
      <c r="E226" s="63" t="s">
        <v>2723</v>
      </c>
      <c r="F226" s="173" t="s">
        <v>1424</v>
      </c>
      <c r="G226" s="33" t="s">
        <v>52</v>
      </c>
      <c r="H226" s="33" t="s">
        <v>4144</v>
      </c>
      <c r="I226" s="34" t="s">
        <v>4145</v>
      </c>
      <c r="J226" s="44" t="s">
        <v>1409</v>
      </c>
      <c r="K226" s="35"/>
      <c r="L226" s="44"/>
      <c r="M226" s="35"/>
      <c r="N226" s="165" t="s">
        <v>158</v>
      </c>
      <c r="O226" s="145" t="s">
        <v>280</v>
      </c>
      <c r="P226" s="44" t="s">
        <v>1410</v>
      </c>
      <c r="Q226" s="38" t="s">
        <v>4146</v>
      </c>
      <c r="R226" s="38" t="s">
        <v>5312</v>
      </c>
      <c r="S226" s="36" t="s">
        <v>8</v>
      </c>
      <c r="T226" s="83" t="s">
        <v>1427</v>
      </c>
      <c r="U226" s="72"/>
      <c r="V226" s="190" t="s">
        <v>5168</v>
      </c>
      <c r="W226" s="87" t="str">
        <f>VLOOKUP(TRIM(X226),X10:Y101,2,FALSE)</f>
        <v>Georg</v>
      </c>
      <c r="X226" s="78" t="str">
        <f t="shared" si="8"/>
        <v>6.8</v>
      </c>
      <c r="Y226" s="65"/>
    </row>
    <row r="227" spans="1:25" ht="23.25" customHeight="1" x14ac:dyDescent="0.2">
      <c r="A227" s="130" t="s">
        <v>168</v>
      </c>
      <c r="B227" s="182" t="s">
        <v>56</v>
      </c>
      <c r="C227" s="32" t="s">
        <v>11</v>
      </c>
      <c r="D227" s="66" t="s">
        <v>232</v>
      </c>
      <c r="E227" s="63" t="s">
        <v>2724</v>
      </c>
      <c r="F227" s="173" t="s">
        <v>958</v>
      </c>
      <c r="G227" s="33" t="s">
        <v>25</v>
      </c>
      <c r="H227" s="33" t="s">
        <v>4147</v>
      </c>
      <c r="I227" s="34" t="s">
        <v>117</v>
      </c>
      <c r="J227" s="44" t="s">
        <v>4148</v>
      </c>
      <c r="K227" s="35"/>
      <c r="L227" s="44"/>
      <c r="M227" s="35"/>
      <c r="N227" s="165" t="s">
        <v>157</v>
      </c>
      <c r="O227" s="145" t="s">
        <v>280</v>
      </c>
      <c r="P227" s="44" t="s">
        <v>4149</v>
      </c>
      <c r="Q227" s="38" t="s">
        <v>5086</v>
      </c>
      <c r="R227" s="38" t="s">
        <v>5309</v>
      </c>
      <c r="S227" s="36" t="s">
        <v>29</v>
      </c>
      <c r="T227" s="83" t="s">
        <v>152</v>
      </c>
      <c r="U227" s="72"/>
      <c r="V227" s="190" t="s">
        <v>5168</v>
      </c>
      <c r="W227" s="87" t="str">
        <f>VLOOKUP(TRIM(X227),X10:Y101,2,FALSE)</f>
        <v>Georg</v>
      </c>
      <c r="X227" s="78" t="str">
        <f t="shared" si="8"/>
        <v>6.7</v>
      </c>
      <c r="Y227" s="65"/>
    </row>
    <row r="228" spans="1:25" ht="23.25" customHeight="1" x14ac:dyDescent="0.2">
      <c r="A228" s="130" t="s">
        <v>168</v>
      </c>
      <c r="B228" s="182" t="s">
        <v>56</v>
      </c>
      <c r="C228" s="32" t="s">
        <v>11</v>
      </c>
      <c r="D228" s="66" t="s">
        <v>265</v>
      </c>
      <c r="E228" s="63" t="s">
        <v>2725</v>
      </c>
      <c r="F228" s="173" t="s">
        <v>162</v>
      </c>
      <c r="G228" s="33" t="s">
        <v>52</v>
      </c>
      <c r="H228" s="33" t="s">
        <v>4150</v>
      </c>
      <c r="I228" s="34" t="s">
        <v>117</v>
      </c>
      <c r="J228" s="44" t="s">
        <v>4151</v>
      </c>
      <c r="K228" s="35"/>
      <c r="L228" s="44"/>
      <c r="M228" s="35"/>
      <c r="N228" s="165" t="s">
        <v>157</v>
      </c>
      <c r="O228" s="145" t="s">
        <v>280</v>
      </c>
      <c r="P228" s="44" t="s">
        <v>4152</v>
      </c>
      <c r="Q228" s="38" t="s">
        <v>4967</v>
      </c>
      <c r="R228" s="38" t="s">
        <v>4966</v>
      </c>
      <c r="S228" s="36" t="s">
        <v>192</v>
      </c>
      <c r="T228" s="83" t="s">
        <v>152</v>
      </c>
      <c r="U228" s="72"/>
      <c r="V228" s="190"/>
      <c r="W228" s="87" t="str">
        <f>VLOOKUP(TRIM(X228),X10:Y101,2,FALSE)</f>
        <v>Georg</v>
      </c>
      <c r="X228" s="78" t="str">
        <f t="shared" si="8"/>
        <v>6.8</v>
      </c>
      <c r="Y228" s="65"/>
    </row>
    <row r="229" spans="1:25" ht="23.25" customHeight="1" x14ac:dyDescent="0.2">
      <c r="A229" s="130" t="s">
        <v>168</v>
      </c>
      <c r="B229" s="182" t="s">
        <v>56</v>
      </c>
      <c r="C229" s="32" t="s">
        <v>11</v>
      </c>
      <c r="D229" s="66" t="s">
        <v>265</v>
      </c>
      <c r="E229" s="63" t="s">
        <v>2726</v>
      </c>
      <c r="F229" s="173" t="s">
        <v>162</v>
      </c>
      <c r="G229" s="33" t="s">
        <v>52</v>
      </c>
      <c r="H229" s="33" t="s">
        <v>4153</v>
      </c>
      <c r="I229" s="34" t="s">
        <v>117</v>
      </c>
      <c r="J229" s="44" t="s">
        <v>4154</v>
      </c>
      <c r="K229" s="35"/>
      <c r="L229" s="44"/>
      <c r="M229" s="35"/>
      <c r="N229" s="165" t="s">
        <v>157</v>
      </c>
      <c r="O229" s="145" t="s">
        <v>280</v>
      </c>
      <c r="P229" s="44" t="s">
        <v>4155</v>
      </c>
      <c r="Q229" s="38" t="s">
        <v>5087</v>
      </c>
      <c r="R229" s="38" t="s">
        <v>5312</v>
      </c>
      <c r="S229" s="36" t="s">
        <v>8</v>
      </c>
      <c r="T229" s="83" t="s">
        <v>152</v>
      </c>
      <c r="U229" s="72"/>
      <c r="V229" s="190" t="s">
        <v>5168</v>
      </c>
      <c r="W229" s="87" t="str">
        <f>VLOOKUP(TRIM(X229),X10:Y101,2,FALSE)</f>
        <v>Georg</v>
      </c>
      <c r="X229" s="78" t="str">
        <f t="shared" si="8"/>
        <v>6.8</v>
      </c>
      <c r="Y229" s="65"/>
    </row>
    <row r="230" spans="1:25" ht="23.25" customHeight="1" x14ac:dyDescent="0.2">
      <c r="A230" s="130" t="s">
        <v>168</v>
      </c>
      <c r="B230" s="182" t="s">
        <v>56</v>
      </c>
      <c r="C230" s="32" t="s">
        <v>11</v>
      </c>
      <c r="D230" s="66" t="s">
        <v>232</v>
      </c>
      <c r="E230" s="63" t="s">
        <v>2727</v>
      </c>
      <c r="F230" s="173" t="s">
        <v>958</v>
      </c>
      <c r="G230" s="33" t="s">
        <v>25</v>
      </c>
      <c r="H230" s="33" t="s">
        <v>4156</v>
      </c>
      <c r="I230" s="34" t="s">
        <v>117</v>
      </c>
      <c r="J230" s="44" t="s">
        <v>4157</v>
      </c>
      <c r="K230" s="35"/>
      <c r="L230" s="44"/>
      <c r="M230" s="35"/>
      <c r="N230" s="165" t="s">
        <v>157</v>
      </c>
      <c r="O230" s="145" t="s">
        <v>280</v>
      </c>
      <c r="P230" s="44" t="s">
        <v>4158</v>
      </c>
      <c r="Q230" s="38" t="s">
        <v>5088</v>
      </c>
      <c r="R230" s="38" t="s">
        <v>5309</v>
      </c>
      <c r="S230" s="36" t="s">
        <v>29</v>
      </c>
      <c r="T230" s="83" t="s">
        <v>152</v>
      </c>
      <c r="U230" s="72"/>
      <c r="V230" s="190" t="s">
        <v>5168</v>
      </c>
      <c r="W230" s="87" t="str">
        <f>VLOOKUP(TRIM(X230),X10:Y101,2,FALSE)</f>
        <v>Georg</v>
      </c>
      <c r="X230" s="78" t="str">
        <f t="shared" si="8"/>
        <v>6.7</v>
      </c>
      <c r="Y230" s="65"/>
    </row>
    <row r="231" spans="1:25" ht="23.25" customHeight="1" x14ac:dyDescent="0.2">
      <c r="A231" s="130" t="s">
        <v>168</v>
      </c>
      <c r="B231" s="182" t="s">
        <v>56</v>
      </c>
      <c r="C231" s="32" t="s">
        <v>11</v>
      </c>
      <c r="D231" s="66" t="s">
        <v>265</v>
      </c>
      <c r="E231" s="63" t="s">
        <v>2728</v>
      </c>
      <c r="F231" s="173" t="s">
        <v>958</v>
      </c>
      <c r="G231" s="33" t="s">
        <v>52</v>
      </c>
      <c r="H231" s="33" t="s">
        <v>4159</v>
      </c>
      <c r="I231" s="34" t="s">
        <v>117</v>
      </c>
      <c r="J231" s="44" t="s">
        <v>4160</v>
      </c>
      <c r="K231" s="35"/>
      <c r="L231" s="44"/>
      <c r="M231" s="35"/>
      <c r="N231" s="165" t="s">
        <v>157</v>
      </c>
      <c r="O231" s="145" t="s">
        <v>280</v>
      </c>
      <c r="P231" s="44" t="s">
        <v>4161</v>
      </c>
      <c r="Q231" s="38" t="s">
        <v>5089</v>
      </c>
      <c r="R231" s="38" t="s">
        <v>5312</v>
      </c>
      <c r="S231" s="36" t="s">
        <v>8</v>
      </c>
      <c r="T231" s="83" t="s">
        <v>152</v>
      </c>
      <c r="U231" s="72"/>
      <c r="V231" s="190" t="s">
        <v>5168</v>
      </c>
      <c r="W231" s="87" t="str">
        <f>VLOOKUP(TRIM(X231),X10:Y101,2,FALSE)</f>
        <v>Georg</v>
      </c>
      <c r="X231" s="78" t="str">
        <f t="shared" si="8"/>
        <v>6.8</v>
      </c>
      <c r="Y231" s="65"/>
    </row>
    <row r="232" spans="1:25" ht="23.25" customHeight="1" x14ac:dyDescent="0.2">
      <c r="A232" s="130" t="s">
        <v>168</v>
      </c>
      <c r="B232" s="182" t="s">
        <v>56</v>
      </c>
      <c r="C232" s="32" t="s">
        <v>11</v>
      </c>
      <c r="D232" s="66" t="s">
        <v>265</v>
      </c>
      <c r="E232" s="63" t="s">
        <v>2729</v>
      </c>
      <c r="F232" s="173" t="s">
        <v>162</v>
      </c>
      <c r="G232" s="33" t="s">
        <v>52</v>
      </c>
      <c r="H232" s="33" t="s">
        <v>4162</v>
      </c>
      <c r="I232" s="34" t="s">
        <v>117</v>
      </c>
      <c r="J232" s="44" t="s">
        <v>4163</v>
      </c>
      <c r="K232" s="35"/>
      <c r="L232" s="44"/>
      <c r="M232" s="35"/>
      <c r="N232" s="165" t="s">
        <v>157</v>
      </c>
      <c r="O232" s="145" t="s">
        <v>280</v>
      </c>
      <c r="P232" s="44" t="s">
        <v>4164</v>
      </c>
      <c r="Q232" s="38" t="s">
        <v>5090</v>
      </c>
      <c r="R232" s="38" t="s">
        <v>5312</v>
      </c>
      <c r="S232" s="36" t="s">
        <v>8</v>
      </c>
      <c r="T232" s="83" t="s">
        <v>152</v>
      </c>
      <c r="U232" s="72"/>
      <c r="V232" s="190" t="s">
        <v>5168</v>
      </c>
      <c r="W232" s="87" t="str">
        <f>VLOOKUP(TRIM(X232),X10:Y101,2,FALSE)</f>
        <v>Georg</v>
      </c>
      <c r="X232" s="78" t="str">
        <f t="shared" si="8"/>
        <v>6.8</v>
      </c>
      <c r="Y232" s="65"/>
    </row>
    <row r="233" spans="1:25" ht="23.25" customHeight="1" x14ac:dyDescent="0.2">
      <c r="A233" s="130" t="s">
        <v>168</v>
      </c>
      <c r="B233" s="182" t="s">
        <v>56</v>
      </c>
      <c r="C233" s="32" t="s">
        <v>11</v>
      </c>
      <c r="D233" s="66" t="s">
        <v>265</v>
      </c>
      <c r="E233" s="63" t="s">
        <v>2730</v>
      </c>
      <c r="F233" s="173" t="s">
        <v>162</v>
      </c>
      <c r="G233" s="33" t="s">
        <v>52</v>
      </c>
      <c r="H233" s="33" t="s">
        <v>4165</v>
      </c>
      <c r="I233" s="34" t="s">
        <v>117</v>
      </c>
      <c r="J233" s="44" t="s">
        <v>4166</v>
      </c>
      <c r="K233" s="35"/>
      <c r="L233" s="44"/>
      <c r="M233" s="35"/>
      <c r="N233" s="165" t="s">
        <v>157</v>
      </c>
      <c r="O233" s="145" t="s">
        <v>280</v>
      </c>
      <c r="P233" s="44" t="s">
        <v>4164</v>
      </c>
      <c r="Q233" s="38" t="s">
        <v>5091</v>
      </c>
      <c r="R233" s="38" t="s">
        <v>5312</v>
      </c>
      <c r="S233" s="36" t="s">
        <v>8</v>
      </c>
      <c r="T233" s="83" t="s">
        <v>152</v>
      </c>
      <c r="U233" s="72"/>
      <c r="V233" s="190" t="s">
        <v>5168</v>
      </c>
      <c r="W233" s="87" t="str">
        <f>VLOOKUP(TRIM(X233),X10:Y101,2,FALSE)</f>
        <v>Georg</v>
      </c>
      <c r="X233" s="78" t="str">
        <f t="shared" si="8"/>
        <v>6.8</v>
      </c>
      <c r="Y233" s="65"/>
    </row>
    <row r="234" spans="1:25" ht="23.25" customHeight="1" x14ac:dyDescent="0.2">
      <c r="A234" s="130" t="s">
        <v>168</v>
      </c>
      <c r="B234" s="182" t="s">
        <v>56</v>
      </c>
      <c r="C234" s="32" t="s">
        <v>11</v>
      </c>
      <c r="D234" s="66" t="s">
        <v>232</v>
      </c>
      <c r="E234" s="63" t="s">
        <v>2731</v>
      </c>
      <c r="F234" s="173" t="s">
        <v>162</v>
      </c>
      <c r="G234" s="33" t="s">
        <v>25</v>
      </c>
      <c r="H234" s="33" t="s">
        <v>4167</v>
      </c>
      <c r="I234" s="34" t="s">
        <v>117</v>
      </c>
      <c r="J234" s="44" t="s">
        <v>4168</v>
      </c>
      <c r="K234" s="35"/>
      <c r="L234" s="44"/>
      <c r="M234" s="35"/>
      <c r="N234" s="165" t="s">
        <v>157</v>
      </c>
      <c r="O234" s="145" t="s">
        <v>280</v>
      </c>
      <c r="P234" s="44" t="s">
        <v>4169</v>
      </c>
      <c r="Q234" s="38" t="s">
        <v>5092</v>
      </c>
      <c r="R234" s="38" t="s">
        <v>5309</v>
      </c>
      <c r="S234" s="36" t="s">
        <v>29</v>
      </c>
      <c r="T234" s="83" t="s">
        <v>152</v>
      </c>
      <c r="U234" s="72"/>
      <c r="V234" s="190" t="s">
        <v>5168</v>
      </c>
      <c r="W234" s="87" t="str">
        <f>VLOOKUP(TRIM(X234),X10:Y101,2,FALSE)</f>
        <v>Georg</v>
      </c>
      <c r="X234" s="78" t="str">
        <f t="shared" si="8"/>
        <v>6.7</v>
      </c>
      <c r="Y234" s="65"/>
    </row>
    <row r="235" spans="1:25" ht="23.25" customHeight="1" x14ac:dyDescent="0.2">
      <c r="A235" s="130" t="s">
        <v>168</v>
      </c>
      <c r="B235" s="182" t="s">
        <v>56</v>
      </c>
      <c r="C235" s="32" t="s">
        <v>11</v>
      </c>
      <c r="D235" s="66" t="s">
        <v>232</v>
      </c>
      <c r="E235" s="63" t="s">
        <v>2732</v>
      </c>
      <c r="F235" s="173" t="s">
        <v>162</v>
      </c>
      <c r="G235" s="33" t="s">
        <v>25</v>
      </c>
      <c r="H235" s="33" t="s">
        <v>4170</v>
      </c>
      <c r="I235" s="34" t="s">
        <v>117</v>
      </c>
      <c r="J235" s="44" t="s">
        <v>4171</v>
      </c>
      <c r="K235" s="35"/>
      <c r="L235" s="44"/>
      <c r="M235" s="35"/>
      <c r="N235" s="165" t="s">
        <v>157</v>
      </c>
      <c r="O235" s="145" t="s">
        <v>280</v>
      </c>
      <c r="P235" s="44" t="s">
        <v>4172</v>
      </c>
      <c r="Q235" s="38" t="s">
        <v>5093</v>
      </c>
      <c r="R235" s="38" t="s">
        <v>5309</v>
      </c>
      <c r="S235" s="36" t="s">
        <v>29</v>
      </c>
      <c r="T235" s="83" t="s">
        <v>152</v>
      </c>
      <c r="U235" s="72"/>
      <c r="V235" s="190" t="s">
        <v>5168</v>
      </c>
      <c r="W235" s="87" t="str">
        <f>VLOOKUP(TRIM(X235),X10:Y101,2,FALSE)</f>
        <v>Georg</v>
      </c>
      <c r="X235" s="78" t="str">
        <f t="shared" si="8"/>
        <v>6.7</v>
      </c>
      <c r="Y235" s="65"/>
    </row>
    <row r="236" spans="1:25" ht="23.25" customHeight="1" x14ac:dyDescent="0.2">
      <c r="A236" s="130" t="s">
        <v>168</v>
      </c>
      <c r="B236" s="182" t="s">
        <v>56</v>
      </c>
      <c r="C236" s="32" t="s">
        <v>11</v>
      </c>
      <c r="D236" s="66" t="s">
        <v>232</v>
      </c>
      <c r="E236" s="63" t="s">
        <v>2733</v>
      </c>
      <c r="F236" s="173" t="s">
        <v>162</v>
      </c>
      <c r="G236" s="33" t="s">
        <v>25</v>
      </c>
      <c r="H236" s="33" t="s">
        <v>4173</v>
      </c>
      <c r="I236" s="34" t="s">
        <v>117</v>
      </c>
      <c r="J236" s="44" t="s">
        <v>4174</v>
      </c>
      <c r="K236" s="35"/>
      <c r="L236" s="44"/>
      <c r="M236" s="35"/>
      <c r="N236" s="165" t="s">
        <v>157</v>
      </c>
      <c r="O236" s="145" t="s">
        <v>280</v>
      </c>
      <c r="P236" s="44" t="s">
        <v>4175</v>
      </c>
      <c r="Q236" s="38" t="s">
        <v>5094</v>
      </c>
      <c r="R236" s="38" t="s">
        <v>5309</v>
      </c>
      <c r="S236" s="36" t="s">
        <v>29</v>
      </c>
      <c r="T236" s="83" t="s">
        <v>152</v>
      </c>
      <c r="U236" s="72"/>
      <c r="V236" s="190" t="s">
        <v>5168</v>
      </c>
      <c r="W236" s="87" t="str">
        <f>VLOOKUP(TRIM(X236),X10:Y101,2,FALSE)</f>
        <v>Georg</v>
      </c>
      <c r="X236" s="78" t="str">
        <f t="shared" si="8"/>
        <v>6.7</v>
      </c>
      <c r="Y236" s="65"/>
    </row>
    <row r="237" spans="1:25" ht="23.25" customHeight="1" x14ac:dyDescent="0.2">
      <c r="A237" s="130" t="s">
        <v>168</v>
      </c>
      <c r="B237" s="182" t="s">
        <v>56</v>
      </c>
      <c r="C237" s="32" t="s">
        <v>11</v>
      </c>
      <c r="D237" s="66" t="s">
        <v>232</v>
      </c>
      <c r="E237" s="63" t="s">
        <v>2734</v>
      </c>
      <c r="F237" s="173" t="s">
        <v>162</v>
      </c>
      <c r="G237" s="33" t="s">
        <v>25</v>
      </c>
      <c r="H237" s="33" t="s">
        <v>4176</v>
      </c>
      <c r="I237" s="34" t="s">
        <v>117</v>
      </c>
      <c r="J237" s="44" t="s">
        <v>4177</v>
      </c>
      <c r="K237" s="35"/>
      <c r="L237" s="44"/>
      <c r="M237" s="35"/>
      <c r="N237" s="165" t="s">
        <v>157</v>
      </c>
      <c r="O237" s="145" t="s">
        <v>280</v>
      </c>
      <c r="P237" s="44" t="s">
        <v>4178</v>
      </c>
      <c r="Q237" s="38" t="s">
        <v>5095</v>
      </c>
      <c r="R237" s="38" t="s">
        <v>5309</v>
      </c>
      <c r="S237" s="36" t="s">
        <v>29</v>
      </c>
      <c r="T237" s="83" t="s">
        <v>152</v>
      </c>
      <c r="U237" s="72"/>
      <c r="V237" s="190" t="s">
        <v>5168</v>
      </c>
      <c r="W237" s="87" t="str">
        <f>VLOOKUP(TRIM(X237),X10:Y101,2,FALSE)</f>
        <v>Georg</v>
      </c>
      <c r="X237" s="78" t="str">
        <f t="shared" si="8"/>
        <v>6.7</v>
      </c>
      <c r="Y237" s="65"/>
    </row>
    <row r="238" spans="1:25" ht="23.25" customHeight="1" x14ac:dyDescent="0.2">
      <c r="A238" s="130" t="s">
        <v>168</v>
      </c>
      <c r="B238" s="182" t="s">
        <v>56</v>
      </c>
      <c r="C238" s="32" t="s">
        <v>11</v>
      </c>
      <c r="D238" s="66" t="s">
        <v>265</v>
      </c>
      <c r="E238" s="63" t="s">
        <v>2735</v>
      </c>
      <c r="F238" s="173" t="s">
        <v>162</v>
      </c>
      <c r="G238" s="33" t="s">
        <v>52</v>
      </c>
      <c r="H238" s="33" t="s">
        <v>4179</v>
      </c>
      <c r="I238" s="34" t="s">
        <v>117</v>
      </c>
      <c r="J238" s="44" t="s">
        <v>4180</v>
      </c>
      <c r="K238" s="35"/>
      <c r="L238" s="44"/>
      <c r="M238" s="35"/>
      <c r="N238" s="165" t="s">
        <v>158</v>
      </c>
      <c r="O238" s="145" t="s">
        <v>280</v>
      </c>
      <c r="P238" s="44" t="s">
        <v>4181</v>
      </c>
      <c r="Q238" s="38" t="s">
        <v>5096</v>
      </c>
      <c r="R238" s="38" t="s">
        <v>5312</v>
      </c>
      <c r="S238" s="36" t="s">
        <v>8</v>
      </c>
      <c r="T238" s="83" t="s">
        <v>152</v>
      </c>
      <c r="U238" s="72"/>
      <c r="V238" s="190" t="s">
        <v>5168</v>
      </c>
      <c r="W238" s="87" t="str">
        <f>VLOOKUP(TRIM(X238),X10:Y101,2,FALSE)</f>
        <v>Georg</v>
      </c>
      <c r="X238" s="78" t="str">
        <f t="shared" si="8"/>
        <v>6.8</v>
      </c>
      <c r="Y238" s="65"/>
    </row>
    <row r="239" spans="1:25" ht="23.25" customHeight="1" x14ac:dyDescent="0.2">
      <c r="A239" s="130" t="s">
        <v>168</v>
      </c>
      <c r="B239" s="182" t="s">
        <v>56</v>
      </c>
      <c r="C239" s="32" t="s">
        <v>11</v>
      </c>
      <c r="D239" s="66" t="s">
        <v>144</v>
      </c>
      <c r="E239" s="63" t="s">
        <v>2736</v>
      </c>
      <c r="F239" s="173" t="s">
        <v>161</v>
      </c>
      <c r="G239" s="33" t="s">
        <v>52</v>
      </c>
      <c r="H239" s="33" t="s">
        <v>965</v>
      </c>
      <c r="I239" s="34" t="s">
        <v>117</v>
      </c>
      <c r="J239" s="44"/>
      <c r="K239" s="35"/>
      <c r="L239" s="44"/>
      <c r="M239" s="35"/>
      <c r="N239" s="165"/>
      <c r="O239" s="145" t="s">
        <v>198</v>
      </c>
      <c r="P239" s="44" t="s">
        <v>966</v>
      </c>
      <c r="Q239" s="38" t="s">
        <v>4345</v>
      </c>
      <c r="R239" s="38" t="s">
        <v>5312</v>
      </c>
      <c r="S239" s="36" t="s">
        <v>8</v>
      </c>
      <c r="T239" s="83" t="s">
        <v>152</v>
      </c>
      <c r="U239" s="72"/>
      <c r="V239" s="190" t="s">
        <v>5168</v>
      </c>
      <c r="W239" s="87" t="str">
        <f>VLOOKUP(TRIM(X239),X10:Y101,2,FALSE)</f>
        <v>Georg</v>
      </c>
      <c r="X239" s="78" t="str">
        <f t="shared" si="8"/>
        <v>17</v>
      </c>
      <c r="Y239" s="65"/>
    </row>
    <row r="240" spans="1:25" ht="23.25" customHeight="1" x14ac:dyDescent="0.2">
      <c r="A240" s="130" t="s">
        <v>168</v>
      </c>
      <c r="B240" s="182" t="s">
        <v>56</v>
      </c>
      <c r="C240" s="32" t="s">
        <v>11</v>
      </c>
      <c r="D240" s="66" t="s">
        <v>127</v>
      </c>
      <c r="E240" s="63" t="s">
        <v>2737</v>
      </c>
      <c r="F240" s="173" t="s">
        <v>161</v>
      </c>
      <c r="G240" s="33" t="s">
        <v>52</v>
      </c>
      <c r="H240" s="33" t="s">
        <v>282</v>
      </c>
      <c r="I240" s="34" t="s">
        <v>117</v>
      </c>
      <c r="J240" s="44"/>
      <c r="K240" s="35"/>
      <c r="L240" s="44"/>
      <c r="M240" s="35"/>
      <c r="N240" s="165"/>
      <c r="O240" s="145" t="s">
        <v>182</v>
      </c>
      <c r="P240" s="44" t="s">
        <v>255</v>
      </c>
      <c r="Q240" s="38" t="s">
        <v>4346</v>
      </c>
      <c r="R240" s="38" t="s">
        <v>5312</v>
      </c>
      <c r="S240" s="36" t="s">
        <v>8</v>
      </c>
      <c r="T240" s="83" t="s">
        <v>152</v>
      </c>
      <c r="U240" s="72"/>
      <c r="V240" s="190" t="s">
        <v>5168</v>
      </c>
      <c r="W240" s="87" t="str">
        <f>VLOOKUP(TRIM(X240),X10:Y101,2,FALSE)</f>
        <v>Georg</v>
      </c>
      <c r="X240" s="78" t="str">
        <f t="shared" si="8"/>
        <v>16</v>
      </c>
      <c r="Y240" s="65"/>
    </row>
    <row r="241" spans="1:25" ht="23.25" customHeight="1" x14ac:dyDescent="0.2">
      <c r="A241" s="130" t="s">
        <v>168</v>
      </c>
      <c r="B241" s="182" t="s">
        <v>56</v>
      </c>
      <c r="C241" s="32" t="s">
        <v>11</v>
      </c>
      <c r="D241" s="66" t="s">
        <v>127</v>
      </c>
      <c r="E241" s="63" t="s">
        <v>2738</v>
      </c>
      <c r="F241" s="173" t="s">
        <v>161</v>
      </c>
      <c r="G241" s="33" t="s">
        <v>52</v>
      </c>
      <c r="H241" s="33" t="s">
        <v>4182</v>
      </c>
      <c r="I241" s="34" t="s">
        <v>117</v>
      </c>
      <c r="J241" s="44"/>
      <c r="K241" s="35"/>
      <c r="L241" s="44"/>
      <c r="M241" s="35"/>
      <c r="N241" s="165"/>
      <c r="O241" s="145" t="s">
        <v>182</v>
      </c>
      <c r="P241" s="44" t="s">
        <v>4183</v>
      </c>
      <c r="Q241" s="38" t="s">
        <v>4347</v>
      </c>
      <c r="R241" s="38" t="s">
        <v>5312</v>
      </c>
      <c r="S241" s="36" t="s">
        <v>8</v>
      </c>
      <c r="T241" s="83" t="s">
        <v>152</v>
      </c>
      <c r="U241" s="72"/>
      <c r="V241" s="190" t="s">
        <v>5168</v>
      </c>
      <c r="W241" s="87" t="str">
        <f>VLOOKUP(TRIM(X241),X10:Y101,2,FALSE)</f>
        <v>Georg</v>
      </c>
      <c r="X241" s="78" t="str">
        <f t="shared" si="8"/>
        <v>16</v>
      </c>
      <c r="Y241" s="65"/>
    </row>
    <row r="242" spans="1:25" ht="23.25" customHeight="1" x14ac:dyDescent="0.2">
      <c r="A242" s="130" t="s">
        <v>168</v>
      </c>
      <c r="B242" s="182" t="s">
        <v>56</v>
      </c>
      <c r="C242" s="32" t="s">
        <v>11</v>
      </c>
      <c r="D242" s="66" t="s">
        <v>127</v>
      </c>
      <c r="E242" s="63" t="s">
        <v>2739</v>
      </c>
      <c r="F242" s="173" t="s">
        <v>161</v>
      </c>
      <c r="G242" s="33" t="s">
        <v>52</v>
      </c>
      <c r="H242" s="33" t="s">
        <v>4184</v>
      </c>
      <c r="I242" s="34" t="s">
        <v>117</v>
      </c>
      <c r="J242" s="44"/>
      <c r="K242" s="35"/>
      <c r="L242" s="44"/>
      <c r="M242" s="35"/>
      <c r="N242" s="165"/>
      <c r="O242" s="145" t="s">
        <v>182</v>
      </c>
      <c r="P242" s="44" t="s">
        <v>191</v>
      </c>
      <c r="Q242" s="38" t="s">
        <v>4348</v>
      </c>
      <c r="R242" s="38" t="s">
        <v>5312</v>
      </c>
      <c r="S242" s="36" t="s">
        <v>8</v>
      </c>
      <c r="T242" s="83" t="s">
        <v>152</v>
      </c>
      <c r="U242" s="72"/>
      <c r="V242" s="190" t="s">
        <v>5168</v>
      </c>
      <c r="W242" s="87" t="str">
        <f>VLOOKUP(TRIM(X242),X10:Y101,2,FALSE)</f>
        <v>Georg</v>
      </c>
      <c r="X242" s="78" t="str">
        <f t="shared" si="8"/>
        <v>16</v>
      </c>
      <c r="Y242" s="65"/>
    </row>
    <row r="243" spans="1:25" ht="23.25" customHeight="1" x14ac:dyDescent="0.2">
      <c r="A243" s="130" t="s">
        <v>168</v>
      </c>
      <c r="B243" s="182" t="s">
        <v>56</v>
      </c>
      <c r="C243" s="32" t="s">
        <v>11</v>
      </c>
      <c r="D243" s="66" t="s">
        <v>127</v>
      </c>
      <c r="E243" s="63" t="s">
        <v>2740</v>
      </c>
      <c r="F243" s="173" t="s">
        <v>161</v>
      </c>
      <c r="G243" s="33" t="s">
        <v>52</v>
      </c>
      <c r="H243" s="33" t="s">
        <v>344</v>
      </c>
      <c r="I243" s="34" t="s">
        <v>117</v>
      </c>
      <c r="J243" s="44"/>
      <c r="K243" s="35"/>
      <c r="L243" s="44"/>
      <c r="M243" s="35"/>
      <c r="N243" s="165"/>
      <c r="O243" s="145" t="s">
        <v>182</v>
      </c>
      <c r="P243" s="44" t="s">
        <v>202</v>
      </c>
      <c r="Q243" s="38" t="s">
        <v>4349</v>
      </c>
      <c r="R243" s="38" t="s">
        <v>5312</v>
      </c>
      <c r="S243" s="36" t="s">
        <v>8</v>
      </c>
      <c r="T243" s="83" t="s">
        <v>152</v>
      </c>
      <c r="U243" s="72"/>
      <c r="V243" s="190" t="s">
        <v>5168</v>
      </c>
      <c r="W243" s="87" t="str">
        <f>VLOOKUP(TRIM(X243),X10:Y101,2,FALSE)</f>
        <v>Georg</v>
      </c>
      <c r="X243" s="78" t="str">
        <f t="shared" si="8"/>
        <v>16</v>
      </c>
      <c r="Y243" s="65"/>
    </row>
    <row r="244" spans="1:25" ht="23.25" customHeight="1" x14ac:dyDescent="0.2">
      <c r="A244" s="130" t="s">
        <v>168</v>
      </c>
      <c r="B244" s="182" t="s">
        <v>56</v>
      </c>
      <c r="C244" s="32" t="s">
        <v>11</v>
      </c>
      <c r="D244" s="66" t="s">
        <v>305</v>
      </c>
      <c r="E244" s="63" t="s">
        <v>2741</v>
      </c>
      <c r="F244" s="173" t="s">
        <v>161</v>
      </c>
      <c r="G244" s="33" t="s">
        <v>52</v>
      </c>
      <c r="H244" s="33" t="s">
        <v>4185</v>
      </c>
      <c r="I244" s="34" t="s">
        <v>117</v>
      </c>
      <c r="J244" s="44"/>
      <c r="K244" s="35"/>
      <c r="L244" s="44"/>
      <c r="M244" s="35"/>
      <c r="N244" s="165"/>
      <c r="O244" s="145" t="s">
        <v>280</v>
      </c>
      <c r="P244" s="44" t="s">
        <v>4186</v>
      </c>
      <c r="Q244" s="38" t="s">
        <v>4350</v>
      </c>
      <c r="R244" s="38" t="s">
        <v>5312</v>
      </c>
      <c r="S244" s="36" t="s">
        <v>8</v>
      </c>
      <c r="T244" s="83" t="s">
        <v>152</v>
      </c>
      <c r="U244" s="72"/>
      <c r="V244" s="190" t="s">
        <v>5168</v>
      </c>
      <c r="W244" s="87" t="str">
        <f>VLOOKUP(TRIM(X244),X10:Y101,2,FALSE)</f>
        <v>Georg</v>
      </c>
      <c r="X244" s="78" t="str">
        <f t="shared" si="8"/>
        <v>18.3</v>
      </c>
      <c r="Y244" s="65"/>
    </row>
    <row r="245" spans="1:25" ht="23.25" customHeight="1" x14ac:dyDescent="0.2">
      <c r="A245" s="130" t="s">
        <v>168</v>
      </c>
      <c r="B245" s="182" t="s">
        <v>56</v>
      </c>
      <c r="C245" s="32" t="s">
        <v>11</v>
      </c>
      <c r="D245" s="66" t="s">
        <v>305</v>
      </c>
      <c r="E245" s="63" t="s">
        <v>2742</v>
      </c>
      <c r="F245" s="173" t="s">
        <v>161</v>
      </c>
      <c r="G245" s="33" t="s">
        <v>52</v>
      </c>
      <c r="H245" s="33" t="s">
        <v>4187</v>
      </c>
      <c r="I245" s="34" t="s">
        <v>117</v>
      </c>
      <c r="J245" s="44"/>
      <c r="K245" s="35"/>
      <c r="L245" s="44"/>
      <c r="M245" s="35"/>
      <c r="N245" s="165"/>
      <c r="O245" s="145" t="s">
        <v>280</v>
      </c>
      <c r="P245" s="44" t="s">
        <v>1044</v>
      </c>
      <c r="Q245" s="38" t="s">
        <v>4351</v>
      </c>
      <c r="R245" s="38" t="s">
        <v>5312</v>
      </c>
      <c r="S245" s="36" t="s">
        <v>8</v>
      </c>
      <c r="T245" s="83" t="s">
        <v>152</v>
      </c>
      <c r="U245" s="72"/>
      <c r="V245" s="190" t="s">
        <v>5168</v>
      </c>
      <c r="W245" s="87" t="str">
        <f>VLOOKUP(TRIM(X245),X10:Y101,2,FALSE)</f>
        <v>Georg</v>
      </c>
      <c r="X245" s="78" t="str">
        <f t="shared" si="8"/>
        <v>18.3</v>
      </c>
      <c r="Y245" s="65"/>
    </row>
    <row r="246" spans="1:25" ht="23.25" customHeight="1" x14ac:dyDescent="0.2">
      <c r="A246" s="130" t="s">
        <v>168</v>
      </c>
      <c r="B246" s="182" t="s">
        <v>56</v>
      </c>
      <c r="C246" s="32" t="s">
        <v>11</v>
      </c>
      <c r="D246" s="66" t="s">
        <v>144</v>
      </c>
      <c r="E246" s="63" t="s">
        <v>2743</v>
      </c>
      <c r="F246" s="173" t="s">
        <v>161</v>
      </c>
      <c r="G246" s="33" t="s">
        <v>52</v>
      </c>
      <c r="H246" s="33" t="s">
        <v>343</v>
      </c>
      <c r="I246" s="34" t="s">
        <v>117</v>
      </c>
      <c r="J246" s="44"/>
      <c r="K246" s="35"/>
      <c r="L246" s="44"/>
      <c r="M246" s="35"/>
      <c r="N246" s="165"/>
      <c r="O246" s="145" t="s">
        <v>198</v>
      </c>
      <c r="P246" s="44" t="s">
        <v>301</v>
      </c>
      <c r="Q246" s="38" t="s">
        <v>4352</v>
      </c>
      <c r="R246" s="38" t="s">
        <v>5312</v>
      </c>
      <c r="S246" s="36" t="s">
        <v>8</v>
      </c>
      <c r="T246" s="83" t="s">
        <v>152</v>
      </c>
      <c r="U246" s="72"/>
      <c r="V246" s="190" t="s">
        <v>5168</v>
      </c>
      <c r="W246" s="87" t="str">
        <f>VLOOKUP(TRIM(X246),X10:Y101,2,FALSE)</f>
        <v>Georg</v>
      </c>
      <c r="X246" s="78" t="str">
        <f t="shared" si="8"/>
        <v>17</v>
      </c>
      <c r="Y246" s="65"/>
    </row>
    <row r="247" spans="1:25" ht="23.25" customHeight="1" x14ac:dyDescent="0.2">
      <c r="A247" s="130" t="s">
        <v>168</v>
      </c>
      <c r="B247" s="182" t="s">
        <v>56</v>
      </c>
      <c r="C247" s="32" t="s">
        <v>11</v>
      </c>
      <c r="D247" s="66" t="s">
        <v>227</v>
      </c>
      <c r="E247" s="63" t="s">
        <v>2744</v>
      </c>
      <c r="F247" s="173" t="s">
        <v>161</v>
      </c>
      <c r="G247" s="33" t="s">
        <v>52</v>
      </c>
      <c r="H247" s="33" t="s">
        <v>4188</v>
      </c>
      <c r="I247" s="34" t="s">
        <v>117</v>
      </c>
      <c r="J247" s="44"/>
      <c r="K247" s="35"/>
      <c r="L247" s="44"/>
      <c r="M247" s="35"/>
      <c r="N247" s="165"/>
      <c r="O247" s="145" t="s">
        <v>280</v>
      </c>
      <c r="P247" s="44" t="s">
        <v>281</v>
      </c>
      <c r="Q247" s="38" t="s">
        <v>4353</v>
      </c>
      <c r="R247" s="38" t="s">
        <v>5312</v>
      </c>
      <c r="S247" s="36" t="s">
        <v>8</v>
      </c>
      <c r="T247" s="83" t="s">
        <v>152</v>
      </c>
      <c r="U247" s="72"/>
      <c r="V247" s="190" t="s">
        <v>5168</v>
      </c>
      <c r="W247" s="87" t="str">
        <f>VLOOKUP(TRIM(X247),X10:Y101,2,FALSE)</f>
        <v>Georg</v>
      </c>
      <c r="X247" s="78" t="str">
        <f t="shared" si="8"/>
        <v>6.2</v>
      </c>
      <c r="Y247" s="65"/>
    </row>
    <row r="248" spans="1:25" ht="23.25" customHeight="1" x14ac:dyDescent="0.2">
      <c r="A248" s="130" t="s">
        <v>168</v>
      </c>
      <c r="B248" s="182" t="s">
        <v>56</v>
      </c>
      <c r="C248" s="32" t="s">
        <v>11</v>
      </c>
      <c r="D248" s="66" t="s">
        <v>144</v>
      </c>
      <c r="E248" s="63" t="s">
        <v>2745</v>
      </c>
      <c r="F248" s="173" t="s">
        <v>161</v>
      </c>
      <c r="G248" s="33" t="s">
        <v>52</v>
      </c>
      <c r="H248" s="33" t="s">
        <v>1038</v>
      </c>
      <c r="I248" s="34" t="s">
        <v>117</v>
      </c>
      <c r="J248" s="44"/>
      <c r="K248" s="35"/>
      <c r="L248" s="44"/>
      <c r="M248" s="35"/>
      <c r="N248" s="165"/>
      <c r="O248" s="145" t="s">
        <v>198</v>
      </c>
      <c r="P248" s="44" t="s">
        <v>954</v>
      </c>
      <c r="Q248" s="38" t="s">
        <v>4354</v>
      </c>
      <c r="R248" s="38" t="s">
        <v>5312</v>
      </c>
      <c r="S248" s="36" t="s">
        <v>8</v>
      </c>
      <c r="T248" s="83" t="s">
        <v>152</v>
      </c>
      <c r="U248" s="72"/>
      <c r="V248" s="190" t="s">
        <v>5168</v>
      </c>
      <c r="W248" s="87" t="str">
        <f>VLOOKUP(TRIM(X248),X10:Y101,2,FALSE)</f>
        <v>Georg</v>
      </c>
      <c r="X248" s="78" t="str">
        <f t="shared" si="8"/>
        <v>17</v>
      </c>
      <c r="Y248" s="65"/>
    </row>
    <row r="249" spans="1:25" ht="23.25" customHeight="1" x14ac:dyDescent="0.2">
      <c r="A249" s="130" t="s">
        <v>168</v>
      </c>
      <c r="B249" s="182" t="s">
        <v>56</v>
      </c>
      <c r="C249" s="32" t="s">
        <v>11</v>
      </c>
      <c r="D249" s="66" t="s">
        <v>144</v>
      </c>
      <c r="E249" s="63" t="s">
        <v>2746</v>
      </c>
      <c r="F249" s="173" t="s">
        <v>161</v>
      </c>
      <c r="G249" s="33" t="s">
        <v>52</v>
      </c>
      <c r="H249" s="33" t="s">
        <v>4189</v>
      </c>
      <c r="I249" s="34" t="s">
        <v>117</v>
      </c>
      <c r="J249" s="44"/>
      <c r="K249" s="35"/>
      <c r="L249" s="44"/>
      <c r="M249" s="35"/>
      <c r="N249" s="165"/>
      <c r="O249" s="145" t="s">
        <v>198</v>
      </c>
      <c r="P249" s="44" t="s">
        <v>4190</v>
      </c>
      <c r="Q249" s="38" t="s">
        <v>4355</v>
      </c>
      <c r="R249" s="38" t="s">
        <v>5312</v>
      </c>
      <c r="S249" s="36" t="s">
        <v>8</v>
      </c>
      <c r="T249" s="83" t="s">
        <v>152</v>
      </c>
      <c r="U249" s="72"/>
      <c r="V249" s="190" t="s">
        <v>5168</v>
      </c>
      <c r="W249" s="87" t="str">
        <f>VLOOKUP(TRIM(X249),X10:Y101,2,FALSE)</f>
        <v>Georg</v>
      </c>
      <c r="X249" s="78" t="str">
        <f t="shared" si="8"/>
        <v>17</v>
      </c>
      <c r="Y249" s="65"/>
    </row>
    <row r="250" spans="1:25" ht="23.25" customHeight="1" x14ac:dyDescent="0.2">
      <c r="A250" s="130" t="s">
        <v>168</v>
      </c>
      <c r="B250" s="182" t="s">
        <v>56</v>
      </c>
      <c r="C250" s="32" t="s">
        <v>11</v>
      </c>
      <c r="D250" s="66" t="s">
        <v>227</v>
      </c>
      <c r="E250" s="63" t="s">
        <v>2747</v>
      </c>
      <c r="F250" s="173" t="s">
        <v>159</v>
      </c>
      <c r="G250" s="33" t="s">
        <v>52</v>
      </c>
      <c r="H250" s="33" t="s">
        <v>4191</v>
      </c>
      <c r="I250" s="34" t="s">
        <v>117</v>
      </c>
      <c r="J250" s="44"/>
      <c r="K250" s="35"/>
      <c r="L250" s="44"/>
      <c r="M250" s="35"/>
      <c r="N250" s="165"/>
      <c r="O250" s="145"/>
      <c r="P250" s="44"/>
      <c r="Q250" s="38" t="s">
        <v>5097</v>
      </c>
      <c r="R250" s="38" t="s">
        <v>5312</v>
      </c>
      <c r="S250" s="36" t="s">
        <v>8</v>
      </c>
      <c r="T250" s="83" t="s">
        <v>152</v>
      </c>
      <c r="U250" s="72"/>
      <c r="V250" s="190" t="s">
        <v>5168</v>
      </c>
      <c r="W250" s="87" t="str">
        <f>VLOOKUP(TRIM(X250),X10:Y101,2,FALSE)</f>
        <v>Georg</v>
      </c>
      <c r="X250" s="78" t="str">
        <f t="shared" si="8"/>
        <v>6.2</v>
      </c>
      <c r="Y250" s="65"/>
    </row>
    <row r="251" spans="1:25" ht="23.25" customHeight="1" x14ac:dyDescent="0.2">
      <c r="A251" s="130" t="s">
        <v>168</v>
      </c>
      <c r="B251" s="182" t="s">
        <v>56</v>
      </c>
      <c r="C251" s="32" t="s">
        <v>11</v>
      </c>
      <c r="D251" s="66" t="s">
        <v>227</v>
      </c>
      <c r="E251" s="63" t="s">
        <v>2748</v>
      </c>
      <c r="F251" s="173" t="s">
        <v>159</v>
      </c>
      <c r="G251" s="33" t="s">
        <v>52</v>
      </c>
      <c r="H251" s="33" t="s">
        <v>4192</v>
      </c>
      <c r="I251" s="34" t="s">
        <v>117</v>
      </c>
      <c r="J251" s="44"/>
      <c r="K251" s="35"/>
      <c r="L251" s="44"/>
      <c r="M251" s="35"/>
      <c r="N251" s="165"/>
      <c r="O251" s="145"/>
      <c r="P251" s="44"/>
      <c r="Q251" s="38" t="s">
        <v>5098</v>
      </c>
      <c r="R251" s="38" t="s">
        <v>5312</v>
      </c>
      <c r="S251" s="36" t="s">
        <v>8</v>
      </c>
      <c r="T251" s="83" t="s">
        <v>152</v>
      </c>
      <c r="U251" s="72"/>
      <c r="V251" s="190" t="s">
        <v>5168</v>
      </c>
      <c r="W251" s="87" t="str">
        <f>VLOOKUP(TRIM(X251),X10:Y101,2,FALSE)</f>
        <v>Georg</v>
      </c>
      <c r="X251" s="78" t="str">
        <f t="shared" si="8"/>
        <v>6.2</v>
      </c>
      <c r="Y251" s="65"/>
    </row>
    <row r="252" spans="1:25" ht="23.25" customHeight="1" x14ac:dyDescent="0.2">
      <c r="A252" s="130" t="s">
        <v>168</v>
      </c>
      <c r="B252" s="182" t="s">
        <v>56</v>
      </c>
      <c r="C252" s="32" t="s">
        <v>11</v>
      </c>
      <c r="D252" s="66" t="s">
        <v>227</v>
      </c>
      <c r="E252" s="63" t="s">
        <v>2749</v>
      </c>
      <c r="F252" s="173" t="s">
        <v>159</v>
      </c>
      <c r="G252" s="33" t="s">
        <v>52</v>
      </c>
      <c r="H252" s="33" t="s">
        <v>4193</v>
      </c>
      <c r="I252" s="34" t="s">
        <v>117</v>
      </c>
      <c r="J252" s="44"/>
      <c r="K252" s="35"/>
      <c r="L252" s="44"/>
      <c r="M252" s="35"/>
      <c r="N252" s="165"/>
      <c r="O252" s="145"/>
      <c r="P252" s="44"/>
      <c r="Q252" s="38" t="s">
        <v>5099</v>
      </c>
      <c r="R252" s="38" t="s">
        <v>5312</v>
      </c>
      <c r="S252" s="36" t="s">
        <v>8</v>
      </c>
      <c r="T252" s="83" t="s">
        <v>152</v>
      </c>
      <c r="U252" s="72"/>
      <c r="V252" s="190" t="s">
        <v>5168</v>
      </c>
      <c r="W252" s="87" t="str">
        <f>VLOOKUP(TRIM(X252),X10:Y101,2,FALSE)</f>
        <v>Georg</v>
      </c>
      <c r="X252" s="78" t="str">
        <f t="shared" si="8"/>
        <v>6.2</v>
      </c>
      <c r="Y252" s="65"/>
    </row>
    <row r="253" spans="1:25" ht="23.25" customHeight="1" x14ac:dyDescent="0.2">
      <c r="A253" s="130" t="s">
        <v>168</v>
      </c>
      <c r="B253" s="182" t="s">
        <v>56</v>
      </c>
      <c r="C253" s="32" t="s">
        <v>11</v>
      </c>
      <c r="D253" s="66" t="s">
        <v>227</v>
      </c>
      <c r="E253" s="63" t="s">
        <v>2750</v>
      </c>
      <c r="F253" s="173" t="s">
        <v>159</v>
      </c>
      <c r="G253" s="33" t="s">
        <v>52</v>
      </c>
      <c r="H253" s="33" t="s">
        <v>4194</v>
      </c>
      <c r="I253" s="34" t="s">
        <v>117</v>
      </c>
      <c r="J253" s="44"/>
      <c r="K253" s="35"/>
      <c r="L253" s="44"/>
      <c r="M253" s="35"/>
      <c r="N253" s="165"/>
      <c r="O253" s="145"/>
      <c r="P253" s="44"/>
      <c r="Q253" s="38" t="s">
        <v>5100</v>
      </c>
      <c r="R253" s="38" t="s">
        <v>5312</v>
      </c>
      <c r="S253" s="36" t="s">
        <v>8</v>
      </c>
      <c r="T253" s="83" t="s">
        <v>152</v>
      </c>
      <c r="U253" s="72"/>
      <c r="V253" s="190" t="s">
        <v>5168</v>
      </c>
      <c r="W253" s="87" t="str">
        <f>VLOOKUP(TRIM(X253),X10:Y101,2,FALSE)</f>
        <v>Georg</v>
      </c>
      <c r="X253" s="78" t="str">
        <f t="shared" si="8"/>
        <v>6.2</v>
      </c>
      <c r="Y253" s="65"/>
    </row>
    <row r="254" spans="1:25" ht="23.25" customHeight="1" x14ac:dyDescent="0.2">
      <c r="A254" s="130" t="s">
        <v>168</v>
      </c>
      <c r="B254" s="182" t="s">
        <v>56</v>
      </c>
      <c r="C254" s="32" t="s">
        <v>11</v>
      </c>
      <c r="D254" s="66" t="s">
        <v>227</v>
      </c>
      <c r="E254" s="63" t="s">
        <v>2751</v>
      </c>
      <c r="F254" s="173" t="s">
        <v>159</v>
      </c>
      <c r="G254" s="33" t="s">
        <v>52</v>
      </c>
      <c r="H254" s="33" t="s">
        <v>4195</v>
      </c>
      <c r="I254" s="34" t="s">
        <v>117</v>
      </c>
      <c r="J254" s="44"/>
      <c r="K254" s="35"/>
      <c r="L254" s="44"/>
      <c r="M254" s="35"/>
      <c r="N254" s="165"/>
      <c r="O254" s="145"/>
      <c r="P254" s="44"/>
      <c r="Q254" s="38" t="s">
        <v>5101</v>
      </c>
      <c r="R254" s="38" t="s">
        <v>5235</v>
      </c>
      <c r="S254" s="36" t="s">
        <v>192</v>
      </c>
      <c r="T254" s="83" t="s">
        <v>152</v>
      </c>
      <c r="U254" s="72"/>
      <c r="V254" s="190"/>
      <c r="W254" s="87" t="str">
        <f>VLOOKUP(TRIM(X254),X10:Y101,2,FALSE)</f>
        <v>Georg</v>
      </c>
      <c r="X254" s="78" t="str">
        <f t="shared" si="8"/>
        <v>6.2</v>
      </c>
      <c r="Y254" s="65"/>
    </row>
    <row r="255" spans="1:25" ht="23.25" customHeight="1" x14ac:dyDescent="0.2">
      <c r="A255" s="130" t="s">
        <v>168</v>
      </c>
      <c r="B255" s="182" t="s">
        <v>56</v>
      </c>
      <c r="C255" s="32" t="s">
        <v>11</v>
      </c>
      <c r="D255" s="66" t="s">
        <v>227</v>
      </c>
      <c r="E255" s="63" t="s">
        <v>2752</v>
      </c>
      <c r="F255" s="173" t="s">
        <v>159</v>
      </c>
      <c r="G255" s="33" t="s">
        <v>52</v>
      </c>
      <c r="H255" s="33" t="s">
        <v>4196</v>
      </c>
      <c r="I255" s="34" t="s">
        <v>117</v>
      </c>
      <c r="J255" s="44"/>
      <c r="K255" s="35"/>
      <c r="L255" s="44"/>
      <c r="M255" s="35"/>
      <c r="N255" s="165"/>
      <c r="O255" s="145"/>
      <c r="P255" s="44"/>
      <c r="Q255" s="38" t="s">
        <v>5102</v>
      </c>
      <c r="R255" s="38" t="s">
        <v>5312</v>
      </c>
      <c r="S255" s="36" t="s">
        <v>8</v>
      </c>
      <c r="T255" s="83" t="s">
        <v>152</v>
      </c>
      <c r="U255" s="72"/>
      <c r="V255" s="190" t="s">
        <v>5168</v>
      </c>
      <c r="W255" s="87" t="str">
        <f>VLOOKUP(TRIM(X255),X10:Y101,2,FALSE)</f>
        <v>Georg</v>
      </c>
      <c r="X255" s="78" t="str">
        <f t="shared" si="8"/>
        <v>6.2</v>
      </c>
      <c r="Y255" s="65"/>
    </row>
    <row r="256" spans="1:25" ht="23.25" customHeight="1" x14ac:dyDescent="0.2">
      <c r="A256" s="130" t="s">
        <v>168</v>
      </c>
      <c r="B256" s="182" t="s">
        <v>56</v>
      </c>
      <c r="C256" s="32" t="s">
        <v>11</v>
      </c>
      <c r="D256" s="66" t="s">
        <v>227</v>
      </c>
      <c r="E256" s="63" t="s">
        <v>2753</v>
      </c>
      <c r="F256" s="173" t="s">
        <v>159</v>
      </c>
      <c r="G256" s="33" t="s">
        <v>52</v>
      </c>
      <c r="H256" s="33" t="s">
        <v>4197</v>
      </c>
      <c r="I256" s="34" t="s">
        <v>117</v>
      </c>
      <c r="J256" s="44"/>
      <c r="K256" s="35"/>
      <c r="L256" s="44"/>
      <c r="M256" s="35"/>
      <c r="N256" s="165"/>
      <c r="O256" s="145"/>
      <c r="P256" s="44"/>
      <c r="Q256" s="38" t="s">
        <v>5103</v>
      </c>
      <c r="R256" s="38" t="s">
        <v>5312</v>
      </c>
      <c r="S256" s="36" t="s">
        <v>8</v>
      </c>
      <c r="T256" s="83" t="s">
        <v>152</v>
      </c>
      <c r="U256" s="72"/>
      <c r="V256" s="190" t="s">
        <v>5168</v>
      </c>
      <c r="W256" s="87" t="str">
        <f>VLOOKUP(TRIM(X256),X10:Y101,2,FALSE)</f>
        <v>Georg</v>
      </c>
      <c r="X256" s="78" t="str">
        <f t="shared" si="8"/>
        <v>6.2</v>
      </c>
      <c r="Y256" s="65"/>
    </row>
    <row r="257" spans="1:25" ht="23.25" customHeight="1" x14ac:dyDescent="0.2">
      <c r="A257" s="130" t="s">
        <v>168</v>
      </c>
      <c r="B257" s="182" t="s">
        <v>56</v>
      </c>
      <c r="C257" s="32" t="s">
        <v>11</v>
      </c>
      <c r="D257" s="66" t="s">
        <v>227</v>
      </c>
      <c r="E257" s="63" t="s">
        <v>2754</v>
      </c>
      <c r="F257" s="173" t="s">
        <v>159</v>
      </c>
      <c r="G257" s="33" t="s">
        <v>52</v>
      </c>
      <c r="H257" s="33" t="s">
        <v>4198</v>
      </c>
      <c r="I257" s="34" t="s">
        <v>117</v>
      </c>
      <c r="J257" s="44"/>
      <c r="K257" s="35"/>
      <c r="L257" s="44"/>
      <c r="M257" s="35"/>
      <c r="N257" s="165"/>
      <c r="O257" s="145"/>
      <c r="P257" s="44"/>
      <c r="Q257" s="38" t="s">
        <v>5104</v>
      </c>
      <c r="R257" s="38" t="s">
        <v>5236</v>
      </c>
      <c r="S257" s="36" t="s">
        <v>192</v>
      </c>
      <c r="T257" s="83" t="s">
        <v>152</v>
      </c>
      <c r="U257" s="72"/>
      <c r="V257" s="190"/>
      <c r="W257" s="87" t="str">
        <f>VLOOKUP(TRIM(X257),X10:Y101,2,FALSE)</f>
        <v>Georg</v>
      </c>
      <c r="X257" s="78" t="str">
        <f t="shared" si="8"/>
        <v>6.2</v>
      </c>
      <c r="Y257" s="65"/>
    </row>
    <row r="258" spans="1:25" ht="23.25" customHeight="1" x14ac:dyDescent="0.2">
      <c r="A258" s="130" t="s">
        <v>168</v>
      </c>
      <c r="B258" s="182" t="s">
        <v>56</v>
      </c>
      <c r="C258" s="32" t="s">
        <v>11</v>
      </c>
      <c r="D258" s="66" t="s">
        <v>227</v>
      </c>
      <c r="E258" s="63" t="s">
        <v>2755</v>
      </c>
      <c r="F258" s="173" t="s">
        <v>159</v>
      </c>
      <c r="G258" s="33" t="s">
        <v>52</v>
      </c>
      <c r="H258" s="33" t="s">
        <v>4199</v>
      </c>
      <c r="I258" s="34" t="s">
        <v>117</v>
      </c>
      <c r="J258" s="44"/>
      <c r="K258" s="35"/>
      <c r="L258" s="44"/>
      <c r="M258" s="35"/>
      <c r="N258" s="165"/>
      <c r="O258" s="145"/>
      <c r="P258" s="44"/>
      <c r="Q258" s="38" t="s">
        <v>5107</v>
      </c>
      <c r="R258" s="38" t="s">
        <v>5312</v>
      </c>
      <c r="S258" s="36" t="s">
        <v>8</v>
      </c>
      <c r="T258" s="83" t="s">
        <v>152</v>
      </c>
      <c r="U258" s="72"/>
      <c r="V258" s="190" t="s">
        <v>5168</v>
      </c>
      <c r="W258" s="87" t="str">
        <f>VLOOKUP(TRIM(X258),X10:Y101,2,FALSE)</f>
        <v>Georg</v>
      </c>
      <c r="X258" s="78" t="str">
        <f t="shared" si="8"/>
        <v>6.2</v>
      </c>
      <c r="Y258" s="65"/>
    </row>
    <row r="259" spans="1:25" ht="23.25" customHeight="1" x14ac:dyDescent="0.2">
      <c r="A259" s="130" t="s">
        <v>168</v>
      </c>
      <c r="B259" s="182" t="s">
        <v>56</v>
      </c>
      <c r="C259" s="32" t="s">
        <v>11</v>
      </c>
      <c r="D259" s="66" t="s">
        <v>227</v>
      </c>
      <c r="E259" s="63" t="s">
        <v>2756</v>
      </c>
      <c r="F259" s="173" t="s">
        <v>159</v>
      </c>
      <c r="G259" s="33" t="s">
        <v>52</v>
      </c>
      <c r="H259" s="33" t="s">
        <v>4200</v>
      </c>
      <c r="I259" s="34" t="s">
        <v>117</v>
      </c>
      <c r="J259" s="44"/>
      <c r="K259" s="35"/>
      <c r="L259" s="44"/>
      <c r="M259" s="35"/>
      <c r="N259" s="165"/>
      <c r="O259" s="145"/>
      <c r="P259" s="44"/>
      <c r="Q259" s="38" t="s">
        <v>5108</v>
      </c>
      <c r="R259" s="38" t="s">
        <v>5312</v>
      </c>
      <c r="S259" s="36" t="s">
        <v>8</v>
      </c>
      <c r="T259" s="83" t="s">
        <v>152</v>
      </c>
      <c r="U259" s="72"/>
      <c r="V259" s="190" t="s">
        <v>5168</v>
      </c>
      <c r="W259" s="87" t="str">
        <f>VLOOKUP(TRIM(X259),X10:Y101,2,FALSE)</f>
        <v>Georg</v>
      </c>
      <c r="X259" s="78" t="str">
        <f t="shared" si="8"/>
        <v>6.2</v>
      </c>
      <c r="Y259" s="65"/>
    </row>
    <row r="260" spans="1:25" ht="23.25" customHeight="1" x14ac:dyDescent="0.2">
      <c r="A260" s="130" t="s">
        <v>168</v>
      </c>
      <c r="B260" s="182" t="s">
        <v>56</v>
      </c>
      <c r="C260" s="32" t="s">
        <v>11</v>
      </c>
      <c r="D260" s="66" t="s">
        <v>227</v>
      </c>
      <c r="E260" s="63" t="s">
        <v>2757</v>
      </c>
      <c r="F260" s="173" t="s">
        <v>159</v>
      </c>
      <c r="G260" s="33" t="s">
        <v>52</v>
      </c>
      <c r="H260" s="33" t="s">
        <v>4201</v>
      </c>
      <c r="I260" s="34" t="s">
        <v>117</v>
      </c>
      <c r="J260" s="44"/>
      <c r="K260" s="35"/>
      <c r="L260" s="44"/>
      <c r="M260" s="35"/>
      <c r="N260" s="165"/>
      <c r="O260" s="145"/>
      <c r="P260" s="44"/>
      <c r="Q260" s="38" t="s">
        <v>5109</v>
      </c>
      <c r="R260" s="38" t="s">
        <v>5312</v>
      </c>
      <c r="S260" s="36" t="s">
        <v>8</v>
      </c>
      <c r="T260" s="83" t="s">
        <v>152</v>
      </c>
      <c r="U260" s="72"/>
      <c r="V260" s="190" t="s">
        <v>5168</v>
      </c>
      <c r="W260" s="87" t="str">
        <f>VLOOKUP(TRIM(X260),X10:Y101,2,FALSE)</f>
        <v>Georg</v>
      </c>
      <c r="X260" s="78" t="str">
        <f t="shared" si="8"/>
        <v>6.2</v>
      </c>
      <c r="Y260" s="65"/>
    </row>
    <row r="261" spans="1:25" ht="23.25" customHeight="1" x14ac:dyDescent="0.2">
      <c r="A261" s="130" t="s">
        <v>168</v>
      </c>
      <c r="B261" s="182" t="s">
        <v>56</v>
      </c>
      <c r="C261" s="32" t="s">
        <v>11</v>
      </c>
      <c r="D261" s="66" t="s">
        <v>227</v>
      </c>
      <c r="E261" s="63" t="s">
        <v>2758</v>
      </c>
      <c r="F261" s="173" t="s">
        <v>159</v>
      </c>
      <c r="G261" s="33" t="s">
        <v>52</v>
      </c>
      <c r="H261" s="33" t="s">
        <v>4202</v>
      </c>
      <c r="I261" s="34" t="s">
        <v>117</v>
      </c>
      <c r="J261" s="44"/>
      <c r="K261" s="35"/>
      <c r="L261" s="44"/>
      <c r="M261" s="35"/>
      <c r="N261" s="165"/>
      <c r="O261" s="145"/>
      <c r="P261" s="44"/>
      <c r="Q261" s="38" t="s">
        <v>5110</v>
      </c>
      <c r="R261" s="38" t="s">
        <v>5312</v>
      </c>
      <c r="S261" s="36" t="s">
        <v>8</v>
      </c>
      <c r="T261" s="83" t="s">
        <v>152</v>
      </c>
      <c r="U261" s="72"/>
      <c r="V261" s="190" t="s">
        <v>5168</v>
      </c>
      <c r="W261" s="87" t="str">
        <f>VLOOKUP(TRIM(X261),X10:Y101,2,FALSE)</f>
        <v>Georg</v>
      </c>
      <c r="X261" s="78" t="str">
        <f t="shared" si="8"/>
        <v>6.2</v>
      </c>
      <c r="Y261" s="65"/>
    </row>
    <row r="262" spans="1:25" ht="23.25" customHeight="1" x14ac:dyDescent="0.2">
      <c r="A262" s="130" t="s">
        <v>168</v>
      </c>
      <c r="B262" s="182" t="s">
        <v>56</v>
      </c>
      <c r="C262" s="32" t="s">
        <v>11</v>
      </c>
      <c r="D262" s="66" t="s">
        <v>227</v>
      </c>
      <c r="E262" s="63" t="s">
        <v>2759</v>
      </c>
      <c r="F262" s="173" t="s">
        <v>159</v>
      </c>
      <c r="G262" s="33" t="s">
        <v>52</v>
      </c>
      <c r="H262" s="33" t="s">
        <v>4203</v>
      </c>
      <c r="I262" s="34" t="s">
        <v>117</v>
      </c>
      <c r="J262" s="44"/>
      <c r="K262" s="35"/>
      <c r="L262" s="44"/>
      <c r="M262" s="35"/>
      <c r="N262" s="165"/>
      <c r="O262" s="145"/>
      <c r="P262" s="44"/>
      <c r="Q262" s="38" t="s">
        <v>5111</v>
      </c>
      <c r="R262" s="38" t="s">
        <v>5237</v>
      </c>
      <c r="S262" s="36" t="s">
        <v>192</v>
      </c>
      <c r="T262" s="83" t="s">
        <v>152</v>
      </c>
      <c r="U262" s="72"/>
      <c r="V262" s="190"/>
      <c r="W262" s="87" t="str">
        <f>VLOOKUP(TRIM(X262),X10:Y101,2,FALSE)</f>
        <v>Georg</v>
      </c>
      <c r="X262" s="78" t="str">
        <f t="shared" si="8"/>
        <v>6.2</v>
      </c>
      <c r="Y262" s="65"/>
    </row>
    <row r="263" spans="1:25" ht="23.25" customHeight="1" x14ac:dyDescent="0.2">
      <c r="A263" s="130" t="s">
        <v>168</v>
      </c>
      <c r="B263" s="182" t="s">
        <v>56</v>
      </c>
      <c r="C263" s="32" t="s">
        <v>11</v>
      </c>
      <c r="D263" s="66" t="s">
        <v>227</v>
      </c>
      <c r="E263" s="63" t="s">
        <v>2760</v>
      </c>
      <c r="F263" s="173" t="s">
        <v>159</v>
      </c>
      <c r="G263" s="33" t="s">
        <v>52</v>
      </c>
      <c r="H263" s="33" t="s">
        <v>4204</v>
      </c>
      <c r="I263" s="34" t="s">
        <v>117</v>
      </c>
      <c r="J263" s="44"/>
      <c r="K263" s="35"/>
      <c r="L263" s="44"/>
      <c r="M263" s="35"/>
      <c r="N263" s="165"/>
      <c r="O263" s="145"/>
      <c r="P263" s="44"/>
      <c r="Q263" s="38" t="s">
        <v>5112</v>
      </c>
      <c r="R263" s="38" t="s">
        <v>5312</v>
      </c>
      <c r="S263" s="36" t="s">
        <v>8</v>
      </c>
      <c r="T263" s="83" t="s">
        <v>152</v>
      </c>
      <c r="U263" s="72"/>
      <c r="V263" s="190" t="s">
        <v>5168</v>
      </c>
      <c r="W263" s="87" t="str">
        <f>VLOOKUP(TRIM(X263),X10:Y101,2,FALSE)</f>
        <v>Georg</v>
      </c>
      <c r="X263" s="78" t="str">
        <f t="shared" si="8"/>
        <v>6.2</v>
      </c>
      <c r="Y263" s="65"/>
    </row>
    <row r="264" spans="1:25" ht="23.25" customHeight="1" x14ac:dyDescent="0.2">
      <c r="A264" s="130" t="s">
        <v>168</v>
      </c>
      <c r="B264" s="182" t="s">
        <v>4965</v>
      </c>
      <c r="C264" s="32" t="s">
        <v>11</v>
      </c>
      <c r="D264" s="66" t="s">
        <v>304</v>
      </c>
      <c r="E264" s="63" t="s">
        <v>2761</v>
      </c>
      <c r="F264" s="173" t="s">
        <v>53</v>
      </c>
      <c r="G264" s="33" t="s">
        <v>52</v>
      </c>
      <c r="H264" s="33" t="s">
        <v>4205</v>
      </c>
      <c r="I264" s="34" t="s">
        <v>5061</v>
      </c>
      <c r="J264" s="44" t="s">
        <v>4206</v>
      </c>
      <c r="K264" s="35">
        <v>4040</v>
      </c>
      <c r="L264" s="44" t="s">
        <v>4</v>
      </c>
      <c r="M264" s="35" t="s">
        <v>5</v>
      </c>
      <c r="N264" s="165" t="s">
        <v>2211</v>
      </c>
      <c r="O264" s="145" t="s">
        <v>280</v>
      </c>
      <c r="P264" s="44" t="s">
        <v>3109</v>
      </c>
      <c r="Q264" s="38" t="s">
        <v>4207</v>
      </c>
      <c r="R264" s="38" t="s">
        <v>5430</v>
      </c>
      <c r="S264" s="36" t="s">
        <v>192</v>
      </c>
      <c r="T264" s="83" t="s">
        <v>4143</v>
      </c>
      <c r="U264" s="72"/>
      <c r="V264" s="190"/>
      <c r="W264" s="87" t="str">
        <f>VLOOKUP(TRIM(X264),X10:Y101,2,FALSE)</f>
        <v>Georg</v>
      </c>
      <c r="X264" s="78" t="str">
        <f t="shared" si="8"/>
        <v>18.2</v>
      </c>
      <c r="Y264" s="65"/>
    </row>
    <row r="265" spans="1:25" ht="23.25" customHeight="1" x14ac:dyDescent="0.2">
      <c r="A265" s="130" t="s">
        <v>168</v>
      </c>
      <c r="B265" s="182" t="s">
        <v>56</v>
      </c>
      <c r="C265" s="32" t="s">
        <v>11</v>
      </c>
      <c r="D265" s="66" t="s">
        <v>228</v>
      </c>
      <c r="E265" s="63" t="s">
        <v>2762</v>
      </c>
      <c r="F265" s="173" t="s">
        <v>163</v>
      </c>
      <c r="G265" s="33" t="s">
        <v>52</v>
      </c>
      <c r="H265" s="33" t="s">
        <v>4208</v>
      </c>
      <c r="I265" s="34" t="s">
        <v>4209</v>
      </c>
      <c r="J265" s="44"/>
      <c r="K265" s="35"/>
      <c r="L265" s="44"/>
      <c r="M265" s="35"/>
      <c r="N265" s="165"/>
      <c r="O265" s="145" t="s">
        <v>280</v>
      </c>
      <c r="P265" s="44" t="s">
        <v>4210</v>
      </c>
      <c r="Q265" s="38" t="s">
        <v>4211</v>
      </c>
      <c r="R265" s="38" t="s">
        <v>5341</v>
      </c>
      <c r="S265" s="36" t="s">
        <v>8</v>
      </c>
      <c r="T265" s="83" t="s">
        <v>4212</v>
      </c>
      <c r="U265" s="72"/>
      <c r="V265" s="190" t="s">
        <v>5168</v>
      </c>
      <c r="W265" s="87" t="str">
        <f>VLOOKUP(TRIM(X265),X10:Y101,2,FALSE)</f>
        <v>Georg</v>
      </c>
      <c r="X265" s="78" t="str">
        <f t="shared" si="8"/>
        <v>6.3</v>
      </c>
      <c r="Y265" s="65"/>
    </row>
    <row r="266" spans="1:25" ht="23.25" customHeight="1" x14ac:dyDescent="0.2">
      <c r="A266" s="130" t="s">
        <v>168</v>
      </c>
      <c r="B266" s="182" t="s">
        <v>56</v>
      </c>
      <c r="C266" s="32" t="s">
        <v>11</v>
      </c>
      <c r="D266" s="66" t="s">
        <v>228</v>
      </c>
      <c r="E266" s="63" t="s">
        <v>2763</v>
      </c>
      <c r="F266" s="173" t="s">
        <v>163</v>
      </c>
      <c r="G266" s="33" t="s">
        <v>52</v>
      </c>
      <c r="H266" s="33" t="s">
        <v>4213</v>
      </c>
      <c r="I266" s="34" t="s">
        <v>130</v>
      </c>
      <c r="J266" s="44"/>
      <c r="K266" s="35"/>
      <c r="L266" s="44"/>
      <c r="M266" s="35"/>
      <c r="N266" s="165"/>
      <c r="O266" s="145" t="s">
        <v>280</v>
      </c>
      <c r="P266" s="44" t="s">
        <v>1831</v>
      </c>
      <c r="Q266" s="38" t="s">
        <v>4472</v>
      </c>
      <c r="R266" s="38" t="s">
        <v>5342</v>
      </c>
      <c r="S266" s="36" t="s">
        <v>8</v>
      </c>
      <c r="T266" s="83" t="s">
        <v>1798</v>
      </c>
      <c r="U266" s="72"/>
      <c r="V266" s="190" t="s">
        <v>5168</v>
      </c>
      <c r="W266" s="87" t="str">
        <f>VLOOKUP(TRIM(X266),X10:Y101,2,FALSE)</f>
        <v>Georg</v>
      </c>
      <c r="X266" s="78" t="str">
        <f t="shared" si="8"/>
        <v>6.3</v>
      </c>
      <c r="Y266" s="65"/>
    </row>
    <row r="267" spans="1:25" ht="23.25" customHeight="1" x14ac:dyDescent="0.2">
      <c r="A267" s="130" t="s">
        <v>168</v>
      </c>
      <c r="B267" s="182" t="s">
        <v>56</v>
      </c>
      <c r="C267" s="32" t="s">
        <v>11</v>
      </c>
      <c r="D267" s="66" t="s">
        <v>228</v>
      </c>
      <c r="E267" s="63" t="s">
        <v>2764</v>
      </c>
      <c r="F267" s="173" t="s">
        <v>163</v>
      </c>
      <c r="G267" s="33" t="s">
        <v>52</v>
      </c>
      <c r="H267" s="33" t="s">
        <v>4214</v>
      </c>
      <c r="I267" s="34" t="s">
        <v>130</v>
      </c>
      <c r="J267" s="44"/>
      <c r="K267" s="35"/>
      <c r="L267" s="44"/>
      <c r="M267" s="35"/>
      <c r="N267" s="165"/>
      <c r="O267" s="145" t="s">
        <v>280</v>
      </c>
      <c r="P267" s="44" t="s">
        <v>1824</v>
      </c>
      <c r="Q267" s="38" t="s">
        <v>4377</v>
      </c>
      <c r="R267" s="38" t="s">
        <v>5343</v>
      </c>
      <c r="S267" s="36" t="s">
        <v>8</v>
      </c>
      <c r="T267" s="83" t="s">
        <v>1798</v>
      </c>
      <c r="U267" s="72"/>
      <c r="V267" s="190" t="s">
        <v>5168</v>
      </c>
      <c r="W267" s="87" t="str">
        <f>VLOOKUP(TRIM(X267),X10:Y101,2,FALSE)</f>
        <v>Georg</v>
      </c>
      <c r="X267" s="78" t="str">
        <f t="shared" si="8"/>
        <v>6.3</v>
      </c>
      <c r="Y267" s="65"/>
    </row>
    <row r="268" spans="1:25" ht="23.25" customHeight="1" x14ac:dyDescent="0.2">
      <c r="A268" s="130" t="s">
        <v>168</v>
      </c>
      <c r="B268" s="182" t="s">
        <v>56</v>
      </c>
      <c r="C268" s="32" t="s">
        <v>11</v>
      </c>
      <c r="D268" s="66" t="s">
        <v>228</v>
      </c>
      <c r="E268" s="63" t="s">
        <v>2765</v>
      </c>
      <c r="F268" s="173" t="s">
        <v>169</v>
      </c>
      <c r="G268" s="33" t="s">
        <v>52</v>
      </c>
      <c r="H268" s="33" t="s">
        <v>4215</v>
      </c>
      <c r="I268" s="34" t="s">
        <v>130</v>
      </c>
      <c r="J268" s="44"/>
      <c r="K268" s="35"/>
      <c r="L268" s="44"/>
      <c r="M268" s="35"/>
      <c r="N268" s="165"/>
      <c r="O268" s="145" t="s">
        <v>280</v>
      </c>
      <c r="P268" s="44" t="s">
        <v>4216</v>
      </c>
      <c r="Q268" s="38" t="s">
        <v>4217</v>
      </c>
      <c r="R268" s="38" t="s">
        <v>5344</v>
      </c>
      <c r="S268" s="36" t="s">
        <v>8</v>
      </c>
      <c r="T268" s="83" t="s">
        <v>1798</v>
      </c>
      <c r="U268" s="72"/>
      <c r="V268" s="190" t="s">
        <v>5168</v>
      </c>
      <c r="W268" s="87" t="str">
        <f>VLOOKUP(TRIM(X268),X10:Y101,2,FALSE)</f>
        <v>Georg</v>
      </c>
      <c r="X268" s="78" t="str">
        <f t="shared" ref="X268:X331" si="9">IF(ISNONTEXT(D268),"" &amp; D268 &amp;"",T(D268))</f>
        <v>6.3</v>
      </c>
      <c r="Y268" s="65"/>
    </row>
    <row r="269" spans="1:25" ht="23.25" customHeight="1" x14ac:dyDescent="0.2">
      <c r="A269" s="130" t="s">
        <v>168</v>
      </c>
      <c r="B269" s="182" t="s">
        <v>56</v>
      </c>
      <c r="C269" s="32" t="s">
        <v>11</v>
      </c>
      <c r="D269" s="66" t="s">
        <v>227</v>
      </c>
      <c r="E269" s="63" t="s">
        <v>2766</v>
      </c>
      <c r="F269" s="173" t="s">
        <v>159</v>
      </c>
      <c r="G269" s="33" t="s">
        <v>52</v>
      </c>
      <c r="H269" s="33" t="s">
        <v>4218</v>
      </c>
      <c r="I269" s="34" t="s">
        <v>130</v>
      </c>
      <c r="J269" s="44"/>
      <c r="K269" s="35"/>
      <c r="L269" s="44"/>
      <c r="M269" s="35"/>
      <c r="N269" s="165"/>
      <c r="O269" s="145" t="s">
        <v>280</v>
      </c>
      <c r="P269" s="44"/>
      <c r="Q269" s="38" t="s">
        <v>4378</v>
      </c>
      <c r="R269" s="38" t="s">
        <v>5312</v>
      </c>
      <c r="S269" s="36" t="s">
        <v>8</v>
      </c>
      <c r="T269" s="83" t="s">
        <v>1798</v>
      </c>
      <c r="U269" s="72"/>
      <c r="V269" s="190" t="s">
        <v>5168</v>
      </c>
      <c r="W269" s="87" t="str">
        <f>VLOOKUP(TRIM(X269),X10:Y101,2,FALSE)</f>
        <v>Georg</v>
      </c>
      <c r="X269" s="78" t="str">
        <f t="shared" si="9"/>
        <v>6.2</v>
      </c>
      <c r="Y269" s="65"/>
    </row>
    <row r="270" spans="1:25" ht="23.25" customHeight="1" x14ac:dyDescent="0.2">
      <c r="A270" s="130" t="s">
        <v>168</v>
      </c>
      <c r="B270" s="182" t="s">
        <v>56</v>
      </c>
      <c r="C270" s="32" t="s">
        <v>11</v>
      </c>
      <c r="D270" s="66" t="s">
        <v>4219</v>
      </c>
      <c r="E270" s="63" t="s">
        <v>2767</v>
      </c>
      <c r="F270" s="173" t="s">
        <v>24</v>
      </c>
      <c r="G270" s="33" t="s">
        <v>180</v>
      </c>
      <c r="H270" s="33" t="s">
        <v>4220</v>
      </c>
      <c r="I270" s="34" t="s">
        <v>372</v>
      </c>
      <c r="J270" s="44"/>
      <c r="K270" s="35"/>
      <c r="L270" s="44"/>
      <c r="M270" s="35"/>
      <c r="N270" s="165"/>
      <c r="O270" s="145" t="s">
        <v>980</v>
      </c>
      <c r="P270" s="44"/>
      <c r="Q270" s="38" t="s">
        <v>4221</v>
      </c>
      <c r="R270" s="38" t="s">
        <v>29</v>
      </c>
      <c r="S270" s="36" t="s">
        <v>29</v>
      </c>
      <c r="T270" s="83" t="s">
        <v>976</v>
      </c>
      <c r="U270" s="72"/>
      <c r="V270" s="190"/>
      <c r="W270" s="87" t="e">
        <f>VLOOKUP(TRIM(X270),X10:Y101,2,FALSE)</f>
        <v>#N/A</v>
      </c>
      <c r="X270" s="78" t="str">
        <f t="shared" si="9"/>
        <v>3.6</v>
      </c>
      <c r="Y270" s="65"/>
    </row>
    <row r="271" spans="1:25" ht="23.25" customHeight="1" x14ac:dyDescent="0.2">
      <c r="A271" s="130" t="s">
        <v>168</v>
      </c>
      <c r="B271" s="182" t="s">
        <v>4964</v>
      </c>
      <c r="C271" s="32" t="s">
        <v>11</v>
      </c>
      <c r="D271" s="66" t="s">
        <v>304</v>
      </c>
      <c r="E271" s="63" t="s">
        <v>2768</v>
      </c>
      <c r="F271" s="173" t="s">
        <v>53</v>
      </c>
      <c r="G271" s="33" t="s">
        <v>52</v>
      </c>
      <c r="H271" s="33" t="s">
        <v>4222</v>
      </c>
      <c r="I271" s="34" t="s">
        <v>4223</v>
      </c>
      <c r="J271" s="44" t="s">
        <v>4206</v>
      </c>
      <c r="K271" s="35">
        <v>3822</v>
      </c>
      <c r="L271" s="44" t="s">
        <v>67</v>
      </c>
      <c r="M271" s="35" t="s">
        <v>4134</v>
      </c>
      <c r="N271" s="165" t="s">
        <v>2211</v>
      </c>
      <c r="O271" s="145" t="s">
        <v>280</v>
      </c>
      <c r="P271" s="44" t="s">
        <v>3107</v>
      </c>
      <c r="Q271" s="38" t="s">
        <v>4224</v>
      </c>
      <c r="R271" s="38" t="s">
        <v>5238</v>
      </c>
      <c r="S271" s="36" t="s">
        <v>8</v>
      </c>
      <c r="T271" s="83" t="s">
        <v>4225</v>
      </c>
      <c r="U271" s="72"/>
      <c r="V271" s="190"/>
      <c r="W271" s="87" t="str">
        <f>VLOOKUP(TRIM(X271),X10:Y101,2,FALSE)</f>
        <v>Georg</v>
      </c>
      <c r="X271" s="78" t="str">
        <f t="shared" si="9"/>
        <v>18.2</v>
      </c>
      <c r="Y271" s="65"/>
    </row>
    <row r="272" spans="1:25" ht="23.25" customHeight="1" x14ac:dyDescent="0.2">
      <c r="A272" s="130" t="s">
        <v>168</v>
      </c>
      <c r="B272" s="182" t="s">
        <v>4963</v>
      </c>
      <c r="C272" s="32" t="s">
        <v>11</v>
      </c>
      <c r="D272" s="66" t="s">
        <v>304</v>
      </c>
      <c r="E272" s="63" t="s">
        <v>2769</v>
      </c>
      <c r="F272" s="173" t="s">
        <v>53</v>
      </c>
      <c r="G272" s="33" t="s">
        <v>52</v>
      </c>
      <c r="H272" s="33" t="s">
        <v>4226</v>
      </c>
      <c r="I272" s="34" t="s">
        <v>4227</v>
      </c>
      <c r="J272" s="44" t="s">
        <v>4206</v>
      </c>
      <c r="K272" s="35">
        <v>4156</v>
      </c>
      <c r="L272" s="44" t="s">
        <v>4</v>
      </c>
      <c r="M272" s="35" t="s">
        <v>4134</v>
      </c>
      <c r="N272" s="165" t="s">
        <v>2211</v>
      </c>
      <c r="O272" s="145" t="s">
        <v>280</v>
      </c>
      <c r="P272" s="44" t="s">
        <v>3107</v>
      </c>
      <c r="Q272" s="38" t="s">
        <v>4228</v>
      </c>
      <c r="R272" s="38" t="s">
        <v>5238</v>
      </c>
      <c r="S272" s="36" t="s">
        <v>8</v>
      </c>
      <c r="T272" s="83" t="s">
        <v>4225</v>
      </c>
      <c r="U272" s="72"/>
      <c r="V272" s="190"/>
      <c r="W272" s="87" t="str">
        <f>VLOOKUP(TRIM(X272),X10:Y101,2,FALSE)</f>
        <v>Georg</v>
      </c>
      <c r="X272" s="78" t="str">
        <f t="shared" si="9"/>
        <v>18.2</v>
      </c>
      <c r="Y272" s="65"/>
    </row>
    <row r="273" spans="1:25" ht="23.25" customHeight="1" x14ac:dyDescent="0.2">
      <c r="A273" s="130" t="s">
        <v>168</v>
      </c>
      <c r="B273" s="182" t="s">
        <v>56</v>
      </c>
      <c r="C273" s="32" t="s">
        <v>11</v>
      </c>
      <c r="D273" s="66" t="s">
        <v>228</v>
      </c>
      <c r="E273" s="63" t="s">
        <v>2770</v>
      </c>
      <c r="F273" s="173" t="s">
        <v>163</v>
      </c>
      <c r="G273" s="33" t="s">
        <v>52</v>
      </c>
      <c r="H273" s="33" t="s">
        <v>4229</v>
      </c>
      <c r="I273" s="34" t="s">
        <v>490</v>
      </c>
      <c r="J273" s="44"/>
      <c r="K273" s="35"/>
      <c r="L273" s="44"/>
      <c r="M273" s="35"/>
      <c r="N273" s="165"/>
      <c r="O273" s="145" t="s">
        <v>280</v>
      </c>
      <c r="P273" s="44" t="s">
        <v>4230</v>
      </c>
      <c r="Q273" s="38" t="s">
        <v>4231</v>
      </c>
      <c r="R273" s="38" t="s">
        <v>5312</v>
      </c>
      <c r="S273" s="36" t="s">
        <v>8</v>
      </c>
      <c r="T273" s="83" t="s">
        <v>4143</v>
      </c>
      <c r="U273" s="72"/>
      <c r="V273" s="190" t="s">
        <v>5168</v>
      </c>
      <c r="W273" s="87" t="str">
        <f>VLOOKUP(TRIM(X273),X10:Y101,2,FALSE)</f>
        <v>Georg</v>
      </c>
      <c r="X273" s="78" t="str">
        <f t="shared" si="9"/>
        <v>6.3</v>
      </c>
      <c r="Y273" s="65"/>
    </row>
    <row r="274" spans="1:25" ht="23.25" customHeight="1" x14ac:dyDescent="0.2">
      <c r="A274" s="130" t="s">
        <v>168</v>
      </c>
      <c r="B274" s="182" t="s">
        <v>56</v>
      </c>
      <c r="C274" s="32" t="s">
        <v>11</v>
      </c>
      <c r="D274" s="66" t="s">
        <v>228</v>
      </c>
      <c r="E274" s="63" t="s">
        <v>2771</v>
      </c>
      <c r="F274" s="173" t="s">
        <v>163</v>
      </c>
      <c r="G274" s="33" t="s">
        <v>52</v>
      </c>
      <c r="H274" s="33" t="s">
        <v>4232</v>
      </c>
      <c r="I274" s="34" t="s">
        <v>490</v>
      </c>
      <c r="J274" s="44"/>
      <c r="K274" s="35"/>
      <c r="L274" s="44"/>
      <c r="M274" s="35"/>
      <c r="N274" s="165"/>
      <c r="O274" s="145" t="s">
        <v>280</v>
      </c>
      <c r="P274" s="44" t="s">
        <v>4233</v>
      </c>
      <c r="Q274" s="38" t="s">
        <v>4231</v>
      </c>
      <c r="R274" s="38" t="s">
        <v>5312</v>
      </c>
      <c r="S274" s="36" t="s">
        <v>8</v>
      </c>
      <c r="T274" s="83" t="s">
        <v>4143</v>
      </c>
      <c r="U274" s="72"/>
      <c r="V274" s="190" t="s">
        <v>5168</v>
      </c>
      <c r="W274" s="87" t="str">
        <f>VLOOKUP(TRIM(X274),X10:Y101,2,FALSE)</f>
        <v>Georg</v>
      </c>
      <c r="X274" s="78" t="str">
        <f t="shared" si="9"/>
        <v>6.3</v>
      </c>
      <c r="Y274" s="65"/>
    </row>
    <row r="275" spans="1:25" ht="23.25" customHeight="1" x14ac:dyDescent="0.2">
      <c r="A275" s="130" t="s">
        <v>168</v>
      </c>
      <c r="B275" s="182" t="s">
        <v>56</v>
      </c>
      <c r="C275" s="32" t="s">
        <v>11</v>
      </c>
      <c r="D275" s="66" t="s">
        <v>228</v>
      </c>
      <c r="E275" s="63" t="s">
        <v>2772</v>
      </c>
      <c r="F275" s="173" t="s">
        <v>163</v>
      </c>
      <c r="G275" s="33" t="s">
        <v>52</v>
      </c>
      <c r="H275" s="33" t="s">
        <v>4234</v>
      </c>
      <c r="I275" s="34" t="s">
        <v>132</v>
      </c>
      <c r="J275" s="44"/>
      <c r="K275" s="35"/>
      <c r="L275" s="44"/>
      <c r="M275" s="35"/>
      <c r="N275" s="165"/>
      <c r="O275" s="145" t="s">
        <v>280</v>
      </c>
      <c r="P275" s="44" t="s">
        <v>1419</v>
      </c>
      <c r="Q275" s="38" t="s">
        <v>5113</v>
      </c>
      <c r="R275" s="38" t="s">
        <v>5312</v>
      </c>
      <c r="S275" s="36" t="s">
        <v>8</v>
      </c>
      <c r="T275" s="83" t="s">
        <v>152</v>
      </c>
      <c r="U275" s="72"/>
      <c r="V275" s="190" t="s">
        <v>5168</v>
      </c>
      <c r="W275" s="87" t="str">
        <f>VLOOKUP(TRIM(X275),X10:Y101,2,FALSE)</f>
        <v>Georg</v>
      </c>
      <c r="X275" s="78" t="str">
        <f t="shared" si="9"/>
        <v>6.3</v>
      </c>
      <c r="Y275" s="65"/>
    </row>
    <row r="276" spans="1:25" ht="23.25" customHeight="1" x14ac:dyDescent="0.2">
      <c r="A276" s="130" t="s">
        <v>168</v>
      </c>
      <c r="B276" s="182" t="s">
        <v>56</v>
      </c>
      <c r="C276" s="32" t="s">
        <v>11</v>
      </c>
      <c r="D276" s="66" t="s">
        <v>227</v>
      </c>
      <c r="E276" s="63" t="s">
        <v>2773</v>
      </c>
      <c r="F276" s="173" t="s">
        <v>159</v>
      </c>
      <c r="G276" s="33" t="s">
        <v>52</v>
      </c>
      <c r="H276" s="33" t="s">
        <v>4235</v>
      </c>
      <c r="I276" s="34" t="s">
        <v>132</v>
      </c>
      <c r="J276" s="44"/>
      <c r="K276" s="35"/>
      <c r="L276" s="44"/>
      <c r="M276" s="35"/>
      <c r="N276" s="165"/>
      <c r="O276" s="145"/>
      <c r="P276" s="44"/>
      <c r="Q276" s="38" t="s">
        <v>5114</v>
      </c>
      <c r="R276" s="38" t="s">
        <v>5312</v>
      </c>
      <c r="S276" s="36" t="s">
        <v>8</v>
      </c>
      <c r="T276" s="83" t="s">
        <v>152</v>
      </c>
      <c r="U276" s="72"/>
      <c r="V276" s="190" t="s">
        <v>5168</v>
      </c>
      <c r="W276" s="87" t="str">
        <f>VLOOKUP(TRIM(X276),X10:Y101,2,FALSE)</f>
        <v>Georg</v>
      </c>
      <c r="X276" s="78" t="str">
        <f t="shared" si="9"/>
        <v>6.2</v>
      </c>
      <c r="Y276" s="65"/>
    </row>
    <row r="277" spans="1:25" ht="23.25" customHeight="1" x14ac:dyDescent="0.2">
      <c r="A277" s="130" t="s">
        <v>168</v>
      </c>
      <c r="B277" s="182" t="s">
        <v>56</v>
      </c>
      <c r="C277" s="32" t="s">
        <v>11</v>
      </c>
      <c r="D277" s="66" t="s">
        <v>227</v>
      </c>
      <c r="E277" s="63" t="s">
        <v>2774</v>
      </c>
      <c r="F277" s="173" t="s">
        <v>159</v>
      </c>
      <c r="G277" s="33" t="s">
        <v>52</v>
      </c>
      <c r="H277" s="33" t="s">
        <v>4236</v>
      </c>
      <c r="I277" s="34" t="s">
        <v>132</v>
      </c>
      <c r="J277" s="44"/>
      <c r="K277" s="35"/>
      <c r="L277" s="44"/>
      <c r="M277" s="35"/>
      <c r="N277" s="165"/>
      <c r="O277" s="145"/>
      <c r="P277" s="44"/>
      <c r="Q277" s="38" t="s">
        <v>5115</v>
      </c>
      <c r="R277" s="38" t="s">
        <v>5312</v>
      </c>
      <c r="S277" s="36" t="s">
        <v>8</v>
      </c>
      <c r="T277" s="83" t="s">
        <v>152</v>
      </c>
      <c r="U277" s="72"/>
      <c r="V277" s="190" t="s">
        <v>5168</v>
      </c>
      <c r="W277" s="87" t="str">
        <f>VLOOKUP(TRIM(X277),X10:Y101,2,FALSE)</f>
        <v>Georg</v>
      </c>
      <c r="X277" s="78" t="str">
        <f t="shared" si="9"/>
        <v>6.2</v>
      </c>
      <c r="Y277" s="65"/>
    </row>
    <row r="278" spans="1:25" ht="23.25" customHeight="1" x14ac:dyDescent="0.2">
      <c r="A278" s="130" t="s">
        <v>168</v>
      </c>
      <c r="B278" s="182" t="s">
        <v>56</v>
      </c>
      <c r="C278" s="32" t="s">
        <v>11</v>
      </c>
      <c r="D278" s="66" t="s">
        <v>228</v>
      </c>
      <c r="E278" s="63" t="s">
        <v>2775</v>
      </c>
      <c r="F278" s="173" t="s">
        <v>163</v>
      </c>
      <c r="G278" s="33" t="s">
        <v>52</v>
      </c>
      <c r="H278" s="33" t="s">
        <v>4237</v>
      </c>
      <c r="I278" s="34" t="s">
        <v>132</v>
      </c>
      <c r="J278" s="44"/>
      <c r="K278" s="35"/>
      <c r="L278" s="44"/>
      <c r="M278" s="35"/>
      <c r="N278" s="165"/>
      <c r="O278" s="145" t="s">
        <v>280</v>
      </c>
      <c r="P278" s="44" t="s">
        <v>4238</v>
      </c>
      <c r="Q278" s="38" t="s">
        <v>5123</v>
      </c>
      <c r="R278" s="38" t="s">
        <v>5312</v>
      </c>
      <c r="S278" s="36" t="s">
        <v>8</v>
      </c>
      <c r="T278" s="83" t="s">
        <v>152</v>
      </c>
      <c r="U278" s="72"/>
      <c r="V278" s="190" t="s">
        <v>5168</v>
      </c>
      <c r="W278" s="87" t="str">
        <f>VLOOKUP(TRIM(X278),X10:Y101,2,FALSE)</f>
        <v>Georg</v>
      </c>
      <c r="X278" s="78" t="str">
        <f t="shared" si="9"/>
        <v>6.3</v>
      </c>
      <c r="Y278" s="65"/>
    </row>
    <row r="279" spans="1:25" ht="23.25" customHeight="1" x14ac:dyDescent="0.2">
      <c r="A279" s="130" t="s">
        <v>168</v>
      </c>
      <c r="B279" s="182" t="s">
        <v>56</v>
      </c>
      <c r="C279" s="32" t="s">
        <v>11</v>
      </c>
      <c r="D279" s="66" t="s">
        <v>227</v>
      </c>
      <c r="E279" s="63" t="s">
        <v>2776</v>
      </c>
      <c r="F279" s="173" t="s">
        <v>159</v>
      </c>
      <c r="G279" s="33" t="s">
        <v>52</v>
      </c>
      <c r="H279" s="33" t="s">
        <v>4239</v>
      </c>
      <c r="I279" s="34" t="s">
        <v>132</v>
      </c>
      <c r="J279" s="44"/>
      <c r="K279" s="35"/>
      <c r="L279" s="44"/>
      <c r="M279" s="35"/>
      <c r="N279" s="165"/>
      <c r="O279" s="145"/>
      <c r="P279" s="44"/>
      <c r="Q279" s="38" t="s">
        <v>5116</v>
      </c>
      <c r="R279" s="38" t="s">
        <v>5312</v>
      </c>
      <c r="S279" s="36" t="s">
        <v>8</v>
      </c>
      <c r="T279" s="83" t="s">
        <v>152</v>
      </c>
      <c r="U279" s="72"/>
      <c r="V279" s="190" t="s">
        <v>5168</v>
      </c>
      <c r="W279" s="87" t="str">
        <f>VLOOKUP(TRIM(X279),X10:Y101,2,FALSE)</f>
        <v>Georg</v>
      </c>
      <c r="X279" s="78" t="str">
        <f t="shared" si="9"/>
        <v>6.2</v>
      </c>
      <c r="Y279" s="65"/>
    </row>
    <row r="280" spans="1:25" ht="23.25" customHeight="1" x14ac:dyDescent="0.2">
      <c r="A280" s="130" t="s">
        <v>168</v>
      </c>
      <c r="B280" s="182" t="s">
        <v>56</v>
      </c>
      <c r="C280" s="32" t="s">
        <v>11</v>
      </c>
      <c r="D280" s="66" t="s">
        <v>228</v>
      </c>
      <c r="E280" s="63" t="s">
        <v>2777</v>
      </c>
      <c r="F280" s="173" t="s">
        <v>169</v>
      </c>
      <c r="G280" s="33" t="s">
        <v>52</v>
      </c>
      <c r="H280" s="33" t="s">
        <v>4240</v>
      </c>
      <c r="I280" s="34" t="s">
        <v>132</v>
      </c>
      <c r="J280" s="44"/>
      <c r="K280" s="35"/>
      <c r="L280" s="44"/>
      <c r="M280" s="35"/>
      <c r="N280" s="165"/>
      <c r="O280" s="145" t="s">
        <v>280</v>
      </c>
      <c r="P280" s="44" t="s">
        <v>4241</v>
      </c>
      <c r="Q280" s="38" t="s">
        <v>5124</v>
      </c>
      <c r="R280" s="38" t="s">
        <v>5312</v>
      </c>
      <c r="S280" s="36" t="s">
        <v>8</v>
      </c>
      <c r="T280" s="83" t="s">
        <v>152</v>
      </c>
      <c r="U280" s="72"/>
      <c r="V280" s="190" t="s">
        <v>5168</v>
      </c>
      <c r="W280" s="87" t="str">
        <f>VLOOKUP(TRIM(X280),X10:Y101,2,FALSE)</f>
        <v>Georg</v>
      </c>
      <c r="X280" s="78" t="str">
        <f t="shared" si="9"/>
        <v>6.3</v>
      </c>
      <c r="Y280" s="65"/>
    </row>
    <row r="281" spans="1:25" ht="23.25" customHeight="1" x14ac:dyDescent="0.2">
      <c r="A281" s="130" t="s">
        <v>168</v>
      </c>
      <c r="B281" s="182" t="s">
        <v>56</v>
      </c>
      <c r="C281" s="32" t="s">
        <v>11</v>
      </c>
      <c r="D281" s="66" t="s">
        <v>227</v>
      </c>
      <c r="E281" s="63" t="s">
        <v>2778</v>
      </c>
      <c r="F281" s="173" t="s">
        <v>159</v>
      </c>
      <c r="G281" s="33" t="s">
        <v>52</v>
      </c>
      <c r="H281" s="33" t="s">
        <v>4242</v>
      </c>
      <c r="I281" s="34" t="s">
        <v>132</v>
      </c>
      <c r="J281" s="44"/>
      <c r="K281" s="35"/>
      <c r="L281" s="44"/>
      <c r="M281" s="35"/>
      <c r="N281" s="165"/>
      <c r="O281" s="145"/>
      <c r="P281" s="44"/>
      <c r="Q281" s="38" t="s">
        <v>5117</v>
      </c>
      <c r="R281" s="38" t="s">
        <v>5312</v>
      </c>
      <c r="S281" s="36" t="s">
        <v>8</v>
      </c>
      <c r="T281" s="83" t="s">
        <v>152</v>
      </c>
      <c r="U281" s="72"/>
      <c r="V281" s="190" t="s">
        <v>5168</v>
      </c>
      <c r="W281" s="87" t="str">
        <f>VLOOKUP(TRIM(X281),X10:Y101,2,FALSE)</f>
        <v>Georg</v>
      </c>
      <c r="X281" s="78" t="str">
        <f t="shared" si="9"/>
        <v>6.2</v>
      </c>
      <c r="Y281" s="65"/>
    </row>
    <row r="282" spans="1:25" ht="23.25" customHeight="1" x14ac:dyDescent="0.2">
      <c r="A282" s="130" t="s">
        <v>168</v>
      </c>
      <c r="B282" s="182" t="s">
        <v>56</v>
      </c>
      <c r="C282" s="32" t="s">
        <v>11</v>
      </c>
      <c r="D282" s="66" t="s">
        <v>227</v>
      </c>
      <c r="E282" s="63" t="s">
        <v>2779</v>
      </c>
      <c r="F282" s="173" t="s">
        <v>159</v>
      </c>
      <c r="G282" s="33" t="s">
        <v>52</v>
      </c>
      <c r="H282" s="33" t="s">
        <v>4243</v>
      </c>
      <c r="I282" s="34" t="s">
        <v>132</v>
      </c>
      <c r="J282" s="44"/>
      <c r="K282" s="35"/>
      <c r="L282" s="44"/>
      <c r="M282" s="35"/>
      <c r="N282" s="165"/>
      <c r="O282" s="145"/>
      <c r="P282" s="44"/>
      <c r="Q282" s="38" t="s">
        <v>5118</v>
      </c>
      <c r="R282" s="38" t="s">
        <v>5312</v>
      </c>
      <c r="S282" s="36" t="s">
        <v>8</v>
      </c>
      <c r="T282" s="83" t="s">
        <v>152</v>
      </c>
      <c r="U282" s="72"/>
      <c r="V282" s="190" t="s">
        <v>5168</v>
      </c>
      <c r="W282" s="87" t="str">
        <f>VLOOKUP(TRIM(X282),X10:Y101,2,FALSE)</f>
        <v>Georg</v>
      </c>
      <c r="X282" s="78" t="str">
        <f t="shared" si="9"/>
        <v>6.2</v>
      </c>
      <c r="Y282" s="65"/>
    </row>
    <row r="283" spans="1:25" ht="23.25" customHeight="1" x14ac:dyDescent="0.2">
      <c r="A283" s="130" t="s">
        <v>168</v>
      </c>
      <c r="B283" s="182" t="s">
        <v>56</v>
      </c>
      <c r="C283" s="32" t="s">
        <v>11</v>
      </c>
      <c r="D283" s="66" t="s">
        <v>227</v>
      </c>
      <c r="E283" s="63" t="s">
        <v>2780</v>
      </c>
      <c r="F283" s="173" t="s">
        <v>159</v>
      </c>
      <c r="G283" s="33" t="s">
        <v>52</v>
      </c>
      <c r="H283" s="33" t="s">
        <v>4244</v>
      </c>
      <c r="I283" s="34" t="s">
        <v>132</v>
      </c>
      <c r="J283" s="44"/>
      <c r="K283" s="35"/>
      <c r="L283" s="44"/>
      <c r="M283" s="35"/>
      <c r="N283" s="165"/>
      <c r="O283" s="145"/>
      <c r="P283" s="44"/>
      <c r="Q283" s="38" t="s">
        <v>5119</v>
      </c>
      <c r="R283" s="38" t="s">
        <v>5312</v>
      </c>
      <c r="S283" s="36" t="s">
        <v>8</v>
      </c>
      <c r="T283" s="83" t="s">
        <v>152</v>
      </c>
      <c r="U283" s="72"/>
      <c r="V283" s="190" t="s">
        <v>5168</v>
      </c>
      <c r="W283" s="87" t="str">
        <f>VLOOKUP(TRIM(X283),X10:Y101,2,FALSE)</f>
        <v>Georg</v>
      </c>
      <c r="X283" s="78" t="str">
        <f t="shared" si="9"/>
        <v>6.2</v>
      </c>
      <c r="Y283" s="65"/>
    </row>
    <row r="284" spans="1:25" ht="23.25" customHeight="1" x14ac:dyDescent="0.2">
      <c r="A284" s="130" t="s">
        <v>168</v>
      </c>
      <c r="B284" s="182" t="s">
        <v>56</v>
      </c>
      <c r="C284" s="32" t="s">
        <v>11</v>
      </c>
      <c r="D284" s="66" t="s">
        <v>227</v>
      </c>
      <c r="E284" s="63" t="s">
        <v>2781</v>
      </c>
      <c r="F284" s="173" t="s">
        <v>159</v>
      </c>
      <c r="G284" s="33" t="s">
        <v>52</v>
      </c>
      <c r="H284" s="33" t="s">
        <v>4245</v>
      </c>
      <c r="I284" s="34" t="s">
        <v>132</v>
      </c>
      <c r="J284" s="44"/>
      <c r="K284" s="35"/>
      <c r="L284" s="44"/>
      <c r="M284" s="35"/>
      <c r="N284" s="165"/>
      <c r="O284" s="145"/>
      <c r="P284" s="44"/>
      <c r="Q284" s="38" t="s">
        <v>5120</v>
      </c>
      <c r="R284" s="38" t="s">
        <v>5312</v>
      </c>
      <c r="S284" s="36" t="s">
        <v>8</v>
      </c>
      <c r="T284" s="83" t="s">
        <v>152</v>
      </c>
      <c r="U284" s="72"/>
      <c r="V284" s="190" t="s">
        <v>5168</v>
      </c>
      <c r="W284" s="87" t="str">
        <f>VLOOKUP(TRIM(X284),X10:Y101,2,FALSE)</f>
        <v>Georg</v>
      </c>
      <c r="X284" s="78" t="str">
        <f t="shared" si="9"/>
        <v>6.2</v>
      </c>
      <c r="Y284" s="65"/>
    </row>
    <row r="285" spans="1:25" ht="23.25" customHeight="1" x14ac:dyDescent="0.2">
      <c r="A285" s="130" t="s">
        <v>168</v>
      </c>
      <c r="B285" s="182" t="s">
        <v>56</v>
      </c>
      <c r="C285" s="32" t="s">
        <v>11</v>
      </c>
      <c r="D285" s="66" t="s">
        <v>227</v>
      </c>
      <c r="E285" s="63" t="s">
        <v>2782</v>
      </c>
      <c r="F285" s="173" t="s">
        <v>159</v>
      </c>
      <c r="G285" s="33" t="s">
        <v>52</v>
      </c>
      <c r="H285" s="33" t="s">
        <v>4246</v>
      </c>
      <c r="I285" s="34" t="s">
        <v>132</v>
      </c>
      <c r="J285" s="44"/>
      <c r="K285" s="35"/>
      <c r="L285" s="44"/>
      <c r="M285" s="35"/>
      <c r="N285" s="165"/>
      <c r="O285" s="145"/>
      <c r="P285" s="44"/>
      <c r="Q285" s="38" t="s">
        <v>5121</v>
      </c>
      <c r="R285" s="38" t="s">
        <v>5312</v>
      </c>
      <c r="S285" s="36" t="s">
        <v>8</v>
      </c>
      <c r="T285" s="83" t="s">
        <v>152</v>
      </c>
      <c r="U285" s="72"/>
      <c r="V285" s="190" t="s">
        <v>5168</v>
      </c>
      <c r="W285" s="87" t="str">
        <f>VLOOKUP(TRIM(X285),X10:Y101,2,FALSE)</f>
        <v>Georg</v>
      </c>
      <c r="X285" s="78" t="str">
        <f t="shared" si="9"/>
        <v>6.2</v>
      </c>
      <c r="Y285" s="65"/>
    </row>
    <row r="286" spans="1:25" ht="23.25" customHeight="1" x14ac:dyDescent="0.2">
      <c r="A286" s="130" t="s">
        <v>168</v>
      </c>
      <c r="B286" s="182" t="s">
        <v>56</v>
      </c>
      <c r="C286" s="32" t="s">
        <v>11</v>
      </c>
      <c r="D286" s="66" t="s">
        <v>227</v>
      </c>
      <c r="E286" s="63" t="s">
        <v>2783</v>
      </c>
      <c r="F286" s="173" t="s">
        <v>159</v>
      </c>
      <c r="G286" s="33" t="s">
        <v>52</v>
      </c>
      <c r="H286" s="33" t="s">
        <v>4247</v>
      </c>
      <c r="I286" s="34" t="s">
        <v>132</v>
      </c>
      <c r="J286" s="44"/>
      <c r="K286" s="35"/>
      <c r="L286" s="44"/>
      <c r="M286" s="35"/>
      <c r="N286" s="165"/>
      <c r="O286" s="145"/>
      <c r="P286" s="44"/>
      <c r="Q286" s="38" t="s">
        <v>5122</v>
      </c>
      <c r="R286" s="38" t="s">
        <v>5312</v>
      </c>
      <c r="S286" s="36" t="s">
        <v>8</v>
      </c>
      <c r="T286" s="83" t="s">
        <v>152</v>
      </c>
      <c r="U286" s="72"/>
      <c r="V286" s="190" t="s">
        <v>5168</v>
      </c>
      <c r="W286" s="87" t="str">
        <f>VLOOKUP(TRIM(X286),X10:Y101,2,FALSE)</f>
        <v>Georg</v>
      </c>
      <c r="X286" s="78" t="str">
        <f t="shared" si="9"/>
        <v>6.2</v>
      </c>
      <c r="Y286" s="65"/>
    </row>
    <row r="287" spans="1:25" ht="23.25" customHeight="1" x14ac:dyDescent="0.2">
      <c r="A287" s="130" t="s">
        <v>168</v>
      </c>
      <c r="B287" s="182" t="s">
        <v>56</v>
      </c>
      <c r="C287" s="32" t="s">
        <v>11</v>
      </c>
      <c r="D287" s="66" t="s">
        <v>228</v>
      </c>
      <c r="E287" s="63" t="s">
        <v>2784</v>
      </c>
      <c r="F287" s="173" t="s">
        <v>169</v>
      </c>
      <c r="G287" s="33" t="s">
        <v>52</v>
      </c>
      <c r="H287" s="33" t="s">
        <v>4248</v>
      </c>
      <c r="I287" s="34" t="s">
        <v>132</v>
      </c>
      <c r="J287" s="44"/>
      <c r="K287" s="35"/>
      <c r="L287" s="44"/>
      <c r="M287" s="35"/>
      <c r="N287" s="165"/>
      <c r="O287" s="145" t="s">
        <v>280</v>
      </c>
      <c r="P287" s="44" t="s">
        <v>4249</v>
      </c>
      <c r="Q287" s="38" t="s">
        <v>5125</v>
      </c>
      <c r="R287" s="38" t="s">
        <v>5312</v>
      </c>
      <c r="S287" s="36" t="s">
        <v>8</v>
      </c>
      <c r="T287" s="83" t="s">
        <v>152</v>
      </c>
      <c r="U287" s="72"/>
      <c r="V287" s="190" t="s">
        <v>5168</v>
      </c>
      <c r="W287" s="87" t="str">
        <f>VLOOKUP(TRIM(X287),X10:Y101,2,FALSE)</f>
        <v>Georg</v>
      </c>
      <c r="X287" s="78" t="str">
        <f t="shared" si="9"/>
        <v>6.3</v>
      </c>
      <c r="Y287" s="65"/>
    </row>
    <row r="288" spans="1:25" ht="23.25" customHeight="1" x14ac:dyDescent="0.2">
      <c r="A288" s="130" t="s">
        <v>168</v>
      </c>
      <c r="B288" s="182" t="s">
        <v>56</v>
      </c>
      <c r="C288" s="32" t="s">
        <v>11</v>
      </c>
      <c r="D288" s="66" t="s">
        <v>265</v>
      </c>
      <c r="E288" s="63" t="s">
        <v>2785</v>
      </c>
      <c r="F288" s="173" t="s">
        <v>162</v>
      </c>
      <c r="G288" s="33" t="s">
        <v>52</v>
      </c>
      <c r="H288" s="33" t="s">
        <v>4250</v>
      </c>
      <c r="I288" s="34" t="s">
        <v>132</v>
      </c>
      <c r="J288" s="44" t="s">
        <v>4251</v>
      </c>
      <c r="K288" s="35"/>
      <c r="L288" s="44"/>
      <c r="M288" s="35"/>
      <c r="N288" s="165" t="s">
        <v>158</v>
      </c>
      <c r="O288" s="145" t="s">
        <v>280</v>
      </c>
      <c r="P288" s="44" t="s">
        <v>4249</v>
      </c>
      <c r="Q288" s="38" t="s">
        <v>5126</v>
      </c>
      <c r="R288" s="38" t="s">
        <v>5312</v>
      </c>
      <c r="S288" s="36" t="s">
        <v>8</v>
      </c>
      <c r="T288" s="83" t="s">
        <v>152</v>
      </c>
      <c r="U288" s="72"/>
      <c r="V288" s="190" t="s">
        <v>5168</v>
      </c>
      <c r="W288" s="87" t="str">
        <f>VLOOKUP(TRIM(X288),X10:Y101,2,FALSE)</f>
        <v>Georg</v>
      </c>
      <c r="X288" s="78" t="str">
        <f t="shared" si="9"/>
        <v>6.8</v>
      </c>
      <c r="Y288" s="65"/>
    </row>
    <row r="289" spans="1:25" ht="23.25" customHeight="1" x14ac:dyDescent="0.2">
      <c r="A289" s="130" t="s">
        <v>168</v>
      </c>
      <c r="B289" s="182" t="s">
        <v>56</v>
      </c>
      <c r="C289" s="32" t="s">
        <v>11</v>
      </c>
      <c r="D289" s="66" t="s">
        <v>265</v>
      </c>
      <c r="E289" s="63" t="s">
        <v>2786</v>
      </c>
      <c r="F289" s="173" t="s">
        <v>162</v>
      </c>
      <c r="G289" s="33" t="s">
        <v>52</v>
      </c>
      <c r="H289" s="33" t="s">
        <v>4252</v>
      </c>
      <c r="I289" s="34" t="s">
        <v>132</v>
      </c>
      <c r="J289" s="44" t="s">
        <v>4253</v>
      </c>
      <c r="K289" s="35"/>
      <c r="L289" s="44"/>
      <c r="M289" s="35"/>
      <c r="N289" s="165" t="s">
        <v>158</v>
      </c>
      <c r="O289" s="145" t="s">
        <v>280</v>
      </c>
      <c r="P289" s="44" t="s">
        <v>4254</v>
      </c>
      <c r="Q289" s="38" t="s">
        <v>5127</v>
      </c>
      <c r="R289" s="38" t="s">
        <v>5312</v>
      </c>
      <c r="S289" s="36" t="s">
        <v>8</v>
      </c>
      <c r="T289" s="83" t="s">
        <v>152</v>
      </c>
      <c r="U289" s="72"/>
      <c r="V289" s="190" t="s">
        <v>5168</v>
      </c>
      <c r="W289" s="87" t="str">
        <f>VLOOKUP(TRIM(X289),X10:Y101,2,FALSE)</f>
        <v>Georg</v>
      </c>
      <c r="X289" s="78" t="str">
        <f t="shared" si="9"/>
        <v>6.8</v>
      </c>
      <c r="Y289" s="65"/>
    </row>
    <row r="290" spans="1:25" ht="23.25" customHeight="1" x14ac:dyDescent="0.2">
      <c r="A290" s="130" t="s">
        <v>168</v>
      </c>
      <c r="B290" s="182" t="s">
        <v>56</v>
      </c>
      <c r="C290" s="32" t="s">
        <v>11</v>
      </c>
      <c r="D290" s="66" t="s">
        <v>265</v>
      </c>
      <c r="E290" s="63" t="s">
        <v>2787</v>
      </c>
      <c r="F290" s="173" t="s">
        <v>162</v>
      </c>
      <c r="G290" s="33" t="s">
        <v>52</v>
      </c>
      <c r="H290" s="33" t="s">
        <v>4255</v>
      </c>
      <c r="I290" s="34" t="s">
        <v>132</v>
      </c>
      <c r="J290" s="44" t="s">
        <v>4256</v>
      </c>
      <c r="K290" s="35"/>
      <c r="L290" s="44"/>
      <c r="M290" s="35"/>
      <c r="N290" s="165" t="s">
        <v>157</v>
      </c>
      <c r="O290" s="145" t="s">
        <v>280</v>
      </c>
      <c r="P290" s="44" t="s">
        <v>4257</v>
      </c>
      <c r="Q290" s="38" t="s">
        <v>5128</v>
      </c>
      <c r="R290" s="38" t="s">
        <v>5312</v>
      </c>
      <c r="S290" s="36" t="s">
        <v>8</v>
      </c>
      <c r="T290" s="83" t="s">
        <v>152</v>
      </c>
      <c r="U290" s="72"/>
      <c r="V290" s="190" t="s">
        <v>5168</v>
      </c>
      <c r="W290" s="87" t="str">
        <f>VLOOKUP(TRIM(X290),X10:Y101,2,FALSE)</f>
        <v>Georg</v>
      </c>
      <c r="X290" s="78" t="str">
        <f t="shared" si="9"/>
        <v>6.8</v>
      </c>
      <c r="Y290" s="65"/>
    </row>
    <row r="291" spans="1:25" ht="23.25" customHeight="1" x14ac:dyDescent="0.2">
      <c r="A291" s="130" t="s">
        <v>168</v>
      </c>
      <c r="B291" s="182" t="s">
        <v>56</v>
      </c>
      <c r="C291" s="32" t="s">
        <v>11</v>
      </c>
      <c r="D291" s="66" t="s">
        <v>232</v>
      </c>
      <c r="E291" s="63" t="s">
        <v>2788</v>
      </c>
      <c r="F291" s="173" t="s">
        <v>162</v>
      </c>
      <c r="G291" s="33" t="s">
        <v>25</v>
      </c>
      <c r="H291" s="33" t="s">
        <v>4258</v>
      </c>
      <c r="I291" s="34" t="s">
        <v>132</v>
      </c>
      <c r="J291" s="44" t="s">
        <v>4259</v>
      </c>
      <c r="K291" s="35"/>
      <c r="L291" s="44"/>
      <c r="M291" s="35"/>
      <c r="N291" s="165" t="s">
        <v>157</v>
      </c>
      <c r="O291" s="145" t="s">
        <v>280</v>
      </c>
      <c r="P291" s="44" t="s">
        <v>4260</v>
      </c>
      <c r="Q291" s="38" t="s">
        <v>5129</v>
      </c>
      <c r="R291" s="38" t="s">
        <v>5309</v>
      </c>
      <c r="S291" s="36" t="s">
        <v>29</v>
      </c>
      <c r="T291" s="83" t="s">
        <v>152</v>
      </c>
      <c r="U291" s="72"/>
      <c r="V291" s="190" t="s">
        <v>5168</v>
      </c>
      <c r="W291" s="87" t="str">
        <f>VLOOKUP(TRIM(X291),X10:Y101,2,FALSE)</f>
        <v>Georg</v>
      </c>
      <c r="X291" s="78" t="str">
        <f t="shared" si="9"/>
        <v>6.7</v>
      </c>
      <c r="Y291" s="65"/>
    </row>
    <row r="292" spans="1:25" ht="23.25" customHeight="1" x14ac:dyDescent="0.2">
      <c r="A292" s="130" t="s">
        <v>168</v>
      </c>
      <c r="B292" s="182" t="s">
        <v>56</v>
      </c>
      <c r="C292" s="32" t="s">
        <v>11</v>
      </c>
      <c r="D292" s="66" t="s">
        <v>232</v>
      </c>
      <c r="E292" s="63" t="s">
        <v>2789</v>
      </c>
      <c r="F292" s="173" t="s">
        <v>162</v>
      </c>
      <c r="G292" s="33" t="s">
        <v>25</v>
      </c>
      <c r="H292" s="33" t="s">
        <v>4261</v>
      </c>
      <c r="I292" s="34" t="s">
        <v>132</v>
      </c>
      <c r="J292" s="44" t="s">
        <v>4262</v>
      </c>
      <c r="K292" s="35"/>
      <c r="L292" s="44"/>
      <c r="M292" s="35"/>
      <c r="N292" s="165" t="s">
        <v>157</v>
      </c>
      <c r="O292" s="145" t="s">
        <v>280</v>
      </c>
      <c r="P292" s="44" t="s">
        <v>4263</v>
      </c>
      <c r="Q292" s="38" t="s">
        <v>5130</v>
      </c>
      <c r="R292" s="38" t="s">
        <v>5309</v>
      </c>
      <c r="S292" s="36" t="s">
        <v>29</v>
      </c>
      <c r="T292" s="83" t="s">
        <v>152</v>
      </c>
      <c r="U292" s="72"/>
      <c r="V292" s="190" t="s">
        <v>5168</v>
      </c>
      <c r="W292" s="87" t="str">
        <f>VLOOKUP(TRIM(X292),X10:Y101,2,FALSE)</f>
        <v>Georg</v>
      </c>
      <c r="X292" s="78" t="str">
        <f t="shared" si="9"/>
        <v>6.7</v>
      </c>
      <c r="Y292" s="65"/>
    </row>
    <row r="293" spans="1:25" ht="23.25" customHeight="1" x14ac:dyDescent="0.2">
      <c r="A293" s="130" t="s">
        <v>168</v>
      </c>
      <c r="B293" s="182" t="s">
        <v>56</v>
      </c>
      <c r="C293" s="32" t="s">
        <v>11</v>
      </c>
      <c r="D293" s="66" t="s">
        <v>232</v>
      </c>
      <c r="E293" s="63" t="s">
        <v>2790</v>
      </c>
      <c r="F293" s="173" t="s">
        <v>162</v>
      </c>
      <c r="G293" s="33" t="s">
        <v>25</v>
      </c>
      <c r="H293" s="33" t="s">
        <v>4264</v>
      </c>
      <c r="I293" s="34" t="s">
        <v>132</v>
      </c>
      <c r="J293" s="44" t="s">
        <v>4265</v>
      </c>
      <c r="K293" s="35"/>
      <c r="L293" s="44"/>
      <c r="M293" s="35"/>
      <c r="N293" s="165" t="s">
        <v>157</v>
      </c>
      <c r="O293" s="145" t="s">
        <v>280</v>
      </c>
      <c r="P293" s="44" t="s">
        <v>4266</v>
      </c>
      <c r="Q293" s="38" t="s">
        <v>5131</v>
      </c>
      <c r="R293" s="38" t="s">
        <v>5309</v>
      </c>
      <c r="S293" s="36" t="s">
        <v>29</v>
      </c>
      <c r="T293" s="83" t="s">
        <v>152</v>
      </c>
      <c r="U293" s="72"/>
      <c r="V293" s="190" t="s">
        <v>5168</v>
      </c>
      <c r="W293" s="87" t="str">
        <f>VLOOKUP(TRIM(X293),X10:Y101,2,FALSE)</f>
        <v>Georg</v>
      </c>
      <c r="X293" s="78" t="str">
        <f t="shared" si="9"/>
        <v>6.7</v>
      </c>
      <c r="Y293" s="65"/>
    </row>
    <row r="294" spans="1:25" ht="23.25" customHeight="1" x14ac:dyDescent="0.2">
      <c r="A294" s="130" t="s">
        <v>168</v>
      </c>
      <c r="B294" s="182" t="s">
        <v>56</v>
      </c>
      <c r="C294" s="32" t="s">
        <v>11</v>
      </c>
      <c r="D294" s="66" t="s">
        <v>265</v>
      </c>
      <c r="E294" s="63" t="s">
        <v>2791</v>
      </c>
      <c r="F294" s="173" t="s">
        <v>162</v>
      </c>
      <c r="G294" s="33" t="s">
        <v>52</v>
      </c>
      <c r="H294" s="33" t="s">
        <v>4267</v>
      </c>
      <c r="I294" s="34" t="s">
        <v>132</v>
      </c>
      <c r="J294" s="44" t="s">
        <v>4268</v>
      </c>
      <c r="K294" s="35"/>
      <c r="L294" s="44"/>
      <c r="M294" s="35"/>
      <c r="N294" s="165" t="s">
        <v>158</v>
      </c>
      <c r="O294" s="145" t="s">
        <v>280</v>
      </c>
      <c r="P294" s="44" t="s">
        <v>4269</v>
      </c>
      <c r="Q294" s="38" t="s">
        <v>5132</v>
      </c>
      <c r="R294" s="38" t="s">
        <v>5312</v>
      </c>
      <c r="S294" s="36" t="s">
        <v>8</v>
      </c>
      <c r="T294" s="83" t="s">
        <v>152</v>
      </c>
      <c r="U294" s="72"/>
      <c r="V294" s="190" t="s">
        <v>5168</v>
      </c>
      <c r="W294" s="87" t="str">
        <f>VLOOKUP(TRIM(X294),X10:Y101,2,FALSE)</f>
        <v>Georg</v>
      </c>
      <c r="X294" s="78" t="str">
        <f t="shared" si="9"/>
        <v>6.8</v>
      </c>
      <c r="Y294" s="65"/>
    </row>
    <row r="295" spans="1:25" ht="23.25" customHeight="1" x14ac:dyDescent="0.2">
      <c r="A295" s="130" t="s">
        <v>168</v>
      </c>
      <c r="B295" s="182" t="s">
        <v>56</v>
      </c>
      <c r="C295" s="32" t="s">
        <v>11</v>
      </c>
      <c r="D295" s="66" t="s">
        <v>144</v>
      </c>
      <c r="E295" s="63" t="s">
        <v>2792</v>
      </c>
      <c r="F295" s="173" t="s">
        <v>161</v>
      </c>
      <c r="G295" s="33" t="s">
        <v>52</v>
      </c>
      <c r="H295" s="33" t="s">
        <v>1037</v>
      </c>
      <c r="I295" s="34" t="s">
        <v>132</v>
      </c>
      <c r="J295" s="44"/>
      <c r="K295" s="35"/>
      <c r="L295" s="44"/>
      <c r="M295" s="35"/>
      <c r="N295" s="165"/>
      <c r="O295" s="145"/>
      <c r="P295" s="44" t="s">
        <v>1012</v>
      </c>
      <c r="Q295" s="38" t="s">
        <v>4356</v>
      </c>
      <c r="R295" s="38" t="s">
        <v>5312</v>
      </c>
      <c r="S295" s="36" t="s">
        <v>8</v>
      </c>
      <c r="T295" s="83" t="s">
        <v>152</v>
      </c>
      <c r="U295" s="72"/>
      <c r="V295" s="190" t="s">
        <v>5168</v>
      </c>
      <c r="W295" s="87" t="str">
        <f>VLOOKUP(TRIM(X295),X10:Y101,2,FALSE)</f>
        <v>Georg</v>
      </c>
      <c r="X295" s="78" t="str">
        <f t="shared" si="9"/>
        <v>17</v>
      </c>
      <c r="Y295" s="65"/>
    </row>
    <row r="296" spans="1:25" ht="23.25" customHeight="1" x14ac:dyDescent="0.2">
      <c r="A296" s="130" t="s">
        <v>168</v>
      </c>
      <c r="B296" s="182" t="s">
        <v>56</v>
      </c>
      <c r="C296" s="32" t="s">
        <v>11</v>
      </c>
      <c r="D296" s="66" t="s">
        <v>144</v>
      </c>
      <c r="E296" s="63" t="s">
        <v>2793</v>
      </c>
      <c r="F296" s="173" t="s">
        <v>161</v>
      </c>
      <c r="G296" s="33" t="s">
        <v>52</v>
      </c>
      <c r="H296" s="33" t="s">
        <v>4270</v>
      </c>
      <c r="I296" s="34" t="s">
        <v>132</v>
      </c>
      <c r="J296" s="44"/>
      <c r="K296" s="35"/>
      <c r="L296" s="44"/>
      <c r="M296" s="35"/>
      <c r="N296" s="165"/>
      <c r="O296" s="145"/>
      <c r="P296" s="44" t="s">
        <v>4271</v>
      </c>
      <c r="Q296" s="38" t="s">
        <v>4357</v>
      </c>
      <c r="R296" s="38" t="s">
        <v>5312</v>
      </c>
      <c r="S296" s="36" t="s">
        <v>8</v>
      </c>
      <c r="T296" s="83" t="s">
        <v>152</v>
      </c>
      <c r="U296" s="72"/>
      <c r="V296" s="190" t="s">
        <v>5168</v>
      </c>
      <c r="W296" s="87" t="str">
        <f>VLOOKUP(TRIM(X296),X10:Y101,2,FALSE)</f>
        <v>Georg</v>
      </c>
      <c r="X296" s="78" t="str">
        <f t="shared" si="9"/>
        <v>17</v>
      </c>
      <c r="Y296" s="65"/>
    </row>
    <row r="297" spans="1:25" ht="23.25" customHeight="1" x14ac:dyDescent="0.2">
      <c r="A297" s="130" t="s">
        <v>168</v>
      </c>
      <c r="B297" s="182" t="s">
        <v>56</v>
      </c>
      <c r="C297" s="32" t="s">
        <v>11</v>
      </c>
      <c r="D297" s="66" t="s">
        <v>144</v>
      </c>
      <c r="E297" s="63" t="s">
        <v>2794</v>
      </c>
      <c r="F297" s="173" t="s">
        <v>161</v>
      </c>
      <c r="G297" s="33" t="s">
        <v>52</v>
      </c>
      <c r="H297" s="33" t="s">
        <v>1221</v>
      </c>
      <c r="I297" s="34" t="s">
        <v>132</v>
      </c>
      <c r="J297" s="44"/>
      <c r="K297" s="35"/>
      <c r="L297" s="44"/>
      <c r="M297" s="35"/>
      <c r="N297" s="165"/>
      <c r="O297" s="145"/>
      <c r="P297" s="44" t="s">
        <v>291</v>
      </c>
      <c r="Q297" s="38" t="s">
        <v>4358</v>
      </c>
      <c r="R297" s="38" t="s">
        <v>5312</v>
      </c>
      <c r="S297" s="36" t="s">
        <v>8</v>
      </c>
      <c r="T297" s="83" t="s">
        <v>152</v>
      </c>
      <c r="U297" s="72"/>
      <c r="V297" s="190" t="s">
        <v>5168</v>
      </c>
      <c r="W297" s="87" t="str">
        <f>VLOOKUP(TRIM(X297),X10:Y101,2,FALSE)</f>
        <v>Georg</v>
      </c>
      <c r="X297" s="78" t="str">
        <f t="shared" si="9"/>
        <v>17</v>
      </c>
      <c r="Y297" s="65"/>
    </row>
    <row r="298" spans="1:25" ht="23.25" customHeight="1" x14ac:dyDescent="0.2">
      <c r="A298" s="130" t="s">
        <v>168</v>
      </c>
      <c r="B298" s="182" t="s">
        <v>56</v>
      </c>
      <c r="C298" s="32" t="s">
        <v>11</v>
      </c>
      <c r="D298" s="66" t="s">
        <v>144</v>
      </c>
      <c r="E298" s="63" t="s">
        <v>2795</v>
      </c>
      <c r="F298" s="173" t="s">
        <v>161</v>
      </c>
      <c r="G298" s="33" t="s">
        <v>52</v>
      </c>
      <c r="H298" s="33" t="s">
        <v>4272</v>
      </c>
      <c r="I298" s="34" t="s">
        <v>132</v>
      </c>
      <c r="J298" s="44"/>
      <c r="K298" s="35"/>
      <c r="L298" s="44"/>
      <c r="M298" s="35"/>
      <c r="N298" s="165"/>
      <c r="O298" s="145"/>
      <c r="P298" s="44" t="s">
        <v>301</v>
      </c>
      <c r="Q298" s="38" t="s">
        <v>4359</v>
      </c>
      <c r="R298" s="38" t="s">
        <v>5345</v>
      </c>
      <c r="S298" s="36" t="s">
        <v>8</v>
      </c>
      <c r="T298" s="83" t="s">
        <v>152</v>
      </c>
      <c r="U298" s="72"/>
      <c r="V298" s="190" t="s">
        <v>5168</v>
      </c>
      <c r="W298" s="87" t="str">
        <f>VLOOKUP(TRIM(X298),X10:Y101,2,FALSE)</f>
        <v>Georg</v>
      </c>
      <c r="X298" s="78" t="str">
        <f t="shared" si="9"/>
        <v>17</v>
      </c>
      <c r="Y298" s="65"/>
    </row>
    <row r="299" spans="1:25" ht="23.25" customHeight="1" x14ac:dyDescent="0.2">
      <c r="A299" s="130" t="s">
        <v>168</v>
      </c>
      <c r="B299" s="182" t="s">
        <v>56</v>
      </c>
      <c r="C299" s="32" t="s">
        <v>11</v>
      </c>
      <c r="D299" s="66" t="s">
        <v>144</v>
      </c>
      <c r="E299" s="63" t="s">
        <v>2796</v>
      </c>
      <c r="F299" s="173" t="s">
        <v>161</v>
      </c>
      <c r="G299" s="33" t="s">
        <v>52</v>
      </c>
      <c r="H299" s="33" t="s">
        <v>4273</v>
      </c>
      <c r="I299" s="34" t="s">
        <v>132</v>
      </c>
      <c r="J299" s="44"/>
      <c r="K299" s="35"/>
      <c r="L299" s="44"/>
      <c r="M299" s="35"/>
      <c r="N299" s="165"/>
      <c r="O299" s="145"/>
      <c r="P299" s="44" t="s">
        <v>301</v>
      </c>
      <c r="Q299" s="38" t="s">
        <v>4360</v>
      </c>
      <c r="R299" s="38" t="s">
        <v>5312</v>
      </c>
      <c r="S299" s="36" t="s">
        <v>8</v>
      </c>
      <c r="T299" s="83" t="s">
        <v>152</v>
      </c>
      <c r="U299" s="72"/>
      <c r="V299" s="190" t="s">
        <v>5168</v>
      </c>
      <c r="W299" s="87" t="str">
        <f>VLOOKUP(TRIM(X299),X10:Y101,2,FALSE)</f>
        <v>Georg</v>
      </c>
      <c r="X299" s="78" t="str">
        <f t="shared" si="9"/>
        <v>17</v>
      </c>
      <c r="Y299" s="65"/>
    </row>
    <row r="300" spans="1:25" ht="23.25" customHeight="1" x14ac:dyDescent="0.2">
      <c r="A300" s="130" t="s">
        <v>168</v>
      </c>
      <c r="B300" s="182" t="s">
        <v>56</v>
      </c>
      <c r="C300" s="32" t="s">
        <v>11</v>
      </c>
      <c r="D300" s="66" t="s">
        <v>127</v>
      </c>
      <c r="E300" s="63" t="s">
        <v>2797</v>
      </c>
      <c r="F300" s="173" t="s">
        <v>161</v>
      </c>
      <c r="G300" s="33" t="s">
        <v>52</v>
      </c>
      <c r="H300" s="33" t="s">
        <v>4274</v>
      </c>
      <c r="I300" s="34" t="s">
        <v>132</v>
      </c>
      <c r="J300" s="44"/>
      <c r="K300" s="35"/>
      <c r="L300" s="44"/>
      <c r="M300" s="35"/>
      <c r="N300" s="165"/>
      <c r="O300" s="145"/>
      <c r="P300" s="44" t="s">
        <v>191</v>
      </c>
      <c r="Q300" s="38" t="s">
        <v>4361</v>
      </c>
      <c r="R300" s="38" t="s">
        <v>5312</v>
      </c>
      <c r="S300" s="36" t="s">
        <v>8</v>
      </c>
      <c r="T300" s="83" t="s">
        <v>152</v>
      </c>
      <c r="U300" s="72"/>
      <c r="V300" s="190" t="s">
        <v>5168</v>
      </c>
      <c r="W300" s="87" t="str">
        <f>VLOOKUP(TRIM(X300),X10:Y101,2,FALSE)</f>
        <v>Georg</v>
      </c>
      <c r="X300" s="78" t="str">
        <f t="shared" si="9"/>
        <v>16</v>
      </c>
      <c r="Y300" s="65"/>
    </row>
    <row r="301" spans="1:25" ht="23.25" customHeight="1" x14ac:dyDescent="0.2">
      <c r="A301" s="130" t="s">
        <v>168</v>
      </c>
      <c r="B301" s="182" t="s">
        <v>56</v>
      </c>
      <c r="C301" s="32" t="s">
        <v>11</v>
      </c>
      <c r="D301" s="66" t="s">
        <v>127</v>
      </c>
      <c r="E301" s="63" t="s">
        <v>2798</v>
      </c>
      <c r="F301" s="173" t="s">
        <v>161</v>
      </c>
      <c r="G301" s="33" t="s">
        <v>52</v>
      </c>
      <c r="H301" s="33" t="s">
        <v>4275</v>
      </c>
      <c r="I301" s="34" t="s">
        <v>132</v>
      </c>
      <c r="J301" s="44"/>
      <c r="K301" s="35"/>
      <c r="L301" s="44"/>
      <c r="M301" s="35"/>
      <c r="N301" s="165"/>
      <c r="O301" s="145"/>
      <c r="P301" s="44" t="s">
        <v>191</v>
      </c>
      <c r="Q301" s="38" t="s">
        <v>4362</v>
      </c>
      <c r="R301" s="38" t="s">
        <v>5312</v>
      </c>
      <c r="S301" s="36" t="s">
        <v>8</v>
      </c>
      <c r="T301" s="83" t="s">
        <v>152</v>
      </c>
      <c r="U301" s="72"/>
      <c r="V301" s="190" t="s">
        <v>5168</v>
      </c>
      <c r="W301" s="87" t="str">
        <f>VLOOKUP(TRIM(X301),X10:Y101,2,FALSE)</f>
        <v>Georg</v>
      </c>
      <c r="X301" s="78" t="str">
        <f t="shared" si="9"/>
        <v>16</v>
      </c>
      <c r="Y301" s="65"/>
    </row>
    <row r="302" spans="1:25" ht="23.25" customHeight="1" x14ac:dyDescent="0.2">
      <c r="A302" s="130" t="s">
        <v>168</v>
      </c>
      <c r="B302" s="182" t="s">
        <v>56</v>
      </c>
      <c r="C302" s="32" t="s">
        <v>11</v>
      </c>
      <c r="D302" s="66" t="s">
        <v>126</v>
      </c>
      <c r="E302" s="63" t="s">
        <v>2799</v>
      </c>
      <c r="F302" s="173" t="s">
        <v>161</v>
      </c>
      <c r="G302" s="33" t="s">
        <v>52</v>
      </c>
      <c r="H302" s="33" t="s">
        <v>283</v>
      </c>
      <c r="I302" s="34" t="s">
        <v>132</v>
      </c>
      <c r="J302" s="44"/>
      <c r="K302" s="35"/>
      <c r="L302" s="44"/>
      <c r="M302" s="35"/>
      <c r="N302" s="165"/>
      <c r="O302" s="145"/>
      <c r="P302" s="44" t="s">
        <v>181</v>
      </c>
      <c r="Q302" s="38" t="s">
        <v>4363</v>
      </c>
      <c r="R302" s="38" t="s">
        <v>5239</v>
      </c>
      <c r="S302" s="36" t="s">
        <v>8</v>
      </c>
      <c r="T302" s="83" t="s">
        <v>152</v>
      </c>
      <c r="U302" s="72"/>
      <c r="V302" s="190"/>
      <c r="W302" s="87" t="str">
        <f>VLOOKUP(TRIM(X302),X10:Y101,2,FALSE)</f>
        <v>Georg</v>
      </c>
      <c r="X302" s="78" t="str">
        <f t="shared" si="9"/>
        <v>15</v>
      </c>
      <c r="Y302" s="65"/>
    </row>
    <row r="303" spans="1:25" ht="23.25" customHeight="1" x14ac:dyDescent="0.2">
      <c r="A303" s="130" t="s">
        <v>168</v>
      </c>
      <c r="B303" s="182" t="s">
        <v>56</v>
      </c>
      <c r="C303" s="32" t="s">
        <v>11</v>
      </c>
      <c r="D303" s="66" t="s">
        <v>307</v>
      </c>
      <c r="E303" s="63" t="s">
        <v>2800</v>
      </c>
      <c r="F303" s="173" t="s">
        <v>161</v>
      </c>
      <c r="G303" s="33" t="s">
        <v>52</v>
      </c>
      <c r="H303" s="33" t="s">
        <v>2043</v>
      </c>
      <c r="I303" s="34" t="s">
        <v>132</v>
      </c>
      <c r="J303" s="44"/>
      <c r="K303" s="35"/>
      <c r="L303" s="44"/>
      <c r="M303" s="35"/>
      <c r="N303" s="165"/>
      <c r="O303" s="145"/>
      <c r="P303" s="44" t="s">
        <v>1044</v>
      </c>
      <c r="Q303" s="38" t="s">
        <v>4364</v>
      </c>
      <c r="R303" s="38" t="s">
        <v>5312</v>
      </c>
      <c r="S303" s="36" t="s">
        <v>8</v>
      </c>
      <c r="T303" s="83" t="s">
        <v>152</v>
      </c>
      <c r="U303" s="72"/>
      <c r="V303" s="190" t="s">
        <v>5168</v>
      </c>
      <c r="W303" s="87" t="str">
        <f>VLOOKUP(TRIM(X303),X10:Y101,2,FALSE)</f>
        <v>Georg</v>
      </c>
      <c r="X303" s="78" t="str">
        <f t="shared" si="9"/>
        <v>18.5</v>
      </c>
      <c r="Y303" s="65"/>
    </row>
    <row r="304" spans="1:25" ht="23.25" customHeight="1" x14ac:dyDescent="0.2">
      <c r="A304" s="130" t="s">
        <v>168</v>
      </c>
      <c r="B304" s="182" t="s">
        <v>56</v>
      </c>
      <c r="C304" s="32" t="s">
        <v>11</v>
      </c>
      <c r="D304" s="66" t="s">
        <v>125</v>
      </c>
      <c r="E304" s="63" t="s">
        <v>2801</v>
      </c>
      <c r="F304" s="173" t="s">
        <v>161</v>
      </c>
      <c r="G304" s="33" t="s">
        <v>52</v>
      </c>
      <c r="H304" s="33" t="s">
        <v>4276</v>
      </c>
      <c r="I304" s="34" t="s">
        <v>132</v>
      </c>
      <c r="J304" s="44"/>
      <c r="K304" s="35"/>
      <c r="L304" s="44"/>
      <c r="M304" s="35"/>
      <c r="N304" s="165"/>
      <c r="O304" s="145"/>
      <c r="P304" s="44" t="s">
        <v>4277</v>
      </c>
      <c r="Q304" s="38" t="s">
        <v>4365</v>
      </c>
      <c r="R304" s="38" t="s">
        <v>5239</v>
      </c>
      <c r="S304" s="36" t="s">
        <v>8</v>
      </c>
      <c r="T304" s="83" t="s">
        <v>152</v>
      </c>
      <c r="U304" s="72"/>
      <c r="V304" s="190"/>
      <c r="W304" s="87" t="str">
        <f>VLOOKUP(TRIM(X304),X10:Y101,2,FALSE)</f>
        <v>Georg</v>
      </c>
      <c r="X304" s="78" t="str">
        <f t="shared" si="9"/>
        <v>11</v>
      </c>
      <c r="Y304" s="65"/>
    </row>
    <row r="305" spans="1:25" ht="23.25" customHeight="1" x14ac:dyDescent="0.2">
      <c r="A305" s="130" t="s">
        <v>168</v>
      </c>
      <c r="B305" s="182" t="s">
        <v>56</v>
      </c>
      <c r="C305" s="32" t="s">
        <v>11</v>
      </c>
      <c r="D305" s="66" t="s">
        <v>127</v>
      </c>
      <c r="E305" s="63" t="s">
        <v>2802</v>
      </c>
      <c r="F305" s="173" t="s">
        <v>161</v>
      </c>
      <c r="G305" s="33" t="s">
        <v>52</v>
      </c>
      <c r="H305" s="33" t="s">
        <v>4278</v>
      </c>
      <c r="I305" s="34" t="s">
        <v>132</v>
      </c>
      <c r="J305" s="44"/>
      <c r="K305" s="35"/>
      <c r="L305" s="44"/>
      <c r="M305" s="35"/>
      <c r="N305" s="165"/>
      <c r="O305" s="145"/>
      <c r="P305" s="44" t="s">
        <v>4279</v>
      </c>
      <c r="Q305" s="38" t="s">
        <v>4366</v>
      </c>
      <c r="R305" s="38" t="s">
        <v>5312</v>
      </c>
      <c r="S305" s="36" t="s">
        <v>8</v>
      </c>
      <c r="T305" s="83" t="s">
        <v>152</v>
      </c>
      <c r="U305" s="72"/>
      <c r="V305" s="190" t="s">
        <v>5168</v>
      </c>
      <c r="W305" s="87" t="str">
        <f>VLOOKUP(TRIM(X305),X10:Y101,2,FALSE)</f>
        <v>Georg</v>
      </c>
      <c r="X305" s="78" t="str">
        <f t="shared" si="9"/>
        <v>16</v>
      </c>
      <c r="Y305" s="65"/>
    </row>
    <row r="306" spans="1:25" ht="23.25" customHeight="1" x14ac:dyDescent="0.2">
      <c r="A306" s="130" t="s">
        <v>168</v>
      </c>
      <c r="B306" s="182" t="s">
        <v>56</v>
      </c>
      <c r="C306" s="32" t="s">
        <v>11</v>
      </c>
      <c r="D306" s="66" t="s">
        <v>307</v>
      </c>
      <c r="E306" s="63" t="s">
        <v>2803</v>
      </c>
      <c r="F306" s="173" t="s">
        <v>161</v>
      </c>
      <c r="G306" s="33" t="s">
        <v>52</v>
      </c>
      <c r="H306" s="33" t="s">
        <v>4280</v>
      </c>
      <c r="I306" s="34" t="s">
        <v>132</v>
      </c>
      <c r="J306" s="44"/>
      <c r="K306" s="35"/>
      <c r="L306" s="44"/>
      <c r="M306" s="35"/>
      <c r="N306" s="165"/>
      <c r="O306" s="145"/>
      <c r="P306" s="44" t="s">
        <v>974</v>
      </c>
      <c r="Q306" s="38" t="s">
        <v>4367</v>
      </c>
      <c r="R306" s="38" t="s">
        <v>5312</v>
      </c>
      <c r="S306" s="36" t="s">
        <v>8</v>
      </c>
      <c r="T306" s="83" t="s">
        <v>152</v>
      </c>
      <c r="U306" s="72"/>
      <c r="V306" s="190" t="s">
        <v>5168</v>
      </c>
      <c r="W306" s="87" t="str">
        <f>VLOOKUP(TRIM(X306),X10:Y101,2,FALSE)</f>
        <v>Georg</v>
      </c>
      <c r="X306" s="78" t="str">
        <f t="shared" si="9"/>
        <v>18.5</v>
      </c>
      <c r="Y306" s="65"/>
    </row>
    <row r="307" spans="1:25" ht="23.25" customHeight="1" x14ac:dyDescent="0.2">
      <c r="A307" s="130" t="s">
        <v>168</v>
      </c>
      <c r="B307" s="182" t="s">
        <v>56</v>
      </c>
      <c r="C307" s="32" t="s">
        <v>11</v>
      </c>
      <c r="D307" s="66" t="s">
        <v>307</v>
      </c>
      <c r="E307" s="63" t="s">
        <v>2804</v>
      </c>
      <c r="F307" s="173" t="s">
        <v>161</v>
      </c>
      <c r="G307" s="33" t="s">
        <v>52</v>
      </c>
      <c r="H307" s="33" t="s">
        <v>1417</v>
      </c>
      <c r="I307" s="34" t="s">
        <v>132</v>
      </c>
      <c r="J307" s="44"/>
      <c r="K307" s="35"/>
      <c r="L307" s="44"/>
      <c r="M307" s="35"/>
      <c r="N307" s="165"/>
      <c r="O307" s="145"/>
      <c r="P307" s="44" t="s">
        <v>1051</v>
      </c>
      <c r="Q307" s="38" t="s">
        <v>4368</v>
      </c>
      <c r="R307" s="38" t="s">
        <v>5312</v>
      </c>
      <c r="S307" s="36" t="s">
        <v>8</v>
      </c>
      <c r="T307" s="83" t="s">
        <v>152</v>
      </c>
      <c r="U307" s="72"/>
      <c r="V307" s="190" t="s">
        <v>5168</v>
      </c>
      <c r="W307" s="87" t="str">
        <f>VLOOKUP(TRIM(X307),X10:Y101,2,FALSE)</f>
        <v>Georg</v>
      </c>
      <c r="X307" s="78" t="str">
        <f t="shared" si="9"/>
        <v>18.5</v>
      </c>
      <c r="Y307" s="65"/>
    </row>
    <row r="308" spans="1:25" ht="23.25" customHeight="1" x14ac:dyDescent="0.2">
      <c r="A308" s="130" t="s">
        <v>168</v>
      </c>
      <c r="B308" s="182" t="s">
        <v>56</v>
      </c>
      <c r="C308" s="32" t="s">
        <v>11</v>
      </c>
      <c r="D308" s="66" t="s">
        <v>307</v>
      </c>
      <c r="E308" s="63" t="s">
        <v>2805</v>
      </c>
      <c r="F308" s="173" t="s">
        <v>161</v>
      </c>
      <c r="G308" s="33" t="s">
        <v>52</v>
      </c>
      <c r="H308" s="33" t="s">
        <v>1223</v>
      </c>
      <c r="I308" s="34" t="s">
        <v>132</v>
      </c>
      <c r="J308" s="44"/>
      <c r="K308" s="35"/>
      <c r="L308" s="44"/>
      <c r="M308" s="35"/>
      <c r="N308" s="165"/>
      <c r="O308" s="145"/>
      <c r="P308" s="44" t="s">
        <v>1224</v>
      </c>
      <c r="Q308" s="38" t="s">
        <v>4369</v>
      </c>
      <c r="R308" s="38" t="s">
        <v>5312</v>
      </c>
      <c r="S308" s="36" t="s">
        <v>8</v>
      </c>
      <c r="T308" s="83" t="s">
        <v>152</v>
      </c>
      <c r="U308" s="72"/>
      <c r="V308" s="190" t="s">
        <v>5168</v>
      </c>
      <c r="W308" s="87" t="str">
        <f>VLOOKUP(TRIM(X308),X10:Y101,2,FALSE)</f>
        <v>Georg</v>
      </c>
      <c r="X308" s="78" t="str">
        <f t="shared" si="9"/>
        <v>18.5</v>
      </c>
      <c r="Y308" s="65"/>
    </row>
    <row r="309" spans="1:25" ht="23.25" customHeight="1" x14ac:dyDescent="0.2">
      <c r="A309" s="130" t="s">
        <v>168</v>
      </c>
      <c r="B309" s="182" t="s">
        <v>56</v>
      </c>
      <c r="C309" s="32" t="s">
        <v>11</v>
      </c>
      <c r="D309" s="66" t="s">
        <v>144</v>
      </c>
      <c r="E309" s="63" t="s">
        <v>2806</v>
      </c>
      <c r="F309" s="173" t="s">
        <v>161</v>
      </c>
      <c r="G309" s="33" t="s">
        <v>52</v>
      </c>
      <c r="H309" s="33" t="s">
        <v>367</v>
      </c>
      <c r="I309" s="34" t="s">
        <v>132</v>
      </c>
      <c r="J309" s="44"/>
      <c r="K309" s="35"/>
      <c r="L309" s="44"/>
      <c r="M309" s="35"/>
      <c r="N309" s="165"/>
      <c r="O309" s="145"/>
      <c r="P309" s="44" t="s">
        <v>368</v>
      </c>
      <c r="Q309" s="38" t="s">
        <v>4370</v>
      </c>
      <c r="R309" s="38" t="s">
        <v>5312</v>
      </c>
      <c r="S309" s="36" t="s">
        <v>8</v>
      </c>
      <c r="T309" s="83" t="s">
        <v>152</v>
      </c>
      <c r="U309" s="72"/>
      <c r="V309" s="190" t="s">
        <v>5168</v>
      </c>
      <c r="W309" s="87" t="str">
        <f>VLOOKUP(TRIM(X309),X10:Y101,2,FALSE)</f>
        <v>Georg</v>
      </c>
      <c r="X309" s="78" t="str">
        <f t="shared" si="9"/>
        <v>17</v>
      </c>
      <c r="Y309" s="65"/>
    </row>
    <row r="310" spans="1:25" ht="23.25" customHeight="1" x14ac:dyDescent="0.2">
      <c r="A310" s="130" t="s">
        <v>168</v>
      </c>
      <c r="B310" s="182" t="s">
        <v>56</v>
      </c>
      <c r="C310" s="32" t="s">
        <v>11</v>
      </c>
      <c r="D310" s="66" t="s">
        <v>127</v>
      </c>
      <c r="E310" s="63" t="s">
        <v>2807</v>
      </c>
      <c r="F310" s="173" t="s">
        <v>161</v>
      </c>
      <c r="G310" s="33" t="s">
        <v>52</v>
      </c>
      <c r="H310" s="33" t="s">
        <v>260</v>
      </c>
      <c r="I310" s="34" t="s">
        <v>132</v>
      </c>
      <c r="J310" s="44"/>
      <c r="K310" s="35"/>
      <c r="L310" s="44"/>
      <c r="M310" s="35"/>
      <c r="N310" s="165"/>
      <c r="O310" s="145"/>
      <c r="P310" s="44" t="s">
        <v>201</v>
      </c>
      <c r="Q310" s="38" t="s">
        <v>4371</v>
      </c>
      <c r="R310" s="38" t="s">
        <v>5312</v>
      </c>
      <c r="S310" s="36" t="s">
        <v>8</v>
      </c>
      <c r="T310" s="83" t="s">
        <v>152</v>
      </c>
      <c r="U310" s="72"/>
      <c r="V310" s="190" t="s">
        <v>5168</v>
      </c>
      <c r="W310" s="87" t="str">
        <f>VLOOKUP(TRIM(X310),X10:Y101,2,FALSE)</f>
        <v>Georg</v>
      </c>
      <c r="X310" s="78" t="str">
        <f t="shared" si="9"/>
        <v>16</v>
      </c>
      <c r="Y310" s="65"/>
    </row>
    <row r="311" spans="1:25" ht="23.25" customHeight="1" x14ac:dyDescent="0.2">
      <c r="A311" s="130" t="s">
        <v>168</v>
      </c>
      <c r="B311" s="182" t="s">
        <v>56</v>
      </c>
      <c r="C311" s="32" t="s">
        <v>11</v>
      </c>
      <c r="D311" s="66" t="s">
        <v>307</v>
      </c>
      <c r="E311" s="63" t="s">
        <v>2808</v>
      </c>
      <c r="F311" s="173" t="s">
        <v>161</v>
      </c>
      <c r="G311" s="33" t="s">
        <v>52</v>
      </c>
      <c r="H311" s="33" t="s">
        <v>1418</v>
      </c>
      <c r="I311" s="34" t="s">
        <v>132</v>
      </c>
      <c r="J311" s="44"/>
      <c r="K311" s="35"/>
      <c r="L311" s="44"/>
      <c r="M311" s="35"/>
      <c r="N311" s="165"/>
      <c r="O311" s="145"/>
      <c r="P311" s="44" t="s">
        <v>1419</v>
      </c>
      <c r="Q311" s="38" t="s">
        <v>4372</v>
      </c>
      <c r="R311" s="38" t="s">
        <v>5312</v>
      </c>
      <c r="S311" s="36" t="s">
        <v>8</v>
      </c>
      <c r="T311" s="83" t="s">
        <v>152</v>
      </c>
      <c r="U311" s="72"/>
      <c r="V311" s="190" t="s">
        <v>5168</v>
      </c>
      <c r="W311" s="87" t="str">
        <f>VLOOKUP(TRIM(X311),X10:Y101,2,FALSE)</f>
        <v>Georg</v>
      </c>
      <c r="X311" s="78" t="str">
        <f t="shared" si="9"/>
        <v>18.5</v>
      </c>
      <c r="Y311" s="65"/>
    </row>
    <row r="312" spans="1:25" ht="23.25" customHeight="1" x14ac:dyDescent="0.2">
      <c r="A312" s="130" t="s">
        <v>168</v>
      </c>
      <c r="B312" s="182" t="s">
        <v>56</v>
      </c>
      <c r="C312" s="32" t="s">
        <v>11</v>
      </c>
      <c r="D312" s="66" t="s">
        <v>127</v>
      </c>
      <c r="E312" s="63" t="s">
        <v>2809</v>
      </c>
      <c r="F312" s="173" t="s">
        <v>161</v>
      </c>
      <c r="G312" s="33" t="s">
        <v>52</v>
      </c>
      <c r="H312" s="33" t="s">
        <v>284</v>
      </c>
      <c r="I312" s="34" t="s">
        <v>132</v>
      </c>
      <c r="J312" s="44"/>
      <c r="K312" s="35"/>
      <c r="L312" s="44"/>
      <c r="M312" s="35"/>
      <c r="N312" s="165"/>
      <c r="O312" s="145"/>
      <c r="P312" s="44" t="s">
        <v>290</v>
      </c>
      <c r="Q312" s="38" t="s">
        <v>4373</v>
      </c>
      <c r="R312" s="38" t="s">
        <v>5240</v>
      </c>
      <c r="S312" s="36" t="s">
        <v>193</v>
      </c>
      <c r="T312" s="83" t="s">
        <v>152</v>
      </c>
      <c r="U312" s="72"/>
      <c r="V312" s="190"/>
      <c r="W312" s="87" t="str">
        <f>VLOOKUP(TRIM(X312),X10:Y101,2,FALSE)</f>
        <v>Georg</v>
      </c>
      <c r="X312" s="78" t="str">
        <f t="shared" si="9"/>
        <v>16</v>
      </c>
      <c r="Y312" s="65"/>
    </row>
    <row r="313" spans="1:25" ht="23.25" customHeight="1" x14ac:dyDescent="0.2">
      <c r="A313" s="130" t="s">
        <v>168</v>
      </c>
      <c r="B313" s="182" t="s">
        <v>56</v>
      </c>
      <c r="C313" s="32" t="s">
        <v>11</v>
      </c>
      <c r="D313" s="66" t="s">
        <v>144</v>
      </c>
      <c r="E313" s="63" t="s">
        <v>2810</v>
      </c>
      <c r="F313" s="173" t="s">
        <v>161</v>
      </c>
      <c r="G313" s="33" t="s">
        <v>52</v>
      </c>
      <c r="H313" s="33" t="s">
        <v>1222</v>
      </c>
      <c r="I313" s="34" t="s">
        <v>132</v>
      </c>
      <c r="J313" s="44"/>
      <c r="K313" s="35"/>
      <c r="L313" s="44"/>
      <c r="M313" s="35"/>
      <c r="N313" s="165"/>
      <c r="O313" s="145"/>
      <c r="P313" s="44" t="s">
        <v>975</v>
      </c>
      <c r="Q313" s="38" t="s">
        <v>4374</v>
      </c>
      <c r="R313" s="38" t="s">
        <v>5312</v>
      </c>
      <c r="S313" s="36" t="s">
        <v>8</v>
      </c>
      <c r="T313" s="83" t="s">
        <v>152</v>
      </c>
      <c r="U313" s="72"/>
      <c r="V313" s="190" t="s">
        <v>5168</v>
      </c>
      <c r="W313" s="87" t="str">
        <f>VLOOKUP(TRIM(X313),X10:Y101,2,FALSE)</f>
        <v>Georg</v>
      </c>
      <c r="X313" s="78" t="str">
        <f t="shared" si="9"/>
        <v>17</v>
      </c>
      <c r="Y313" s="65"/>
    </row>
    <row r="314" spans="1:25" ht="23.25" customHeight="1" x14ac:dyDescent="0.2">
      <c r="A314" s="130" t="s">
        <v>168</v>
      </c>
      <c r="B314" s="182" t="s">
        <v>56</v>
      </c>
      <c r="C314" s="32" t="s">
        <v>11</v>
      </c>
      <c r="D314" s="66" t="s">
        <v>307</v>
      </c>
      <c r="E314" s="63" t="s">
        <v>2811</v>
      </c>
      <c r="F314" s="173" t="s">
        <v>161</v>
      </c>
      <c r="G314" s="33" t="s">
        <v>52</v>
      </c>
      <c r="H314" s="33" t="s">
        <v>2033</v>
      </c>
      <c r="I314" s="34" t="s">
        <v>132</v>
      </c>
      <c r="J314" s="44"/>
      <c r="K314" s="35"/>
      <c r="L314" s="44"/>
      <c r="M314" s="35"/>
      <c r="N314" s="165"/>
      <c r="O314" s="145"/>
      <c r="P314" s="44" t="s">
        <v>1463</v>
      </c>
      <c r="Q314" s="38" t="s">
        <v>4375</v>
      </c>
      <c r="R314" s="38" t="s">
        <v>5312</v>
      </c>
      <c r="S314" s="36" t="s">
        <v>8</v>
      </c>
      <c r="T314" s="83" t="s">
        <v>152</v>
      </c>
      <c r="U314" s="72"/>
      <c r="V314" s="190" t="s">
        <v>5168</v>
      </c>
      <c r="W314" s="87" t="str">
        <f>VLOOKUP(TRIM(X314),X10:Y101,2,FALSE)</f>
        <v>Georg</v>
      </c>
      <c r="X314" s="78" t="str">
        <f t="shared" si="9"/>
        <v>18.5</v>
      </c>
      <c r="Y314" s="65"/>
    </row>
    <row r="315" spans="1:25" ht="23.25" customHeight="1" x14ac:dyDescent="0.2">
      <c r="A315" s="130" t="s">
        <v>168</v>
      </c>
      <c r="B315" s="182" t="s">
        <v>56</v>
      </c>
      <c r="C315" s="32" t="s">
        <v>11</v>
      </c>
      <c r="D315" s="66" t="s">
        <v>144</v>
      </c>
      <c r="E315" s="63" t="s">
        <v>2812</v>
      </c>
      <c r="F315" s="173" t="s">
        <v>161</v>
      </c>
      <c r="G315" s="33" t="s">
        <v>52</v>
      </c>
      <c r="H315" s="33" t="s">
        <v>1036</v>
      </c>
      <c r="I315" s="34" t="s">
        <v>132</v>
      </c>
      <c r="J315" s="44"/>
      <c r="K315" s="35"/>
      <c r="L315" s="44"/>
      <c r="M315" s="35"/>
      <c r="N315" s="165"/>
      <c r="O315" s="145"/>
      <c r="P315" s="44" t="s">
        <v>1034</v>
      </c>
      <c r="Q315" s="38" t="s">
        <v>4376</v>
      </c>
      <c r="R315" s="38" t="s">
        <v>5312</v>
      </c>
      <c r="S315" s="36" t="s">
        <v>8</v>
      </c>
      <c r="T315" s="83" t="s">
        <v>152</v>
      </c>
      <c r="U315" s="72"/>
      <c r="V315" s="190" t="s">
        <v>5168</v>
      </c>
      <c r="W315" s="87" t="str">
        <f>VLOOKUP(TRIM(X315),X10:Y101,2,FALSE)</f>
        <v>Georg</v>
      </c>
      <c r="X315" s="78" t="str">
        <f t="shared" si="9"/>
        <v>17</v>
      </c>
      <c r="Y315" s="65"/>
    </row>
    <row r="316" spans="1:25" ht="23.25" customHeight="1" x14ac:dyDescent="0.2">
      <c r="A316" s="130" t="s">
        <v>168</v>
      </c>
      <c r="B316" s="182" t="s">
        <v>56</v>
      </c>
      <c r="C316" s="32" t="s">
        <v>11</v>
      </c>
      <c r="D316" s="66" t="s">
        <v>119</v>
      </c>
      <c r="E316" s="63" t="s">
        <v>2813</v>
      </c>
      <c r="F316" s="173" t="s">
        <v>34</v>
      </c>
      <c r="G316" s="33" t="s">
        <v>115</v>
      </c>
      <c r="H316" s="33" t="s">
        <v>4379</v>
      </c>
      <c r="I316" s="34" t="s">
        <v>4380</v>
      </c>
      <c r="J316" s="44"/>
      <c r="K316" s="35"/>
      <c r="L316" s="44"/>
      <c r="M316" s="35"/>
      <c r="N316" s="165"/>
      <c r="O316" s="145"/>
      <c r="P316" s="44"/>
      <c r="Q316" s="38" t="s">
        <v>4379</v>
      </c>
      <c r="R316" s="38" t="s">
        <v>5359</v>
      </c>
      <c r="S316" s="36" t="s">
        <v>29</v>
      </c>
      <c r="T316" s="83" t="s">
        <v>262</v>
      </c>
      <c r="U316" s="72"/>
      <c r="V316" s="190"/>
      <c r="W316" s="87" t="str">
        <f>VLOOKUP(TRIM(X316),X10:Y101,2,FALSE)</f>
        <v>Georg</v>
      </c>
      <c r="X316" s="78" t="str">
        <f t="shared" si="9"/>
        <v>4.1</v>
      </c>
      <c r="Y316" s="65"/>
    </row>
    <row r="317" spans="1:25" ht="23.25" customHeight="1" x14ac:dyDescent="0.2">
      <c r="A317" s="130" t="s">
        <v>168</v>
      </c>
      <c r="B317" s="182" t="s">
        <v>56</v>
      </c>
      <c r="C317" s="32" t="s">
        <v>11</v>
      </c>
      <c r="D317" s="66" t="s">
        <v>303</v>
      </c>
      <c r="E317" s="63" t="s">
        <v>2814</v>
      </c>
      <c r="F317" s="173" t="s">
        <v>161</v>
      </c>
      <c r="G317" s="33" t="s">
        <v>52</v>
      </c>
      <c r="H317" s="33" t="s">
        <v>4281</v>
      </c>
      <c r="I317" s="34" t="s">
        <v>129</v>
      </c>
      <c r="J317" s="44"/>
      <c r="K317" s="35"/>
      <c r="L317" s="44"/>
      <c r="M317" s="35"/>
      <c r="N317" s="165"/>
      <c r="O317" s="145"/>
      <c r="P317" s="44"/>
      <c r="Q317" s="38" t="s">
        <v>4331</v>
      </c>
      <c r="R317" s="38" t="s">
        <v>5312</v>
      </c>
      <c r="S317" s="36" t="s">
        <v>8</v>
      </c>
      <c r="T317" s="83" t="s">
        <v>151</v>
      </c>
      <c r="U317" s="72"/>
      <c r="V317" s="190" t="s">
        <v>5168</v>
      </c>
      <c r="W317" s="87" t="str">
        <f>VLOOKUP(TRIM(X317),X10:Y101,2,FALSE)</f>
        <v>Georg</v>
      </c>
      <c r="X317" s="78" t="str">
        <f t="shared" si="9"/>
        <v>18.1</v>
      </c>
      <c r="Y317" s="65"/>
    </row>
    <row r="318" spans="1:25" ht="23.25" customHeight="1" x14ac:dyDescent="0.2">
      <c r="A318" s="130" t="s">
        <v>168</v>
      </c>
      <c r="B318" s="182" t="s">
        <v>56</v>
      </c>
      <c r="C318" s="32" t="s">
        <v>11</v>
      </c>
      <c r="D318" s="66" t="s">
        <v>303</v>
      </c>
      <c r="E318" s="63" t="s">
        <v>2815</v>
      </c>
      <c r="F318" s="173" t="s">
        <v>161</v>
      </c>
      <c r="G318" s="33" t="s">
        <v>52</v>
      </c>
      <c r="H318" s="33" t="s">
        <v>4282</v>
      </c>
      <c r="I318" s="34" t="s">
        <v>129</v>
      </c>
      <c r="J318" s="44"/>
      <c r="K318" s="35"/>
      <c r="L318" s="44"/>
      <c r="M318" s="35"/>
      <c r="N318" s="165"/>
      <c r="O318" s="145"/>
      <c r="P318" s="44"/>
      <c r="Q318" s="38" t="s">
        <v>4332</v>
      </c>
      <c r="R318" s="38" t="s">
        <v>5312</v>
      </c>
      <c r="S318" s="36" t="s">
        <v>8</v>
      </c>
      <c r="T318" s="83" t="s">
        <v>151</v>
      </c>
      <c r="U318" s="72"/>
      <c r="V318" s="190" t="s">
        <v>5168</v>
      </c>
      <c r="W318" s="87" t="str">
        <f>VLOOKUP(TRIM(X318),X10:Y101,2,FALSE)</f>
        <v>Georg</v>
      </c>
      <c r="X318" s="78" t="str">
        <f t="shared" si="9"/>
        <v>18.1</v>
      </c>
      <c r="Y318" s="65"/>
    </row>
    <row r="319" spans="1:25" ht="23.25" customHeight="1" x14ac:dyDescent="0.2">
      <c r="A319" s="130" t="s">
        <v>168</v>
      </c>
      <c r="B319" s="182" t="s">
        <v>56</v>
      </c>
      <c r="C319" s="32" t="s">
        <v>11</v>
      </c>
      <c r="D319" s="66" t="s">
        <v>303</v>
      </c>
      <c r="E319" s="63" t="s">
        <v>2816</v>
      </c>
      <c r="F319" s="173" t="s">
        <v>161</v>
      </c>
      <c r="G319" s="33" t="s">
        <v>52</v>
      </c>
      <c r="H319" s="33" t="s">
        <v>4283</v>
      </c>
      <c r="I319" s="34" t="s">
        <v>129</v>
      </c>
      <c r="J319" s="44"/>
      <c r="K319" s="35"/>
      <c r="L319" s="44"/>
      <c r="M319" s="35"/>
      <c r="N319" s="165"/>
      <c r="O319" s="145"/>
      <c r="P319" s="44"/>
      <c r="Q319" s="38" t="s">
        <v>4333</v>
      </c>
      <c r="R319" s="38" t="s">
        <v>5312</v>
      </c>
      <c r="S319" s="36" t="s">
        <v>8</v>
      </c>
      <c r="T319" s="83" t="s">
        <v>151</v>
      </c>
      <c r="U319" s="72"/>
      <c r="V319" s="190" t="s">
        <v>5168</v>
      </c>
      <c r="W319" s="87" t="str">
        <f>VLOOKUP(TRIM(X319),X10:Y101,2,FALSE)</f>
        <v>Georg</v>
      </c>
      <c r="X319" s="78" t="str">
        <f t="shared" si="9"/>
        <v>18.1</v>
      </c>
      <c r="Y319" s="65"/>
    </row>
    <row r="320" spans="1:25" ht="23.25" customHeight="1" x14ac:dyDescent="0.2">
      <c r="A320" s="130" t="s">
        <v>168</v>
      </c>
      <c r="B320" s="182" t="s">
        <v>56</v>
      </c>
      <c r="C320" s="32" t="s">
        <v>11</v>
      </c>
      <c r="D320" s="66" t="s">
        <v>303</v>
      </c>
      <c r="E320" s="63" t="s">
        <v>2817</v>
      </c>
      <c r="F320" s="173" t="s">
        <v>161</v>
      </c>
      <c r="G320" s="33" t="s">
        <v>52</v>
      </c>
      <c r="H320" s="33" t="s">
        <v>4284</v>
      </c>
      <c r="I320" s="34" t="s">
        <v>129</v>
      </c>
      <c r="J320" s="44"/>
      <c r="K320" s="35"/>
      <c r="L320" s="44"/>
      <c r="M320" s="35"/>
      <c r="N320" s="165"/>
      <c r="O320" s="145"/>
      <c r="P320" s="44"/>
      <c r="Q320" s="38" t="s">
        <v>4334</v>
      </c>
      <c r="R320" s="38" t="s">
        <v>5312</v>
      </c>
      <c r="S320" s="36" t="s">
        <v>8</v>
      </c>
      <c r="T320" s="83" t="s">
        <v>151</v>
      </c>
      <c r="U320" s="72"/>
      <c r="V320" s="190" t="s">
        <v>5168</v>
      </c>
      <c r="W320" s="87" t="str">
        <f>VLOOKUP(TRIM(X320),X10:Y101,2,FALSE)</f>
        <v>Georg</v>
      </c>
      <c r="X320" s="78" t="str">
        <f t="shared" si="9"/>
        <v>18.1</v>
      </c>
      <c r="Y320" s="65"/>
    </row>
    <row r="321" spans="1:25" ht="23.25" customHeight="1" x14ac:dyDescent="0.2">
      <c r="A321" s="130" t="s">
        <v>168</v>
      </c>
      <c r="B321" s="182" t="s">
        <v>56</v>
      </c>
      <c r="C321" s="32" t="s">
        <v>11</v>
      </c>
      <c r="D321" s="66" t="s">
        <v>232</v>
      </c>
      <c r="E321" s="63" t="s">
        <v>2818</v>
      </c>
      <c r="F321" s="173" t="s">
        <v>162</v>
      </c>
      <c r="G321" s="33" t="s">
        <v>25</v>
      </c>
      <c r="H321" s="33" t="s">
        <v>4285</v>
      </c>
      <c r="I321" s="34" t="s">
        <v>129</v>
      </c>
      <c r="J321" s="44" t="s">
        <v>4286</v>
      </c>
      <c r="K321" s="35"/>
      <c r="L321" s="44"/>
      <c r="M321" s="35"/>
      <c r="N321" s="165" t="s">
        <v>157</v>
      </c>
      <c r="O321" s="145" t="s">
        <v>980</v>
      </c>
      <c r="P321" s="44" t="s">
        <v>4287</v>
      </c>
      <c r="Q321" s="38" t="s">
        <v>4381</v>
      </c>
      <c r="R321" s="38" t="s">
        <v>5309</v>
      </c>
      <c r="S321" s="36" t="s">
        <v>29</v>
      </c>
      <c r="T321" s="83" t="s">
        <v>151</v>
      </c>
      <c r="U321" s="72"/>
      <c r="V321" s="190" t="s">
        <v>5168</v>
      </c>
      <c r="W321" s="87" t="str">
        <f>VLOOKUP(TRIM(X321),X10:Y101,2,FALSE)</f>
        <v>Georg</v>
      </c>
      <c r="X321" s="78" t="str">
        <f t="shared" si="9"/>
        <v>6.7</v>
      </c>
      <c r="Y321" s="65"/>
    </row>
    <row r="322" spans="1:25" ht="23.25" customHeight="1" x14ac:dyDescent="0.2">
      <c r="A322" s="130" t="s">
        <v>168</v>
      </c>
      <c r="B322" s="182" t="s">
        <v>56</v>
      </c>
      <c r="C322" s="32" t="s">
        <v>11</v>
      </c>
      <c r="D322" s="66" t="s">
        <v>232</v>
      </c>
      <c r="E322" s="63" t="s">
        <v>2819</v>
      </c>
      <c r="F322" s="173" t="s">
        <v>162</v>
      </c>
      <c r="G322" s="33" t="s">
        <v>25</v>
      </c>
      <c r="H322" s="33" t="s">
        <v>4288</v>
      </c>
      <c r="I322" s="34" t="s">
        <v>129</v>
      </c>
      <c r="J322" s="44" t="s">
        <v>4289</v>
      </c>
      <c r="K322" s="35"/>
      <c r="L322" s="44"/>
      <c r="M322" s="35"/>
      <c r="N322" s="165" t="s">
        <v>157</v>
      </c>
      <c r="O322" s="145" t="s">
        <v>980</v>
      </c>
      <c r="P322" s="44" t="s">
        <v>4290</v>
      </c>
      <c r="Q322" s="38" t="s">
        <v>4382</v>
      </c>
      <c r="R322" s="38" t="s">
        <v>5309</v>
      </c>
      <c r="S322" s="36" t="s">
        <v>29</v>
      </c>
      <c r="T322" s="83" t="s">
        <v>151</v>
      </c>
      <c r="U322" s="72"/>
      <c r="V322" s="190" t="s">
        <v>5168</v>
      </c>
      <c r="W322" s="87" t="str">
        <f>VLOOKUP(TRIM(X322),X10:Y101,2,FALSE)</f>
        <v>Georg</v>
      </c>
      <c r="X322" s="78" t="str">
        <f t="shared" si="9"/>
        <v>6.7</v>
      </c>
      <c r="Y322" s="65"/>
    </row>
    <row r="323" spans="1:25" ht="23.25" customHeight="1" x14ac:dyDescent="0.2">
      <c r="A323" s="130" t="s">
        <v>168</v>
      </c>
      <c r="B323" s="182" t="s">
        <v>56</v>
      </c>
      <c r="C323" s="32" t="s">
        <v>11</v>
      </c>
      <c r="D323" s="66" t="s">
        <v>232</v>
      </c>
      <c r="E323" s="63" t="s">
        <v>2820</v>
      </c>
      <c r="F323" s="173" t="s">
        <v>162</v>
      </c>
      <c r="G323" s="33" t="s">
        <v>25</v>
      </c>
      <c r="H323" s="33" t="s">
        <v>4291</v>
      </c>
      <c r="I323" s="34" t="s">
        <v>129</v>
      </c>
      <c r="J323" s="44" t="s">
        <v>4292</v>
      </c>
      <c r="K323" s="35"/>
      <c r="L323" s="44"/>
      <c r="M323" s="35"/>
      <c r="N323" s="165" t="s">
        <v>157</v>
      </c>
      <c r="O323" s="145" t="s">
        <v>980</v>
      </c>
      <c r="P323" s="44" t="s">
        <v>4293</v>
      </c>
      <c r="Q323" s="38" t="s">
        <v>4383</v>
      </c>
      <c r="R323" s="38" t="s">
        <v>5309</v>
      </c>
      <c r="S323" s="36" t="s">
        <v>29</v>
      </c>
      <c r="T323" s="83" t="s">
        <v>151</v>
      </c>
      <c r="U323" s="72"/>
      <c r="V323" s="190" t="s">
        <v>5168</v>
      </c>
      <c r="W323" s="87" t="str">
        <f>VLOOKUP(TRIM(X323),X10:Y101,2,FALSE)</f>
        <v>Georg</v>
      </c>
      <c r="X323" s="78" t="str">
        <f t="shared" si="9"/>
        <v>6.7</v>
      </c>
      <c r="Y323" s="65"/>
    </row>
    <row r="324" spans="1:25" ht="23.25" customHeight="1" x14ac:dyDescent="0.2">
      <c r="A324" s="130" t="s">
        <v>168</v>
      </c>
      <c r="B324" s="182" t="s">
        <v>56</v>
      </c>
      <c r="C324" s="32" t="s">
        <v>11</v>
      </c>
      <c r="D324" s="66" t="s">
        <v>983</v>
      </c>
      <c r="E324" s="63" t="s">
        <v>2821</v>
      </c>
      <c r="F324" s="173" t="s">
        <v>70</v>
      </c>
      <c r="G324" s="33" t="s">
        <v>115</v>
      </c>
      <c r="H324" s="33" t="s">
        <v>5356</v>
      </c>
      <c r="I324" s="34" t="s">
        <v>1447</v>
      </c>
      <c r="J324" s="44"/>
      <c r="K324" s="35"/>
      <c r="L324" s="44"/>
      <c r="M324" s="35"/>
      <c r="N324" s="165"/>
      <c r="O324" s="145"/>
      <c r="P324" s="44"/>
      <c r="Q324" s="38" t="s">
        <v>5360</v>
      </c>
      <c r="R324" s="38" t="s">
        <v>5348</v>
      </c>
      <c r="S324" s="36" t="s">
        <v>192</v>
      </c>
      <c r="T324" s="83" t="s">
        <v>151</v>
      </c>
      <c r="U324" s="72"/>
      <c r="V324" s="190"/>
      <c r="W324" s="87" t="str">
        <f>VLOOKUP(TRIM(X324),X10:Y101,2,FALSE)</f>
        <v>Georg</v>
      </c>
      <c r="X324" s="78" t="str">
        <f t="shared" si="9"/>
        <v>21.3</v>
      </c>
      <c r="Y324" s="65"/>
    </row>
    <row r="325" spans="1:25" ht="23.25" customHeight="1" x14ac:dyDescent="0.2">
      <c r="A325" s="130" t="s">
        <v>168</v>
      </c>
      <c r="B325" s="182" t="s">
        <v>56</v>
      </c>
      <c r="C325" s="32" t="s">
        <v>11</v>
      </c>
      <c r="D325" s="66" t="s">
        <v>232</v>
      </c>
      <c r="E325" s="63" t="s">
        <v>2822</v>
      </c>
      <c r="F325" s="173" t="s">
        <v>162</v>
      </c>
      <c r="G325" s="33" t="s">
        <v>25</v>
      </c>
      <c r="H325" s="33" t="s">
        <v>4294</v>
      </c>
      <c r="I325" s="34" t="s">
        <v>129</v>
      </c>
      <c r="J325" s="44" t="s">
        <v>4295</v>
      </c>
      <c r="K325" s="35"/>
      <c r="L325" s="44"/>
      <c r="M325" s="35"/>
      <c r="N325" s="165" t="s">
        <v>157</v>
      </c>
      <c r="O325" s="145" t="s">
        <v>980</v>
      </c>
      <c r="P325" s="44" t="s">
        <v>4296</v>
      </c>
      <c r="Q325" s="38" t="s">
        <v>4384</v>
      </c>
      <c r="R325" s="38" t="s">
        <v>5309</v>
      </c>
      <c r="S325" s="36" t="s">
        <v>29</v>
      </c>
      <c r="T325" s="83" t="s">
        <v>151</v>
      </c>
      <c r="U325" s="72"/>
      <c r="V325" s="190" t="s">
        <v>5168</v>
      </c>
      <c r="W325" s="87" t="str">
        <f>VLOOKUP(TRIM(X325),X10:Y101,2,FALSE)</f>
        <v>Georg</v>
      </c>
      <c r="X325" s="78" t="str">
        <f t="shared" si="9"/>
        <v>6.7</v>
      </c>
      <c r="Y325" s="65"/>
    </row>
    <row r="326" spans="1:25" ht="23.25" customHeight="1" x14ac:dyDescent="0.2">
      <c r="A326" s="130" t="s">
        <v>168</v>
      </c>
      <c r="B326" s="182" t="s">
        <v>56</v>
      </c>
      <c r="C326" s="32" t="s">
        <v>11</v>
      </c>
      <c r="D326" s="66" t="s">
        <v>232</v>
      </c>
      <c r="E326" s="63" t="s">
        <v>2823</v>
      </c>
      <c r="F326" s="173" t="s">
        <v>162</v>
      </c>
      <c r="G326" s="33" t="s">
        <v>25</v>
      </c>
      <c r="H326" s="33" t="s">
        <v>4297</v>
      </c>
      <c r="I326" s="34" t="s">
        <v>129</v>
      </c>
      <c r="J326" s="44" t="s">
        <v>4298</v>
      </c>
      <c r="K326" s="35"/>
      <c r="L326" s="44"/>
      <c r="M326" s="35"/>
      <c r="N326" s="165" t="s">
        <v>157</v>
      </c>
      <c r="O326" s="145" t="s">
        <v>980</v>
      </c>
      <c r="P326" s="44" t="s">
        <v>4299</v>
      </c>
      <c r="Q326" s="38" t="s">
        <v>4385</v>
      </c>
      <c r="R326" s="38" t="s">
        <v>5309</v>
      </c>
      <c r="S326" s="36" t="s">
        <v>29</v>
      </c>
      <c r="T326" s="83" t="s">
        <v>151</v>
      </c>
      <c r="U326" s="72"/>
      <c r="V326" s="190" t="s">
        <v>5168</v>
      </c>
      <c r="W326" s="87" t="str">
        <f>VLOOKUP(TRIM(X326),X10:Y101,2,FALSE)</f>
        <v>Georg</v>
      </c>
      <c r="X326" s="78" t="str">
        <f t="shared" si="9"/>
        <v>6.7</v>
      </c>
      <c r="Y326" s="65"/>
    </row>
    <row r="327" spans="1:25" ht="23.25" customHeight="1" x14ac:dyDescent="0.2">
      <c r="A327" s="130" t="s">
        <v>168</v>
      </c>
      <c r="B327" s="182" t="s">
        <v>56</v>
      </c>
      <c r="C327" s="32" t="s">
        <v>11</v>
      </c>
      <c r="D327" s="66" t="s">
        <v>232</v>
      </c>
      <c r="E327" s="63" t="s">
        <v>2824</v>
      </c>
      <c r="F327" s="173" t="s">
        <v>162</v>
      </c>
      <c r="G327" s="33" t="s">
        <v>25</v>
      </c>
      <c r="H327" s="33" t="s">
        <v>4300</v>
      </c>
      <c r="I327" s="34" t="s">
        <v>129</v>
      </c>
      <c r="J327" s="44" t="s">
        <v>4301</v>
      </c>
      <c r="K327" s="35"/>
      <c r="L327" s="44"/>
      <c r="M327" s="35"/>
      <c r="N327" s="165" t="s">
        <v>157</v>
      </c>
      <c r="O327" s="145" t="s">
        <v>980</v>
      </c>
      <c r="P327" s="44" t="s">
        <v>4302</v>
      </c>
      <c r="Q327" s="38" t="s">
        <v>4386</v>
      </c>
      <c r="R327" s="38" t="s">
        <v>5309</v>
      </c>
      <c r="S327" s="36" t="s">
        <v>29</v>
      </c>
      <c r="T327" s="83" t="s">
        <v>151</v>
      </c>
      <c r="U327" s="72"/>
      <c r="V327" s="190" t="s">
        <v>5168</v>
      </c>
      <c r="W327" s="87" t="str">
        <f>VLOOKUP(TRIM(X327),X10:Y101,2,FALSE)</f>
        <v>Georg</v>
      </c>
      <c r="X327" s="78" t="str">
        <f t="shared" si="9"/>
        <v>6.7</v>
      </c>
      <c r="Y327" s="65"/>
    </row>
    <row r="328" spans="1:25" ht="23.25" customHeight="1" x14ac:dyDescent="0.2">
      <c r="A328" s="130" t="s">
        <v>168</v>
      </c>
      <c r="B328" s="182" t="s">
        <v>56</v>
      </c>
      <c r="C328" s="32" t="s">
        <v>11</v>
      </c>
      <c r="D328" s="66" t="s">
        <v>232</v>
      </c>
      <c r="E328" s="63" t="s">
        <v>2825</v>
      </c>
      <c r="F328" s="173" t="s">
        <v>162</v>
      </c>
      <c r="G328" s="33" t="s">
        <v>25</v>
      </c>
      <c r="H328" s="33" t="s">
        <v>4303</v>
      </c>
      <c r="I328" s="34" t="s">
        <v>129</v>
      </c>
      <c r="J328" s="44" t="s">
        <v>4304</v>
      </c>
      <c r="K328" s="35"/>
      <c r="L328" s="44"/>
      <c r="M328" s="35"/>
      <c r="N328" s="165" t="s">
        <v>157</v>
      </c>
      <c r="O328" s="145" t="s">
        <v>980</v>
      </c>
      <c r="P328" s="44" t="s">
        <v>4305</v>
      </c>
      <c r="Q328" s="38" t="s">
        <v>4387</v>
      </c>
      <c r="R328" s="38" t="s">
        <v>5309</v>
      </c>
      <c r="S328" s="36" t="s">
        <v>29</v>
      </c>
      <c r="T328" s="83" t="s">
        <v>151</v>
      </c>
      <c r="U328" s="72"/>
      <c r="V328" s="190" t="s">
        <v>5168</v>
      </c>
      <c r="W328" s="87" t="str">
        <f>VLOOKUP(TRIM(X328),X10:Y101,2,FALSE)</f>
        <v>Georg</v>
      </c>
      <c r="X328" s="78" t="str">
        <f t="shared" si="9"/>
        <v>6.7</v>
      </c>
      <c r="Y328" s="65"/>
    </row>
    <row r="329" spans="1:25" ht="23.25" customHeight="1" x14ac:dyDescent="0.2">
      <c r="A329" s="130" t="s">
        <v>168</v>
      </c>
      <c r="B329" s="182" t="s">
        <v>56</v>
      </c>
      <c r="C329" s="32" t="s">
        <v>11</v>
      </c>
      <c r="D329" s="66" t="s">
        <v>230</v>
      </c>
      <c r="E329" s="63" t="s">
        <v>2826</v>
      </c>
      <c r="F329" s="173" t="s">
        <v>159</v>
      </c>
      <c r="G329" s="33" t="s">
        <v>52</v>
      </c>
      <c r="H329" s="33" t="s">
        <v>4306</v>
      </c>
      <c r="I329" s="34" t="s">
        <v>129</v>
      </c>
      <c r="J329" s="44"/>
      <c r="K329" s="35"/>
      <c r="L329" s="44"/>
      <c r="M329" s="35"/>
      <c r="N329" s="165"/>
      <c r="O329" s="145" t="s">
        <v>980</v>
      </c>
      <c r="P329" s="44"/>
      <c r="Q329" s="38" t="s">
        <v>5133</v>
      </c>
      <c r="R329" s="38" t="s">
        <v>5312</v>
      </c>
      <c r="S329" s="36" t="s">
        <v>8</v>
      </c>
      <c r="T329" s="83" t="s">
        <v>151</v>
      </c>
      <c r="U329" s="72"/>
      <c r="V329" s="190" t="s">
        <v>5168</v>
      </c>
      <c r="W329" s="87" t="str">
        <f>VLOOKUP(TRIM(X329),X10:Y101,2,FALSE)</f>
        <v>Georg</v>
      </c>
      <c r="X329" s="78" t="str">
        <f t="shared" si="9"/>
        <v>6.5</v>
      </c>
      <c r="Y329" s="65"/>
    </row>
    <row r="330" spans="1:25" ht="23.25" customHeight="1" x14ac:dyDescent="0.2">
      <c r="A330" s="130" t="s">
        <v>168</v>
      </c>
      <c r="B330" s="182" t="s">
        <v>56</v>
      </c>
      <c r="C330" s="32" t="s">
        <v>11</v>
      </c>
      <c r="D330" s="66" t="s">
        <v>230</v>
      </c>
      <c r="E330" s="63" t="s">
        <v>2827</v>
      </c>
      <c r="F330" s="173" t="s">
        <v>161</v>
      </c>
      <c r="G330" s="33" t="s">
        <v>52</v>
      </c>
      <c r="H330" s="33" t="s">
        <v>4307</v>
      </c>
      <c r="I330" s="34" t="s">
        <v>129</v>
      </c>
      <c r="J330" s="44"/>
      <c r="K330" s="35"/>
      <c r="L330" s="44"/>
      <c r="M330" s="35"/>
      <c r="N330" s="165"/>
      <c r="O330" s="145" t="s">
        <v>980</v>
      </c>
      <c r="P330" s="44"/>
      <c r="Q330" s="38" t="s">
        <v>4335</v>
      </c>
      <c r="R330" s="38" t="s">
        <v>5312</v>
      </c>
      <c r="S330" s="36" t="s">
        <v>8</v>
      </c>
      <c r="T330" s="83" t="s">
        <v>151</v>
      </c>
      <c r="U330" s="72"/>
      <c r="V330" s="190" t="s">
        <v>5168</v>
      </c>
      <c r="W330" s="87" t="str">
        <f>VLOOKUP(TRIM(X330),X10:Y101,2,FALSE)</f>
        <v>Georg</v>
      </c>
      <c r="X330" s="78" t="str">
        <f t="shared" si="9"/>
        <v>6.5</v>
      </c>
      <c r="Y330" s="65"/>
    </row>
    <row r="331" spans="1:25" ht="23.25" customHeight="1" x14ac:dyDescent="0.2">
      <c r="A331" s="130" t="s">
        <v>168</v>
      </c>
      <c r="B331" s="182" t="s">
        <v>56</v>
      </c>
      <c r="C331" s="32" t="s">
        <v>11</v>
      </c>
      <c r="D331" s="66" t="s">
        <v>230</v>
      </c>
      <c r="E331" s="63" t="s">
        <v>2828</v>
      </c>
      <c r="F331" s="173" t="s">
        <v>159</v>
      </c>
      <c r="G331" s="33" t="s">
        <v>52</v>
      </c>
      <c r="H331" s="33" t="s">
        <v>4308</v>
      </c>
      <c r="I331" s="34" t="s">
        <v>129</v>
      </c>
      <c r="J331" s="44"/>
      <c r="K331" s="35"/>
      <c r="L331" s="44"/>
      <c r="M331" s="35"/>
      <c r="N331" s="165"/>
      <c r="O331" s="145" t="s">
        <v>980</v>
      </c>
      <c r="P331" s="44"/>
      <c r="Q331" s="38" t="s">
        <v>5134</v>
      </c>
      <c r="R331" s="38" t="s">
        <v>5312</v>
      </c>
      <c r="S331" s="36" t="s">
        <v>8</v>
      </c>
      <c r="T331" s="83" t="s">
        <v>151</v>
      </c>
      <c r="U331" s="72"/>
      <c r="V331" s="190" t="s">
        <v>5168</v>
      </c>
      <c r="W331" s="87" t="str">
        <f>VLOOKUP(TRIM(X331),X10:Y101,2,FALSE)</f>
        <v>Georg</v>
      </c>
      <c r="X331" s="78" t="str">
        <f t="shared" si="9"/>
        <v>6.5</v>
      </c>
      <c r="Y331" s="65"/>
    </row>
    <row r="332" spans="1:25" ht="23.25" customHeight="1" x14ac:dyDescent="0.2">
      <c r="A332" s="130" t="s">
        <v>168</v>
      </c>
      <c r="B332" s="182" t="s">
        <v>56</v>
      </c>
      <c r="C332" s="32" t="s">
        <v>11</v>
      </c>
      <c r="D332" s="66" t="s">
        <v>230</v>
      </c>
      <c r="E332" s="63" t="s">
        <v>2829</v>
      </c>
      <c r="F332" s="173" t="s">
        <v>161</v>
      </c>
      <c r="G332" s="33" t="s">
        <v>52</v>
      </c>
      <c r="H332" s="33" t="s">
        <v>4309</v>
      </c>
      <c r="I332" s="34" t="s">
        <v>129</v>
      </c>
      <c r="J332" s="44"/>
      <c r="K332" s="35"/>
      <c r="L332" s="44"/>
      <c r="M332" s="35"/>
      <c r="N332" s="165"/>
      <c r="O332" s="145" t="s">
        <v>980</v>
      </c>
      <c r="P332" s="44"/>
      <c r="Q332" s="38" t="s">
        <v>4336</v>
      </c>
      <c r="R332" s="38" t="s">
        <v>5312</v>
      </c>
      <c r="S332" s="36" t="s">
        <v>8</v>
      </c>
      <c r="T332" s="83" t="s">
        <v>151</v>
      </c>
      <c r="U332" s="72"/>
      <c r="V332" s="190" t="s">
        <v>5168</v>
      </c>
      <c r="W332" s="87" t="str">
        <f>VLOOKUP(TRIM(X332),X10:Y101,2,FALSE)</f>
        <v>Georg</v>
      </c>
      <c r="X332" s="78" t="str">
        <f t="shared" ref="X332:X340" si="10">IF(ISNONTEXT(D332),"" &amp; D332 &amp;"",T(D332))</f>
        <v>6.5</v>
      </c>
      <c r="Y332" s="65"/>
    </row>
    <row r="333" spans="1:25" ht="23.25" customHeight="1" x14ac:dyDescent="0.2">
      <c r="A333" s="130" t="s">
        <v>168</v>
      </c>
      <c r="B333" s="182" t="s">
        <v>56</v>
      </c>
      <c r="C333" s="32" t="s">
        <v>11</v>
      </c>
      <c r="D333" s="66" t="s">
        <v>230</v>
      </c>
      <c r="E333" s="63" t="s">
        <v>2830</v>
      </c>
      <c r="F333" s="173" t="s">
        <v>159</v>
      </c>
      <c r="G333" s="33" t="s">
        <v>52</v>
      </c>
      <c r="H333" s="33" t="s">
        <v>4310</v>
      </c>
      <c r="I333" s="34" t="s">
        <v>129</v>
      </c>
      <c r="J333" s="44"/>
      <c r="K333" s="35"/>
      <c r="L333" s="44"/>
      <c r="M333" s="35"/>
      <c r="N333" s="165"/>
      <c r="O333" s="145" t="s">
        <v>980</v>
      </c>
      <c r="P333" s="44"/>
      <c r="Q333" s="38" t="s">
        <v>5135</v>
      </c>
      <c r="R333" s="38" t="s">
        <v>5361</v>
      </c>
      <c r="S333" s="36" t="s">
        <v>8</v>
      </c>
      <c r="T333" s="83" t="s">
        <v>151</v>
      </c>
      <c r="U333" s="72"/>
      <c r="V333" s="190"/>
      <c r="W333" s="87" t="str">
        <f>VLOOKUP(TRIM(X333),X10:Y101,2,FALSE)</f>
        <v>Georg</v>
      </c>
      <c r="X333" s="78" t="str">
        <f t="shared" si="10"/>
        <v>6.5</v>
      </c>
      <c r="Y333" s="65"/>
    </row>
    <row r="334" spans="1:25" ht="23.25" customHeight="1" x14ac:dyDescent="0.2">
      <c r="A334" s="130" t="s">
        <v>168</v>
      </c>
      <c r="B334" s="182" t="s">
        <v>56</v>
      </c>
      <c r="C334" s="32" t="s">
        <v>11</v>
      </c>
      <c r="D334" s="66" t="s">
        <v>230</v>
      </c>
      <c r="E334" s="63" t="s">
        <v>2831</v>
      </c>
      <c r="F334" s="173" t="s">
        <v>161</v>
      </c>
      <c r="G334" s="33" t="s">
        <v>52</v>
      </c>
      <c r="H334" s="33" t="s">
        <v>4311</v>
      </c>
      <c r="I334" s="34" t="s">
        <v>129</v>
      </c>
      <c r="J334" s="44"/>
      <c r="K334" s="35"/>
      <c r="L334" s="44"/>
      <c r="M334" s="35"/>
      <c r="N334" s="165"/>
      <c r="O334" s="145" t="s">
        <v>980</v>
      </c>
      <c r="P334" s="44"/>
      <c r="Q334" s="38" t="s">
        <v>4337</v>
      </c>
      <c r="R334" s="38" t="s">
        <v>5239</v>
      </c>
      <c r="S334" s="36" t="s">
        <v>8</v>
      </c>
      <c r="T334" s="83" t="s">
        <v>151</v>
      </c>
      <c r="U334" s="72"/>
      <c r="V334" s="190"/>
      <c r="W334" s="87" t="str">
        <f>VLOOKUP(TRIM(X334),X10:Y101,2,FALSE)</f>
        <v>Georg</v>
      </c>
      <c r="X334" s="78" t="str">
        <f t="shared" si="10"/>
        <v>6.5</v>
      </c>
      <c r="Y334" s="65"/>
    </row>
    <row r="335" spans="1:25" ht="23.25" customHeight="1" x14ac:dyDescent="0.2">
      <c r="A335" s="130" t="s">
        <v>168</v>
      </c>
      <c r="B335" s="182" t="s">
        <v>56</v>
      </c>
      <c r="C335" s="32" t="s">
        <v>11</v>
      </c>
      <c r="D335" s="66" t="s">
        <v>230</v>
      </c>
      <c r="E335" s="63" t="s">
        <v>2832</v>
      </c>
      <c r="F335" s="173" t="s">
        <v>159</v>
      </c>
      <c r="G335" s="33" t="s">
        <v>52</v>
      </c>
      <c r="H335" s="33" t="s">
        <v>4312</v>
      </c>
      <c r="I335" s="34" t="s">
        <v>129</v>
      </c>
      <c r="J335" s="44"/>
      <c r="K335" s="35"/>
      <c r="L335" s="44"/>
      <c r="M335" s="35"/>
      <c r="N335" s="165"/>
      <c r="O335" s="145" t="s">
        <v>980</v>
      </c>
      <c r="P335" s="44"/>
      <c r="Q335" s="38" t="s">
        <v>5136</v>
      </c>
      <c r="R335" s="38" t="s">
        <v>5312</v>
      </c>
      <c r="S335" s="36" t="s">
        <v>8</v>
      </c>
      <c r="T335" s="83" t="s">
        <v>151</v>
      </c>
      <c r="U335" s="72"/>
      <c r="V335" s="190" t="s">
        <v>5168</v>
      </c>
      <c r="W335" s="87" t="str">
        <f>VLOOKUP(TRIM(X335),X10:Y101,2,FALSE)</f>
        <v>Georg</v>
      </c>
      <c r="X335" s="78" t="str">
        <f t="shared" si="10"/>
        <v>6.5</v>
      </c>
      <c r="Y335" s="65"/>
    </row>
    <row r="336" spans="1:25" ht="23.25" customHeight="1" x14ac:dyDescent="0.2">
      <c r="A336" s="130" t="s">
        <v>168</v>
      </c>
      <c r="B336" s="182" t="s">
        <v>56</v>
      </c>
      <c r="C336" s="32" t="s">
        <v>11</v>
      </c>
      <c r="D336" s="66" t="s">
        <v>230</v>
      </c>
      <c r="E336" s="63" t="s">
        <v>2833</v>
      </c>
      <c r="F336" s="173" t="s">
        <v>161</v>
      </c>
      <c r="G336" s="33" t="s">
        <v>52</v>
      </c>
      <c r="H336" s="33" t="s">
        <v>4313</v>
      </c>
      <c r="I336" s="34" t="s">
        <v>129</v>
      </c>
      <c r="J336" s="44"/>
      <c r="K336" s="35"/>
      <c r="L336" s="44"/>
      <c r="M336" s="35"/>
      <c r="N336" s="165"/>
      <c r="O336" s="145" t="s">
        <v>980</v>
      </c>
      <c r="P336" s="44"/>
      <c r="Q336" s="38" t="s">
        <v>4338</v>
      </c>
      <c r="R336" s="38" t="s">
        <v>5312</v>
      </c>
      <c r="S336" s="36" t="s">
        <v>8</v>
      </c>
      <c r="T336" s="83" t="s">
        <v>151</v>
      </c>
      <c r="U336" s="72"/>
      <c r="V336" s="190" t="s">
        <v>5168</v>
      </c>
      <c r="W336" s="87" t="str">
        <f>VLOOKUP(TRIM(X336),X10:Y101,2,FALSE)</f>
        <v>Georg</v>
      </c>
      <c r="X336" s="78" t="str">
        <f t="shared" si="10"/>
        <v>6.5</v>
      </c>
      <c r="Y336" s="65"/>
    </row>
    <row r="337" spans="1:25" ht="23.25" customHeight="1" x14ac:dyDescent="0.2">
      <c r="A337" s="130" t="s">
        <v>168</v>
      </c>
      <c r="B337" s="182" t="s">
        <v>56</v>
      </c>
      <c r="C337" s="32" t="s">
        <v>11</v>
      </c>
      <c r="D337" s="66" t="s">
        <v>231</v>
      </c>
      <c r="E337" s="63" t="s">
        <v>2834</v>
      </c>
      <c r="F337" s="173" t="s">
        <v>169</v>
      </c>
      <c r="G337" s="33" t="s">
        <v>52</v>
      </c>
      <c r="H337" s="33" t="s">
        <v>4314</v>
      </c>
      <c r="I337" s="34" t="s">
        <v>129</v>
      </c>
      <c r="J337" s="44"/>
      <c r="K337" s="35"/>
      <c r="L337" s="44"/>
      <c r="M337" s="35"/>
      <c r="N337" s="165"/>
      <c r="O337" s="145" t="s">
        <v>980</v>
      </c>
      <c r="P337" s="44" t="s">
        <v>4305</v>
      </c>
      <c r="Q337" s="38" t="s">
        <v>5138</v>
      </c>
      <c r="R337" s="38" t="s">
        <v>5312</v>
      </c>
      <c r="S337" s="36" t="s">
        <v>8</v>
      </c>
      <c r="T337" s="83" t="s">
        <v>151</v>
      </c>
      <c r="U337" s="72"/>
      <c r="V337" s="190" t="s">
        <v>5168</v>
      </c>
      <c r="W337" s="87" t="str">
        <f>VLOOKUP(TRIM(X337),X10:Y101,2,FALSE)</f>
        <v>Georg</v>
      </c>
      <c r="X337" s="78" t="str">
        <f t="shared" si="10"/>
        <v>6.6</v>
      </c>
      <c r="Y337" s="65"/>
    </row>
    <row r="338" spans="1:25" ht="23.25" customHeight="1" x14ac:dyDescent="0.2">
      <c r="A338" s="130" t="s">
        <v>168</v>
      </c>
      <c r="B338" s="182" t="s">
        <v>56</v>
      </c>
      <c r="C338" s="32" t="s">
        <v>11</v>
      </c>
      <c r="D338" s="66" t="s">
        <v>229</v>
      </c>
      <c r="E338" s="63" t="s">
        <v>2835</v>
      </c>
      <c r="F338" s="173" t="s">
        <v>160</v>
      </c>
      <c r="G338" s="33" t="s">
        <v>52</v>
      </c>
      <c r="H338" s="33" t="s">
        <v>4315</v>
      </c>
      <c r="I338" s="34" t="s">
        <v>129</v>
      </c>
      <c r="J338" s="44"/>
      <c r="K338" s="35"/>
      <c r="L338" s="44"/>
      <c r="M338" s="35"/>
      <c r="N338" s="165"/>
      <c r="O338" s="145" t="s">
        <v>980</v>
      </c>
      <c r="P338" s="44"/>
      <c r="Q338" s="38" t="s">
        <v>5137</v>
      </c>
      <c r="R338" s="38" t="s">
        <v>5312</v>
      </c>
      <c r="S338" s="36" t="s">
        <v>8</v>
      </c>
      <c r="T338" s="83" t="s">
        <v>151</v>
      </c>
      <c r="U338" s="72"/>
      <c r="V338" s="190" t="s">
        <v>5168</v>
      </c>
      <c r="W338" s="87" t="str">
        <f>VLOOKUP(TRIM(X338),X10:Y101,2,FALSE)</f>
        <v>Georg</v>
      </c>
      <c r="X338" s="78" t="str">
        <f t="shared" si="10"/>
        <v>6.4</v>
      </c>
      <c r="Y338" s="65"/>
    </row>
    <row r="339" spans="1:25" ht="23.25" customHeight="1" x14ac:dyDescent="0.2">
      <c r="A339" s="130" t="s">
        <v>168</v>
      </c>
      <c r="B339" s="182" t="s">
        <v>56</v>
      </c>
      <c r="C339" s="32" t="s">
        <v>11</v>
      </c>
      <c r="D339" s="66" t="s">
        <v>126</v>
      </c>
      <c r="E339" s="63" t="s">
        <v>2836</v>
      </c>
      <c r="F339" s="173" t="s">
        <v>161</v>
      </c>
      <c r="G339" s="33" t="s">
        <v>52</v>
      </c>
      <c r="H339" s="33" t="s">
        <v>4316</v>
      </c>
      <c r="I339" s="34" t="s">
        <v>185</v>
      </c>
      <c r="J339" s="44"/>
      <c r="K339" s="35"/>
      <c r="L339" s="44"/>
      <c r="M339" s="35"/>
      <c r="N339" s="165"/>
      <c r="O339" s="145" t="s">
        <v>4317</v>
      </c>
      <c r="P339" s="44"/>
      <c r="Q339" s="38" t="s">
        <v>4339</v>
      </c>
      <c r="R339" s="38" t="s">
        <v>5241</v>
      </c>
      <c r="S339" s="36" t="s">
        <v>8</v>
      </c>
      <c r="T339" s="83" t="s">
        <v>165</v>
      </c>
      <c r="U339" s="72"/>
      <c r="V339" s="190"/>
      <c r="W339" s="87" t="str">
        <f>VLOOKUP(TRIM(X339),X10:Y101,2,FALSE)</f>
        <v>Georg</v>
      </c>
      <c r="X339" s="78" t="str">
        <f t="shared" si="10"/>
        <v>15</v>
      </c>
      <c r="Y339" s="65"/>
    </row>
    <row r="340" spans="1:25" ht="23.25" customHeight="1" x14ac:dyDescent="0.2">
      <c r="A340" s="130" t="s">
        <v>168</v>
      </c>
      <c r="B340" s="182" t="s">
        <v>56</v>
      </c>
      <c r="C340" s="32" t="s">
        <v>11</v>
      </c>
      <c r="D340" s="66" t="s">
        <v>127</v>
      </c>
      <c r="E340" s="63" t="s">
        <v>2837</v>
      </c>
      <c r="F340" s="173" t="s">
        <v>161</v>
      </c>
      <c r="G340" s="33" t="s">
        <v>52</v>
      </c>
      <c r="H340" s="33" t="s">
        <v>279</v>
      </c>
      <c r="I340" s="34" t="s">
        <v>185</v>
      </c>
      <c r="J340" s="44"/>
      <c r="K340" s="35"/>
      <c r="L340" s="44"/>
      <c r="M340" s="35"/>
      <c r="N340" s="165"/>
      <c r="O340" s="145" t="s">
        <v>182</v>
      </c>
      <c r="P340" s="44"/>
      <c r="Q340" s="38" t="s">
        <v>4340</v>
      </c>
      <c r="R340" s="38" t="s">
        <v>5312</v>
      </c>
      <c r="S340" s="36" t="s">
        <v>8</v>
      </c>
      <c r="T340" s="83" t="s">
        <v>165</v>
      </c>
      <c r="U340" s="72"/>
      <c r="V340" s="190" t="s">
        <v>5168</v>
      </c>
      <c r="W340" s="87" t="str">
        <f>VLOOKUP(TRIM(X340),X10:Y101,2,FALSE)</f>
        <v>Georg</v>
      </c>
      <c r="X340" s="78" t="str">
        <f t="shared" si="10"/>
        <v>16</v>
      </c>
      <c r="Y340" s="65"/>
    </row>
    <row r="341" spans="1:25" ht="23.25" customHeight="1" x14ac:dyDescent="0.2">
      <c r="A341" s="130" t="s">
        <v>168</v>
      </c>
      <c r="B341" s="182" t="s">
        <v>56</v>
      </c>
      <c r="C341" s="32" t="s">
        <v>11</v>
      </c>
      <c r="D341" s="66" t="s">
        <v>144</v>
      </c>
      <c r="E341" s="63" t="s">
        <v>2838</v>
      </c>
      <c r="F341" s="173" t="s">
        <v>161</v>
      </c>
      <c r="G341" s="33" t="s">
        <v>52</v>
      </c>
      <c r="H341" s="33" t="s">
        <v>358</v>
      </c>
      <c r="I341" s="34" t="s">
        <v>185</v>
      </c>
      <c r="J341" s="44"/>
      <c r="K341" s="35"/>
      <c r="L341" s="44"/>
      <c r="M341" s="35"/>
      <c r="N341" s="165"/>
      <c r="O341" s="145" t="s">
        <v>198</v>
      </c>
      <c r="P341" s="44"/>
      <c r="Q341" s="38" t="s">
        <v>4341</v>
      </c>
      <c r="R341" s="38" t="s">
        <v>5312</v>
      </c>
      <c r="S341" s="36" t="s">
        <v>8</v>
      </c>
      <c r="T341" s="83" t="s">
        <v>165</v>
      </c>
      <c r="U341" s="72"/>
      <c r="V341" s="190" t="s">
        <v>5168</v>
      </c>
      <c r="W341" s="87" t="str">
        <f>VLOOKUP(TRIM(X341),X10:Y101,2,FALSE)</f>
        <v>Georg</v>
      </c>
      <c r="X341" s="78" t="str">
        <f t="shared" ref="X341:X404" si="11">IF(ISNONTEXT(D341),"" &amp; D341 &amp;"",T(D341))</f>
        <v>17</v>
      </c>
      <c r="Y341" s="65"/>
    </row>
    <row r="342" spans="1:25" ht="23.25" customHeight="1" x14ac:dyDescent="0.2">
      <c r="A342" s="130" t="s">
        <v>168</v>
      </c>
      <c r="B342" s="182" t="s">
        <v>56</v>
      </c>
      <c r="C342" s="32" t="s">
        <v>11</v>
      </c>
      <c r="D342" s="66" t="s">
        <v>305</v>
      </c>
      <c r="E342" s="63" t="s">
        <v>2839</v>
      </c>
      <c r="F342" s="173" t="s">
        <v>161</v>
      </c>
      <c r="G342" s="33" t="s">
        <v>52</v>
      </c>
      <c r="H342" s="33" t="s">
        <v>1202</v>
      </c>
      <c r="I342" s="34" t="s">
        <v>185</v>
      </c>
      <c r="J342" s="44"/>
      <c r="K342" s="35"/>
      <c r="L342" s="44"/>
      <c r="M342" s="35"/>
      <c r="N342" s="165"/>
      <c r="O342" s="145" t="s">
        <v>280</v>
      </c>
      <c r="P342" s="44"/>
      <c r="Q342" s="38" t="s">
        <v>4342</v>
      </c>
      <c r="R342" s="38" t="s">
        <v>5312</v>
      </c>
      <c r="S342" s="36" t="s">
        <v>8</v>
      </c>
      <c r="T342" s="83" t="s">
        <v>165</v>
      </c>
      <c r="U342" s="72"/>
      <c r="V342" s="190" t="s">
        <v>5168</v>
      </c>
      <c r="W342" s="87" t="str">
        <f>VLOOKUP(TRIM(X342),X10:Y101,2,FALSE)</f>
        <v>Georg</v>
      </c>
      <c r="X342" s="78" t="str">
        <f t="shared" si="11"/>
        <v>18.3</v>
      </c>
      <c r="Y342" s="65"/>
    </row>
    <row r="343" spans="1:25" ht="23.25" customHeight="1" x14ac:dyDescent="0.2">
      <c r="A343" s="130" t="s">
        <v>168</v>
      </c>
      <c r="B343" s="182" t="s">
        <v>56</v>
      </c>
      <c r="C343" s="32" t="s">
        <v>11</v>
      </c>
      <c r="D343" s="66" t="s">
        <v>228</v>
      </c>
      <c r="E343" s="63" t="s">
        <v>2840</v>
      </c>
      <c r="F343" s="173" t="s">
        <v>163</v>
      </c>
      <c r="G343" s="33" t="s">
        <v>52</v>
      </c>
      <c r="H343" s="33" t="s">
        <v>4318</v>
      </c>
      <c r="I343" s="34" t="s">
        <v>185</v>
      </c>
      <c r="J343" s="44"/>
      <c r="K343" s="35"/>
      <c r="L343" s="44"/>
      <c r="M343" s="35"/>
      <c r="N343" s="165"/>
      <c r="O343" s="145" t="s">
        <v>280</v>
      </c>
      <c r="P343" s="44" t="s">
        <v>1203</v>
      </c>
      <c r="Q343" s="38" t="s">
        <v>4388</v>
      </c>
      <c r="R343" s="38" t="s">
        <v>5312</v>
      </c>
      <c r="S343" s="36" t="s">
        <v>8</v>
      </c>
      <c r="T343" s="83" t="s">
        <v>165</v>
      </c>
      <c r="U343" s="72"/>
      <c r="V343" s="190" t="s">
        <v>5168</v>
      </c>
      <c r="W343" s="87" t="str">
        <f>VLOOKUP(TRIM(X343),X10:Y101,2,FALSE)</f>
        <v>Georg</v>
      </c>
      <c r="X343" s="78" t="str">
        <f t="shared" si="11"/>
        <v>6.3</v>
      </c>
      <c r="Y343" s="65"/>
    </row>
    <row r="344" spans="1:25" ht="23.25" customHeight="1" x14ac:dyDescent="0.2">
      <c r="A344" s="130" t="s">
        <v>168</v>
      </c>
      <c r="B344" s="182" t="s">
        <v>56</v>
      </c>
      <c r="C344" s="32" t="s">
        <v>11</v>
      </c>
      <c r="D344" s="66" t="s">
        <v>231</v>
      </c>
      <c r="E344" s="63" t="s">
        <v>2841</v>
      </c>
      <c r="F344" s="173" t="s">
        <v>163</v>
      </c>
      <c r="G344" s="33" t="s">
        <v>52</v>
      </c>
      <c r="H344" s="33" t="s">
        <v>4319</v>
      </c>
      <c r="I344" s="34" t="s">
        <v>185</v>
      </c>
      <c r="J344" s="44"/>
      <c r="K344" s="35"/>
      <c r="L344" s="44"/>
      <c r="M344" s="35"/>
      <c r="N344" s="165"/>
      <c r="O344" s="145" t="s">
        <v>980</v>
      </c>
      <c r="P344" s="44" t="s">
        <v>4320</v>
      </c>
      <c r="Q344" s="38" t="s">
        <v>4388</v>
      </c>
      <c r="R344" s="38" t="s">
        <v>5312</v>
      </c>
      <c r="S344" s="36" t="s">
        <v>8</v>
      </c>
      <c r="T344" s="83" t="s">
        <v>165</v>
      </c>
      <c r="U344" s="72"/>
      <c r="V344" s="190" t="s">
        <v>5168</v>
      </c>
      <c r="W344" s="87" t="str">
        <f>VLOOKUP(TRIM(X344),X10:Y101,2,FALSE)</f>
        <v>Georg</v>
      </c>
      <c r="X344" s="78" t="str">
        <f t="shared" si="11"/>
        <v>6.6</v>
      </c>
      <c r="Y344" s="65"/>
    </row>
    <row r="345" spans="1:25" ht="23.25" customHeight="1" x14ac:dyDescent="0.2">
      <c r="A345" s="130" t="s">
        <v>168</v>
      </c>
      <c r="B345" s="182" t="s">
        <v>56</v>
      </c>
      <c r="C345" s="32" t="s">
        <v>11</v>
      </c>
      <c r="D345" s="66" t="s">
        <v>307</v>
      </c>
      <c r="E345" s="63" t="s">
        <v>2842</v>
      </c>
      <c r="F345" s="173" t="s">
        <v>161</v>
      </c>
      <c r="G345" s="33" t="s">
        <v>52</v>
      </c>
      <c r="H345" s="33" t="s">
        <v>4321</v>
      </c>
      <c r="I345" s="34" t="s">
        <v>132</v>
      </c>
      <c r="J345" s="44"/>
      <c r="K345" s="35"/>
      <c r="L345" s="44"/>
      <c r="M345" s="35"/>
      <c r="N345" s="165"/>
      <c r="O345" s="145"/>
      <c r="P345" s="44" t="s">
        <v>1383</v>
      </c>
      <c r="Q345" s="38" t="s">
        <v>4343</v>
      </c>
      <c r="R345" s="38" t="s">
        <v>5312</v>
      </c>
      <c r="S345" s="36" t="s">
        <v>8</v>
      </c>
      <c r="T345" s="83" t="s">
        <v>152</v>
      </c>
      <c r="U345" s="72"/>
      <c r="V345" s="190" t="s">
        <v>5168</v>
      </c>
      <c r="W345" s="87" t="str">
        <f>VLOOKUP(TRIM(X345),X10:Y101,2,FALSE)</f>
        <v>Georg</v>
      </c>
      <c r="X345" s="78" t="str">
        <f t="shared" si="11"/>
        <v>18.5</v>
      </c>
      <c r="Y345" s="65"/>
    </row>
    <row r="346" spans="1:25" ht="23.25" customHeight="1" x14ac:dyDescent="0.2">
      <c r="A346" s="130" t="s">
        <v>168</v>
      </c>
      <c r="B346" s="182" t="s">
        <v>56</v>
      </c>
      <c r="C346" s="32" t="s">
        <v>11</v>
      </c>
      <c r="D346" s="66" t="s">
        <v>144</v>
      </c>
      <c r="E346" s="63" t="s">
        <v>2843</v>
      </c>
      <c r="F346" s="173" t="s">
        <v>161</v>
      </c>
      <c r="G346" s="33" t="s">
        <v>52</v>
      </c>
      <c r="H346" s="33" t="s">
        <v>317</v>
      </c>
      <c r="I346" s="34" t="s">
        <v>132</v>
      </c>
      <c r="J346" s="44"/>
      <c r="K346" s="35"/>
      <c r="L346" s="44"/>
      <c r="M346" s="35"/>
      <c r="N346" s="165"/>
      <c r="O346" s="145"/>
      <c r="P346" s="44" t="s">
        <v>318</v>
      </c>
      <c r="Q346" s="38" t="s">
        <v>4344</v>
      </c>
      <c r="R346" s="38" t="s">
        <v>5312</v>
      </c>
      <c r="S346" s="36" t="s">
        <v>8</v>
      </c>
      <c r="T346" s="83" t="s">
        <v>152</v>
      </c>
      <c r="U346" s="72"/>
      <c r="V346" s="190" t="s">
        <v>5168</v>
      </c>
      <c r="W346" s="87" t="str">
        <f>VLOOKUP(TRIM(X346),X10:Y101,2,FALSE)</f>
        <v>Georg</v>
      </c>
      <c r="X346" s="78" t="str">
        <f t="shared" si="11"/>
        <v>17</v>
      </c>
      <c r="Y346" s="65"/>
    </row>
    <row r="347" spans="1:25" ht="23.25" customHeight="1" x14ac:dyDescent="0.2">
      <c r="A347" s="130" t="s">
        <v>168</v>
      </c>
      <c r="B347" s="182" t="s">
        <v>4962</v>
      </c>
      <c r="C347" s="32" t="s">
        <v>11</v>
      </c>
      <c r="D347" s="66" t="s">
        <v>304</v>
      </c>
      <c r="E347" s="63" t="s">
        <v>2844</v>
      </c>
      <c r="F347" s="173" t="s">
        <v>53</v>
      </c>
      <c r="G347" s="33" t="s">
        <v>52</v>
      </c>
      <c r="H347" s="33" t="s">
        <v>4322</v>
      </c>
      <c r="I347" s="34" t="s">
        <v>4323</v>
      </c>
      <c r="J347" s="44" t="s">
        <v>4206</v>
      </c>
      <c r="K347" s="35">
        <v>4081</v>
      </c>
      <c r="L347" s="44" t="s">
        <v>4</v>
      </c>
      <c r="M347" s="35" t="s">
        <v>4134</v>
      </c>
      <c r="N347" s="165" t="s">
        <v>2211</v>
      </c>
      <c r="O347" s="145" t="s">
        <v>280</v>
      </c>
      <c r="P347" s="44" t="s">
        <v>4230</v>
      </c>
      <c r="Q347" s="38" t="s">
        <v>4324</v>
      </c>
      <c r="R347" s="38" t="s">
        <v>5242</v>
      </c>
      <c r="S347" s="36" t="s">
        <v>29</v>
      </c>
      <c r="T347" s="83" t="s">
        <v>4325</v>
      </c>
      <c r="U347" s="72"/>
      <c r="V347" s="190"/>
      <c r="W347" s="87" t="str">
        <f>VLOOKUP(TRIM(X347),X10:Y101,2,FALSE)</f>
        <v>Georg</v>
      </c>
      <c r="X347" s="78" t="str">
        <f t="shared" si="11"/>
        <v>18.2</v>
      </c>
      <c r="Y347" s="65"/>
    </row>
    <row r="348" spans="1:25" ht="23.25" customHeight="1" x14ac:dyDescent="0.2">
      <c r="A348" s="130" t="s">
        <v>168</v>
      </c>
      <c r="B348" s="182" t="s">
        <v>56</v>
      </c>
      <c r="C348" s="32" t="s">
        <v>51</v>
      </c>
      <c r="D348" s="66" t="s">
        <v>60</v>
      </c>
      <c r="E348" s="63" t="s">
        <v>2845</v>
      </c>
      <c r="F348" s="173" t="s">
        <v>53</v>
      </c>
      <c r="G348" s="59" t="s">
        <v>52</v>
      </c>
      <c r="H348" s="59" t="s">
        <v>4326</v>
      </c>
      <c r="I348" s="60" t="s">
        <v>4327</v>
      </c>
      <c r="J348" s="61" t="s">
        <v>1042</v>
      </c>
      <c r="K348" s="115">
        <v>877</v>
      </c>
      <c r="L348" s="61" t="s">
        <v>67</v>
      </c>
      <c r="M348" s="115" t="s">
        <v>4134</v>
      </c>
      <c r="N348" s="61" t="s">
        <v>2211</v>
      </c>
      <c r="O348" s="148" t="s">
        <v>280</v>
      </c>
      <c r="P348" s="61" t="s">
        <v>3090</v>
      </c>
      <c r="Q348" s="54" t="s">
        <v>4330</v>
      </c>
      <c r="R348" s="54" t="s">
        <v>3</v>
      </c>
      <c r="S348" s="58" t="s">
        <v>57</v>
      </c>
      <c r="T348" s="83" t="s">
        <v>4329</v>
      </c>
      <c r="U348" s="72"/>
      <c r="V348" s="190"/>
      <c r="W348" s="87" t="str">
        <f>VLOOKUP(TRIM(X348),X10:Y101,2,FALSE)</f>
        <v>Withdrawn</v>
      </c>
      <c r="X348" s="78" t="str">
        <f t="shared" si="11"/>
        <v>99</v>
      </c>
      <c r="Y348" s="65"/>
    </row>
    <row r="349" spans="1:25" ht="23.25" customHeight="1" x14ac:dyDescent="0.2">
      <c r="A349" s="130" t="s">
        <v>168</v>
      </c>
      <c r="B349" s="182" t="s">
        <v>56</v>
      </c>
      <c r="C349" s="32" t="s">
        <v>11</v>
      </c>
      <c r="D349" s="66" t="s">
        <v>304</v>
      </c>
      <c r="E349" s="63" t="s">
        <v>2846</v>
      </c>
      <c r="F349" s="173" t="s">
        <v>161</v>
      </c>
      <c r="G349" s="33" t="s">
        <v>52</v>
      </c>
      <c r="H349" s="33" t="s">
        <v>3082</v>
      </c>
      <c r="I349" s="34" t="s">
        <v>28</v>
      </c>
      <c r="J349" s="44"/>
      <c r="K349" s="35"/>
      <c r="L349" s="44"/>
      <c r="M349" s="35"/>
      <c r="N349" s="165"/>
      <c r="O349" s="145"/>
      <c r="P349" s="44"/>
      <c r="Q349" s="38" t="s">
        <v>4120</v>
      </c>
      <c r="R349" s="38" t="s">
        <v>5346</v>
      </c>
      <c r="S349" s="36" t="s">
        <v>8</v>
      </c>
      <c r="T349" s="83" t="s">
        <v>113</v>
      </c>
      <c r="U349" s="72"/>
      <c r="V349" s="190" t="s">
        <v>5168</v>
      </c>
      <c r="W349" s="87" t="str">
        <f>VLOOKUP(TRIM(X349),X10:Y101,2,FALSE)</f>
        <v>Georg</v>
      </c>
      <c r="X349" s="78" t="str">
        <f t="shared" si="11"/>
        <v>18.2</v>
      </c>
      <c r="Y349" s="65"/>
    </row>
    <row r="350" spans="1:25" ht="23.25" customHeight="1" x14ac:dyDescent="0.2">
      <c r="A350" s="130" t="s">
        <v>168</v>
      </c>
      <c r="B350" s="182" t="s">
        <v>4961</v>
      </c>
      <c r="C350" s="32" t="s">
        <v>11</v>
      </c>
      <c r="D350" s="66" t="s">
        <v>304</v>
      </c>
      <c r="E350" s="63" t="s">
        <v>2847</v>
      </c>
      <c r="F350" s="173" t="s">
        <v>53</v>
      </c>
      <c r="G350" s="33" t="s">
        <v>52</v>
      </c>
      <c r="H350" s="33" t="s">
        <v>4326</v>
      </c>
      <c r="I350" s="34" t="s">
        <v>4327</v>
      </c>
      <c r="J350" s="44" t="s">
        <v>1042</v>
      </c>
      <c r="K350" s="35">
        <v>877</v>
      </c>
      <c r="L350" s="44" t="s">
        <v>121</v>
      </c>
      <c r="M350" s="35" t="s">
        <v>4134</v>
      </c>
      <c r="N350" s="165" t="s">
        <v>2211</v>
      </c>
      <c r="O350" s="145" t="s">
        <v>280</v>
      </c>
      <c r="P350" s="44" t="s">
        <v>3090</v>
      </c>
      <c r="Q350" s="38" t="s">
        <v>4328</v>
      </c>
      <c r="R350" s="38" t="s">
        <v>5243</v>
      </c>
      <c r="S350" s="36" t="s">
        <v>8</v>
      </c>
      <c r="T350" s="83" t="s">
        <v>4329</v>
      </c>
      <c r="U350" s="72"/>
      <c r="V350" s="190"/>
      <c r="W350" s="87" t="str">
        <f>VLOOKUP(TRIM(X350),X10:Y101,2,FALSE)</f>
        <v>Georg</v>
      </c>
      <c r="X350" s="78" t="str">
        <f t="shared" si="11"/>
        <v>18.2</v>
      </c>
      <c r="Y350" s="65"/>
    </row>
    <row r="351" spans="1:25" ht="23.25" customHeight="1" x14ac:dyDescent="0.2">
      <c r="A351" s="130" t="s">
        <v>168</v>
      </c>
      <c r="B351" s="182" t="s">
        <v>56</v>
      </c>
      <c r="C351" s="32" t="s">
        <v>11</v>
      </c>
      <c r="D351" s="66" t="s">
        <v>127</v>
      </c>
      <c r="E351" s="63" t="s">
        <v>2848</v>
      </c>
      <c r="F351" s="173" t="s">
        <v>161</v>
      </c>
      <c r="G351" s="33" t="s">
        <v>52</v>
      </c>
      <c r="H351" s="33" t="s">
        <v>4427</v>
      </c>
      <c r="I351" s="34" t="s">
        <v>130</v>
      </c>
      <c r="J351" s="44"/>
      <c r="K351" s="35"/>
      <c r="L351" s="44"/>
      <c r="M351" s="35"/>
      <c r="N351" s="165"/>
      <c r="O351" s="145" t="s">
        <v>182</v>
      </c>
      <c r="P351" s="44"/>
      <c r="Q351" s="38" t="s">
        <v>4473</v>
      </c>
      <c r="R351" s="38" t="s">
        <v>5312</v>
      </c>
      <c r="S351" s="36" t="s">
        <v>8</v>
      </c>
      <c r="T351" s="83" t="s">
        <v>1798</v>
      </c>
      <c r="U351" s="72"/>
      <c r="V351" s="190" t="s">
        <v>5168</v>
      </c>
      <c r="W351" s="87" t="str">
        <f>VLOOKUP(TRIM(X351),X10:Y101,2,FALSE)</f>
        <v>Georg</v>
      </c>
      <c r="X351" s="78" t="str">
        <f t="shared" si="11"/>
        <v>16</v>
      </c>
      <c r="Y351" s="65"/>
    </row>
    <row r="352" spans="1:25" ht="23.25" customHeight="1" x14ac:dyDescent="0.2">
      <c r="A352" s="130" t="s">
        <v>168</v>
      </c>
      <c r="B352" s="182" t="s">
        <v>56</v>
      </c>
      <c r="C352" s="32" t="s">
        <v>11</v>
      </c>
      <c r="D352" s="66" t="s">
        <v>127</v>
      </c>
      <c r="E352" s="63" t="s">
        <v>2849</v>
      </c>
      <c r="F352" s="173" t="s">
        <v>161</v>
      </c>
      <c r="G352" s="33" t="s">
        <v>52</v>
      </c>
      <c r="H352" s="33" t="s">
        <v>4428</v>
      </c>
      <c r="I352" s="34" t="s">
        <v>130</v>
      </c>
      <c r="J352" s="44"/>
      <c r="K352" s="35"/>
      <c r="L352" s="44"/>
      <c r="M352" s="35"/>
      <c r="N352" s="165"/>
      <c r="O352" s="145" t="s">
        <v>182</v>
      </c>
      <c r="P352" s="44"/>
      <c r="Q352" s="38" t="s">
        <v>4474</v>
      </c>
      <c r="R352" s="38" t="s">
        <v>5312</v>
      </c>
      <c r="S352" s="36" t="s">
        <v>8</v>
      </c>
      <c r="T352" s="83" t="s">
        <v>1798</v>
      </c>
      <c r="U352" s="72"/>
      <c r="V352" s="190" t="s">
        <v>5168</v>
      </c>
      <c r="W352" s="87" t="str">
        <f>VLOOKUP(TRIM(X352),X10:Y101,2,FALSE)</f>
        <v>Georg</v>
      </c>
      <c r="X352" s="78" t="str">
        <f t="shared" si="11"/>
        <v>16</v>
      </c>
      <c r="Y352" s="65"/>
    </row>
    <row r="353" spans="1:25" ht="23.25" customHeight="1" x14ac:dyDescent="0.2">
      <c r="A353" s="130" t="s">
        <v>168</v>
      </c>
      <c r="B353" s="182" t="s">
        <v>56</v>
      </c>
      <c r="C353" s="32" t="s">
        <v>11</v>
      </c>
      <c r="D353" s="66" t="s">
        <v>306</v>
      </c>
      <c r="E353" s="63" t="s">
        <v>2850</v>
      </c>
      <c r="F353" s="173" t="s">
        <v>161</v>
      </c>
      <c r="G353" s="33" t="s">
        <v>52</v>
      </c>
      <c r="H353" s="33" t="s">
        <v>4429</v>
      </c>
      <c r="I353" s="34" t="s">
        <v>130</v>
      </c>
      <c r="J353" s="44"/>
      <c r="K353" s="35"/>
      <c r="L353" s="44"/>
      <c r="M353" s="35"/>
      <c r="N353" s="165"/>
      <c r="O353" s="145" t="s">
        <v>280</v>
      </c>
      <c r="P353" s="44"/>
      <c r="Q353" s="38" t="s">
        <v>4475</v>
      </c>
      <c r="R353" s="38" t="s">
        <v>5312</v>
      </c>
      <c r="S353" s="36" t="s">
        <v>8</v>
      </c>
      <c r="T353" s="83" t="s">
        <v>1798</v>
      </c>
      <c r="U353" s="72"/>
      <c r="V353" s="190" t="s">
        <v>5168</v>
      </c>
      <c r="W353" s="87" t="str">
        <f>VLOOKUP(TRIM(X353),X10:Y101,2,FALSE)</f>
        <v>Georg</v>
      </c>
      <c r="X353" s="78" t="str">
        <f t="shared" si="11"/>
        <v>18.4</v>
      </c>
      <c r="Y353" s="65"/>
    </row>
    <row r="354" spans="1:25" ht="23.25" customHeight="1" x14ac:dyDescent="0.2">
      <c r="A354" s="130" t="s">
        <v>168</v>
      </c>
      <c r="B354" s="182" t="s">
        <v>56</v>
      </c>
      <c r="C354" s="32" t="s">
        <v>11</v>
      </c>
      <c r="D354" s="66" t="s">
        <v>306</v>
      </c>
      <c r="E354" s="63" t="s">
        <v>2851</v>
      </c>
      <c r="F354" s="173" t="s">
        <v>161</v>
      </c>
      <c r="G354" s="33" t="s">
        <v>52</v>
      </c>
      <c r="H354" s="33" t="s">
        <v>4430</v>
      </c>
      <c r="I354" s="34" t="s">
        <v>130</v>
      </c>
      <c r="J354" s="44"/>
      <c r="K354" s="35"/>
      <c r="L354" s="44"/>
      <c r="M354" s="35"/>
      <c r="N354" s="165"/>
      <c r="O354" s="145" t="s">
        <v>280</v>
      </c>
      <c r="P354" s="44"/>
      <c r="Q354" s="38" t="s">
        <v>4476</v>
      </c>
      <c r="R354" s="38" t="s">
        <v>5312</v>
      </c>
      <c r="S354" s="36" t="s">
        <v>8</v>
      </c>
      <c r="T354" s="83" t="s">
        <v>1798</v>
      </c>
      <c r="U354" s="72"/>
      <c r="V354" s="190" t="s">
        <v>5168</v>
      </c>
      <c r="W354" s="87" t="str">
        <f>VLOOKUP(TRIM(X354),X10:Y101,2,FALSE)</f>
        <v>Georg</v>
      </c>
      <c r="X354" s="78" t="str">
        <f t="shared" si="11"/>
        <v>18.4</v>
      </c>
      <c r="Y354" s="65"/>
    </row>
    <row r="355" spans="1:25" ht="23.25" customHeight="1" x14ac:dyDescent="0.2">
      <c r="A355" s="130" t="s">
        <v>168</v>
      </c>
      <c r="B355" s="182" t="s">
        <v>56</v>
      </c>
      <c r="C355" s="32" t="s">
        <v>11</v>
      </c>
      <c r="D355" s="66" t="s">
        <v>127</v>
      </c>
      <c r="E355" s="63" t="s">
        <v>2852</v>
      </c>
      <c r="F355" s="173" t="s">
        <v>161</v>
      </c>
      <c r="G355" s="33" t="s">
        <v>52</v>
      </c>
      <c r="H355" s="33" t="s">
        <v>4431</v>
      </c>
      <c r="I355" s="34" t="s">
        <v>130</v>
      </c>
      <c r="J355" s="44"/>
      <c r="K355" s="35"/>
      <c r="L355" s="44"/>
      <c r="M355" s="35"/>
      <c r="N355" s="165"/>
      <c r="O355" s="145" t="s">
        <v>182</v>
      </c>
      <c r="P355" s="44"/>
      <c r="Q355" s="38" t="s">
        <v>4477</v>
      </c>
      <c r="R355" s="38" t="s">
        <v>5312</v>
      </c>
      <c r="S355" s="36" t="s">
        <v>8</v>
      </c>
      <c r="T355" s="83" t="s">
        <v>1798</v>
      </c>
      <c r="U355" s="72"/>
      <c r="V355" s="190" t="s">
        <v>5168</v>
      </c>
      <c r="W355" s="87" t="str">
        <f>VLOOKUP(TRIM(X355),X10:Y101,2,FALSE)</f>
        <v>Georg</v>
      </c>
      <c r="X355" s="78" t="str">
        <f t="shared" si="11"/>
        <v>16</v>
      </c>
      <c r="Y355" s="65"/>
    </row>
    <row r="356" spans="1:25" ht="23.25" customHeight="1" x14ac:dyDescent="0.2">
      <c r="A356" s="130" t="s">
        <v>168</v>
      </c>
      <c r="B356" s="182" t="s">
        <v>56</v>
      </c>
      <c r="C356" s="32" t="s">
        <v>11</v>
      </c>
      <c r="D356" s="66" t="s">
        <v>144</v>
      </c>
      <c r="E356" s="63" t="s">
        <v>2853</v>
      </c>
      <c r="F356" s="173" t="s">
        <v>161</v>
      </c>
      <c r="G356" s="33" t="s">
        <v>52</v>
      </c>
      <c r="H356" s="33" t="s">
        <v>4432</v>
      </c>
      <c r="I356" s="34" t="s">
        <v>130</v>
      </c>
      <c r="J356" s="44"/>
      <c r="K356" s="35"/>
      <c r="L356" s="44"/>
      <c r="M356" s="35"/>
      <c r="N356" s="165"/>
      <c r="O356" s="145" t="s">
        <v>198</v>
      </c>
      <c r="P356" s="44"/>
      <c r="Q356" s="38" t="s">
        <v>4478</v>
      </c>
      <c r="R356" s="38" t="s">
        <v>5312</v>
      </c>
      <c r="S356" s="36" t="s">
        <v>8</v>
      </c>
      <c r="T356" s="83" t="s">
        <v>1798</v>
      </c>
      <c r="U356" s="72"/>
      <c r="V356" s="190" t="s">
        <v>5168</v>
      </c>
      <c r="W356" s="87" t="str">
        <f>VLOOKUP(TRIM(X356),X10:Y101,2,FALSE)</f>
        <v>Georg</v>
      </c>
      <c r="X356" s="78" t="str">
        <f t="shared" si="11"/>
        <v>17</v>
      </c>
      <c r="Y356" s="65"/>
    </row>
    <row r="357" spans="1:25" ht="23.25" customHeight="1" x14ac:dyDescent="0.2">
      <c r="A357" s="130" t="s">
        <v>168</v>
      </c>
      <c r="B357" s="182" t="s">
        <v>56</v>
      </c>
      <c r="C357" s="32" t="s">
        <v>11</v>
      </c>
      <c r="D357" s="66" t="s">
        <v>144</v>
      </c>
      <c r="E357" s="63" t="s">
        <v>2854</v>
      </c>
      <c r="F357" s="173" t="s">
        <v>161</v>
      </c>
      <c r="G357" s="33" t="s">
        <v>52</v>
      </c>
      <c r="H357" s="33" t="s">
        <v>4433</v>
      </c>
      <c r="I357" s="34" t="s">
        <v>130</v>
      </c>
      <c r="J357" s="44"/>
      <c r="K357" s="35"/>
      <c r="L357" s="44"/>
      <c r="M357" s="35"/>
      <c r="N357" s="165"/>
      <c r="O357" s="145" t="s">
        <v>198</v>
      </c>
      <c r="P357" s="44"/>
      <c r="Q357" s="38" t="s">
        <v>4479</v>
      </c>
      <c r="R357" s="38" t="s">
        <v>5312</v>
      </c>
      <c r="S357" s="36" t="s">
        <v>8</v>
      </c>
      <c r="T357" s="83" t="s">
        <v>1798</v>
      </c>
      <c r="U357" s="72"/>
      <c r="V357" s="190" t="s">
        <v>5168</v>
      </c>
      <c r="W357" s="87" t="str">
        <f>VLOOKUP(TRIM(X357),X10:Y101,2,FALSE)</f>
        <v>Georg</v>
      </c>
      <c r="X357" s="78" t="str">
        <f t="shared" si="11"/>
        <v>17</v>
      </c>
      <c r="Y357" s="65"/>
    </row>
    <row r="358" spans="1:25" ht="23.25" customHeight="1" x14ac:dyDescent="0.2">
      <c r="A358" s="130" t="s">
        <v>168</v>
      </c>
      <c r="B358" s="182" t="s">
        <v>56</v>
      </c>
      <c r="C358" s="32" t="s">
        <v>11</v>
      </c>
      <c r="D358" s="66" t="s">
        <v>144</v>
      </c>
      <c r="E358" s="63" t="s">
        <v>2855</v>
      </c>
      <c r="F358" s="173" t="s">
        <v>161</v>
      </c>
      <c r="G358" s="33" t="s">
        <v>52</v>
      </c>
      <c r="H358" s="33" t="s">
        <v>4434</v>
      </c>
      <c r="I358" s="34" t="s">
        <v>130</v>
      </c>
      <c r="J358" s="44"/>
      <c r="K358" s="35"/>
      <c r="L358" s="44"/>
      <c r="M358" s="35"/>
      <c r="N358" s="165"/>
      <c r="O358" s="145" t="s">
        <v>198</v>
      </c>
      <c r="P358" s="44"/>
      <c r="Q358" s="38" t="s">
        <v>4480</v>
      </c>
      <c r="R358" s="38" t="s">
        <v>5312</v>
      </c>
      <c r="S358" s="36" t="s">
        <v>8</v>
      </c>
      <c r="T358" s="83" t="s">
        <v>1798</v>
      </c>
      <c r="U358" s="72"/>
      <c r="V358" s="190" t="s">
        <v>5168</v>
      </c>
      <c r="W358" s="87" t="str">
        <f>VLOOKUP(TRIM(X358),X10:Y101,2,FALSE)</f>
        <v>Georg</v>
      </c>
      <c r="X358" s="78" t="str">
        <f t="shared" si="11"/>
        <v>17</v>
      </c>
      <c r="Y358" s="65"/>
    </row>
    <row r="359" spans="1:25" ht="23.25" customHeight="1" x14ac:dyDescent="0.2">
      <c r="A359" s="130" t="s">
        <v>168</v>
      </c>
      <c r="B359" s="182" t="s">
        <v>56</v>
      </c>
      <c r="C359" s="32" t="s">
        <v>11</v>
      </c>
      <c r="D359" s="66" t="s">
        <v>144</v>
      </c>
      <c r="E359" s="63" t="s">
        <v>2856</v>
      </c>
      <c r="F359" s="173" t="s">
        <v>161</v>
      </c>
      <c r="G359" s="33" t="s">
        <v>52</v>
      </c>
      <c r="H359" s="33" t="s">
        <v>4435</v>
      </c>
      <c r="I359" s="34" t="s">
        <v>130</v>
      </c>
      <c r="J359" s="44"/>
      <c r="K359" s="35"/>
      <c r="L359" s="44"/>
      <c r="M359" s="35"/>
      <c r="N359" s="165"/>
      <c r="O359" s="145" t="s">
        <v>198</v>
      </c>
      <c r="P359" s="44"/>
      <c r="Q359" s="38" t="s">
        <v>4481</v>
      </c>
      <c r="R359" s="38" t="s">
        <v>5312</v>
      </c>
      <c r="S359" s="36" t="s">
        <v>8</v>
      </c>
      <c r="T359" s="83" t="s">
        <v>1798</v>
      </c>
      <c r="U359" s="72"/>
      <c r="V359" s="190" t="s">
        <v>5168</v>
      </c>
      <c r="W359" s="87" t="str">
        <f>VLOOKUP(TRIM(X359),X10:Y101,2,FALSE)</f>
        <v>Georg</v>
      </c>
      <c r="X359" s="78" t="str">
        <f t="shared" si="11"/>
        <v>17</v>
      </c>
      <c r="Y359" s="65"/>
    </row>
    <row r="360" spans="1:25" ht="23.25" customHeight="1" x14ac:dyDescent="0.2">
      <c r="A360" s="130" t="s">
        <v>168</v>
      </c>
      <c r="B360" s="182" t="s">
        <v>56</v>
      </c>
      <c r="C360" s="32" t="s">
        <v>11</v>
      </c>
      <c r="D360" s="66" t="s">
        <v>144</v>
      </c>
      <c r="E360" s="63" t="s">
        <v>2857</v>
      </c>
      <c r="F360" s="173" t="s">
        <v>161</v>
      </c>
      <c r="G360" s="33" t="s">
        <v>52</v>
      </c>
      <c r="H360" s="33" t="s">
        <v>4436</v>
      </c>
      <c r="I360" s="34" t="s">
        <v>130</v>
      </c>
      <c r="J360" s="44"/>
      <c r="K360" s="35"/>
      <c r="L360" s="44"/>
      <c r="M360" s="35"/>
      <c r="N360" s="165"/>
      <c r="O360" s="145" t="s">
        <v>198</v>
      </c>
      <c r="P360" s="44"/>
      <c r="Q360" s="38" t="s">
        <v>4482</v>
      </c>
      <c r="R360" s="38" t="s">
        <v>5312</v>
      </c>
      <c r="S360" s="36" t="s">
        <v>8</v>
      </c>
      <c r="T360" s="83" t="s">
        <v>1798</v>
      </c>
      <c r="U360" s="72"/>
      <c r="V360" s="190" t="s">
        <v>5168</v>
      </c>
      <c r="W360" s="87" t="str">
        <f>VLOOKUP(TRIM(X360),X10:Y101,2,FALSE)</f>
        <v>Georg</v>
      </c>
      <c r="X360" s="78" t="str">
        <f t="shared" si="11"/>
        <v>17</v>
      </c>
      <c r="Y360" s="65"/>
    </row>
    <row r="361" spans="1:25" ht="23.25" customHeight="1" x14ac:dyDescent="0.2">
      <c r="A361" s="130" t="s">
        <v>168</v>
      </c>
      <c r="B361" s="182" t="s">
        <v>56</v>
      </c>
      <c r="C361" s="32" t="s">
        <v>11</v>
      </c>
      <c r="D361" s="66" t="s">
        <v>306</v>
      </c>
      <c r="E361" s="63" t="s">
        <v>2858</v>
      </c>
      <c r="F361" s="173" t="s">
        <v>161</v>
      </c>
      <c r="G361" s="33" t="s">
        <v>52</v>
      </c>
      <c r="H361" s="33" t="s">
        <v>4437</v>
      </c>
      <c r="I361" s="34" t="s">
        <v>130</v>
      </c>
      <c r="J361" s="44"/>
      <c r="K361" s="35"/>
      <c r="L361" s="44"/>
      <c r="M361" s="35"/>
      <c r="N361" s="165"/>
      <c r="O361" s="145" t="s">
        <v>280</v>
      </c>
      <c r="P361" s="44"/>
      <c r="Q361" s="38" t="s">
        <v>4483</v>
      </c>
      <c r="R361" s="38" t="s">
        <v>5312</v>
      </c>
      <c r="S361" s="36" t="s">
        <v>8</v>
      </c>
      <c r="T361" s="83" t="s">
        <v>1798</v>
      </c>
      <c r="U361" s="72"/>
      <c r="V361" s="190" t="s">
        <v>5168</v>
      </c>
      <c r="W361" s="87" t="str">
        <f>VLOOKUP(TRIM(X361),X10:Y101,2,FALSE)</f>
        <v>Georg</v>
      </c>
      <c r="X361" s="78" t="str">
        <f t="shared" si="11"/>
        <v>18.4</v>
      </c>
      <c r="Y361" s="65"/>
    </row>
    <row r="362" spans="1:25" ht="23.25" customHeight="1" x14ac:dyDescent="0.2">
      <c r="A362" s="130" t="s">
        <v>168</v>
      </c>
      <c r="B362" s="182" t="s">
        <v>56</v>
      </c>
      <c r="C362" s="32" t="s">
        <v>11</v>
      </c>
      <c r="D362" s="66" t="s">
        <v>306</v>
      </c>
      <c r="E362" s="63" t="s">
        <v>2859</v>
      </c>
      <c r="F362" s="173" t="s">
        <v>161</v>
      </c>
      <c r="G362" s="33" t="s">
        <v>52</v>
      </c>
      <c r="H362" s="33" t="s">
        <v>4438</v>
      </c>
      <c r="I362" s="34" t="s">
        <v>130</v>
      </c>
      <c r="J362" s="44"/>
      <c r="K362" s="35"/>
      <c r="L362" s="44"/>
      <c r="M362" s="35"/>
      <c r="N362" s="165"/>
      <c r="O362" s="145" t="s">
        <v>280</v>
      </c>
      <c r="P362" s="44"/>
      <c r="Q362" s="38" t="s">
        <v>4484</v>
      </c>
      <c r="R362" s="38" t="s">
        <v>5312</v>
      </c>
      <c r="S362" s="36" t="s">
        <v>8</v>
      </c>
      <c r="T362" s="83" t="s">
        <v>1798</v>
      </c>
      <c r="U362" s="72"/>
      <c r="V362" s="190" t="s">
        <v>5168</v>
      </c>
      <c r="W362" s="87" t="str">
        <f>VLOOKUP(TRIM(X362),X10:Y101,2,FALSE)</f>
        <v>Georg</v>
      </c>
      <c r="X362" s="78" t="str">
        <f t="shared" si="11"/>
        <v>18.4</v>
      </c>
      <c r="Y362" s="65"/>
    </row>
    <row r="363" spans="1:25" ht="23.25" customHeight="1" x14ac:dyDescent="0.2">
      <c r="A363" s="130" t="s">
        <v>168</v>
      </c>
      <c r="B363" s="182" t="s">
        <v>56</v>
      </c>
      <c r="C363" s="32" t="s">
        <v>11</v>
      </c>
      <c r="D363" s="66" t="s">
        <v>144</v>
      </c>
      <c r="E363" s="63" t="s">
        <v>2860</v>
      </c>
      <c r="F363" s="173" t="s">
        <v>161</v>
      </c>
      <c r="G363" s="33" t="s">
        <v>52</v>
      </c>
      <c r="H363" s="33" t="s">
        <v>4439</v>
      </c>
      <c r="I363" s="34" t="s">
        <v>130</v>
      </c>
      <c r="J363" s="44"/>
      <c r="K363" s="35"/>
      <c r="L363" s="44"/>
      <c r="M363" s="35"/>
      <c r="N363" s="165"/>
      <c r="O363" s="145" t="s">
        <v>198</v>
      </c>
      <c r="P363" s="44"/>
      <c r="Q363" s="38" t="s">
        <v>4485</v>
      </c>
      <c r="R363" s="38" t="s">
        <v>5312</v>
      </c>
      <c r="S363" s="36" t="s">
        <v>8</v>
      </c>
      <c r="T363" s="83" t="s">
        <v>1798</v>
      </c>
      <c r="U363" s="72"/>
      <c r="V363" s="190" t="s">
        <v>5168</v>
      </c>
      <c r="W363" s="87" t="str">
        <f>VLOOKUP(TRIM(X363),X10:Y101,2,FALSE)</f>
        <v>Georg</v>
      </c>
      <c r="X363" s="78" t="str">
        <f t="shared" si="11"/>
        <v>17</v>
      </c>
      <c r="Y363" s="65"/>
    </row>
    <row r="364" spans="1:25" ht="23.25" customHeight="1" x14ac:dyDescent="0.2">
      <c r="A364" s="130" t="s">
        <v>168</v>
      </c>
      <c r="B364" s="182" t="s">
        <v>56</v>
      </c>
      <c r="C364" s="32" t="s">
        <v>11</v>
      </c>
      <c r="D364" s="66" t="s">
        <v>144</v>
      </c>
      <c r="E364" s="63" t="s">
        <v>2861</v>
      </c>
      <c r="F364" s="173" t="s">
        <v>161</v>
      </c>
      <c r="G364" s="33" t="s">
        <v>52</v>
      </c>
      <c r="H364" s="33" t="s">
        <v>4440</v>
      </c>
      <c r="I364" s="34" t="s">
        <v>130</v>
      </c>
      <c r="J364" s="44"/>
      <c r="K364" s="35"/>
      <c r="L364" s="44"/>
      <c r="M364" s="35"/>
      <c r="N364" s="165"/>
      <c r="O364" s="145" t="s">
        <v>198</v>
      </c>
      <c r="P364" s="44"/>
      <c r="Q364" s="38" t="s">
        <v>4486</v>
      </c>
      <c r="R364" s="38" t="s">
        <v>5312</v>
      </c>
      <c r="S364" s="36" t="s">
        <v>8</v>
      </c>
      <c r="T364" s="83" t="s">
        <v>1798</v>
      </c>
      <c r="U364" s="72"/>
      <c r="V364" s="190" t="s">
        <v>5168</v>
      </c>
      <c r="W364" s="87" t="str">
        <f>VLOOKUP(TRIM(X364),X10:Y101,2,FALSE)</f>
        <v>Georg</v>
      </c>
      <c r="X364" s="78" t="str">
        <f t="shared" si="11"/>
        <v>17</v>
      </c>
      <c r="Y364" s="65"/>
    </row>
    <row r="365" spans="1:25" ht="23.25" customHeight="1" x14ac:dyDescent="0.2">
      <c r="A365" s="130" t="s">
        <v>168</v>
      </c>
      <c r="B365" s="182" t="s">
        <v>56</v>
      </c>
      <c r="C365" s="32" t="s">
        <v>11</v>
      </c>
      <c r="D365" s="66" t="s">
        <v>144</v>
      </c>
      <c r="E365" s="63" t="s">
        <v>2862</v>
      </c>
      <c r="F365" s="173" t="s">
        <v>161</v>
      </c>
      <c r="G365" s="33" t="s">
        <v>52</v>
      </c>
      <c r="H365" s="33" t="s">
        <v>4441</v>
      </c>
      <c r="I365" s="34" t="s">
        <v>130</v>
      </c>
      <c r="J365" s="44"/>
      <c r="K365" s="35"/>
      <c r="L365" s="44"/>
      <c r="M365" s="35"/>
      <c r="N365" s="165"/>
      <c r="O365" s="145" t="s">
        <v>198</v>
      </c>
      <c r="P365" s="44"/>
      <c r="Q365" s="38" t="s">
        <v>4487</v>
      </c>
      <c r="R365" s="38" t="s">
        <v>5312</v>
      </c>
      <c r="S365" s="36" t="s">
        <v>8</v>
      </c>
      <c r="T365" s="83" t="s">
        <v>1798</v>
      </c>
      <c r="U365" s="72"/>
      <c r="V365" s="190" t="s">
        <v>5168</v>
      </c>
      <c r="W365" s="87" t="str">
        <f>VLOOKUP(TRIM(X365),X10:Y101,2,FALSE)</f>
        <v>Georg</v>
      </c>
      <c r="X365" s="78" t="str">
        <f t="shared" si="11"/>
        <v>17</v>
      </c>
      <c r="Y365" s="65"/>
    </row>
    <row r="366" spans="1:25" ht="23.25" customHeight="1" x14ac:dyDescent="0.2">
      <c r="A366" s="130" t="s">
        <v>168</v>
      </c>
      <c r="B366" s="182" t="s">
        <v>56</v>
      </c>
      <c r="C366" s="32" t="s">
        <v>11</v>
      </c>
      <c r="D366" s="66" t="s">
        <v>306</v>
      </c>
      <c r="E366" s="63" t="s">
        <v>2863</v>
      </c>
      <c r="F366" s="173" t="s">
        <v>161</v>
      </c>
      <c r="G366" s="33" t="s">
        <v>52</v>
      </c>
      <c r="H366" s="33" t="s">
        <v>4442</v>
      </c>
      <c r="I366" s="34" t="s">
        <v>130</v>
      </c>
      <c r="J366" s="44"/>
      <c r="K366" s="35"/>
      <c r="L366" s="44"/>
      <c r="M366" s="35"/>
      <c r="N366" s="165"/>
      <c r="O366" s="145" t="s">
        <v>280</v>
      </c>
      <c r="P366" s="44"/>
      <c r="Q366" s="38" t="s">
        <v>4488</v>
      </c>
      <c r="R366" s="38" t="s">
        <v>5312</v>
      </c>
      <c r="S366" s="36" t="s">
        <v>8</v>
      </c>
      <c r="T366" s="83" t="s">
        <v>1798</v>
      </c>
      <c r="U366" s="72"/>
      <c r="V366" s="190" t="s">
        <v>5168</v>
      </c>
      <c r="W366" s="87" t="str">
        <f>VLOOKUP(TRIM(X366),X10:Y101,2,FALSE)</f>
        <v>Georg</v>
      </c>
      <c r="X366" s="78" t="str">
        <f t="shared" si="11"/>
        <v>18.4</v>
      </c>
      <c r="Y366" s="65"/>
    </row>
    <row r="367" spans="1:25" ht="23.25" customHeight="1" x14ac:dyDescent="0.2">
      <c r="A367" s="130" t="s">
        <v>168</v>
      </c>
      <c r="B367" s="182" t="s">
        <v>4448</v>
      </c>
      <c r="C367" s="32" t="s">
        <v>11</v>
      </c>
      <c r="D367" s="66" t="s">
        <v>212</v>
      </c>
      <c r="E367" s="63" t="s">
        <v>2864</v>
      </c>
      <c r="F367" s="173" t="s">
        <v>22</v>
      </c>
      <c r="G367" s="33" t="s">
        <v>25</v>
      </c>
      <c r="H367" s="33" t="s">
        <v>4454</v>
      </c>
      <c r="I367" s="34" t="s">
        <v>4455</v>
      </c>
      <c r="J367" s="44"/>
      <c r="K367" s="35"/>
      <c r="L367" s="44"/>
      <c r="M367" s="35"/>
      <c r="N367" s="165"/>
      <c r="O367" s="145" t="s">
        <v>280</v>
      </c>
      <c r="P367" s="44" t="s">
        <v>4418</v>
      </c>
      <c r="Q367" s="38" t="s">
        <v>4456</v>
      </c>
      <c r="R367" s="38" t="s">
        <v>5309</v>
      </c>
      <c r="S367" s="36" t="s">
        <v>29</v>
      </c>
      <c r="T367" s="83" t="s">
        <v>4419</v>
      </c>
      <c r="U367" s="72"/>
      <c r="V367" s="190" t="s">
        <v>5168</v>
      </c>
      <c r="W367" s="87" t="str">
        <f>VLOOKUP(TRIM(X367),X10:Y101,2,FALSE)</f>
        <v>Georg</v>
      </c>
      <c r="X367" s="78" t="str">
        <f t="shared" si="11"/>
        <v>2.1</v>
      </c>
      <c r="Y367" s="65"/>
    </row>
    <row r="368" spans="1:25" ht="23.25" customHeight="1" x14ac:dyDescent="0.2">
      <c r="A368" s="130" t="s">
        <v>168</v>
      </c>
      <c r="B368" s="182" t="s">
        <v>4449</v>
      </c>
      <c r="C368" s="32" t="s">
        <v>11</v>
      </c>
      <c r="D368" s="66" t="s">
        <v>212</v>
      </c>
      <c r="E368" s="63" t="s">
        <v>2865</v>
      </c>
      <c r="F368" s="173" t="s">
        <v>22</v>
      </c>
      <c r="G368" s="33" t="s">
        <v>25</v>
      </c>
      <c r="H368" s="33" t="s">
        <v>4457</v>
      </c>
      <c r="I368" s="34" t="s">
        <v>4458</v>
      </c>
      <c r="J368" s="44"/>
      <c r="K368" s="35"/>
      <c r="L368" s="44"/>
      <c r="M368" s="35"/>
      <c r="N368" s="165"/>
      <c r="O368" s="145" t="s">
        <v>280</v>
      </c>
      <c r="P368" s="44" t="s">
        <v>1419</v>
      </c>
      <c r="Q368" s="38" t="s">
        <v>4443</v>
      </c>
      <c r="R368" s="38" t="s">
        <v>5309</v>
      </c>
      <c r="S368" s="36" t="s">
        <v>29</v>
      </c>
      <c r="T368" s="83" t="s">
        <v>4459</v>
      </c>
      <c r="U368" s="72"/>
      <c r="V368" s="190" t="s">
        <v>5168</v>
      </c>
      <c r="W368" s="87" t="str">
        <f>VLOOKUP(TRIM(X368),X10:Y101,2,FALSE)</f>
        <v>Georg</v>
      </c>
      <c r="X368" s="78" t="str">
        <f t="shared" si="11"/>
        <v>2.1</v>
      </c>
      <c r="Y368" s="65"/>
    </row>
    <row r="369" spans="1:25" ht="23.25" customHeight="1" x14ac:dyDescent="0.2">
      <c r="A369" s="130" t="s">
        <v>168</v>
      </c>
      <c r="B369" s="182" t="s">
        <v>4450</v>
      </c>
      <c r="C369" s="32" t="s">
        <v>11</v>
      </c>
      <c r="D369" s="66" t="s">
        <v>212</v>
      </c>
      <c r="E369" s="63" t="s">
        <v>2866</v>
      </c>
      <c r="F369" s="173" t="s">
        <v>22</v>
      </c>
      <c r="G369" s="33" t="s">
        <v>25</v>
      </c>
      <c r="H369" s="33" t="s">
        <v>4460</v>
      </c>
      <c r="I369" s="34" t="s">
        <v>4461</v>
      </c>
      <c r="J369" s="44"/>
      <c r="K369" s="35"/>
      <c r="L369" s="44"/>
      <c r="M369" s="35"/>
      <c r="N369" s="165"/>
      <c r="O369" s="145" t="s">
        <v>280</v>
      </c>
      <c r="P369" s="44" t="s">
        <v>4462</v>
      </c>
      <c r="Q369" s="38" t="s">
        <v>4444</v>
      </c>
      <c r="R369" s="38" t="s">
        <v>5309</v>
      </c>
      <c r="S369" s="36" t="s">
        <v>29</v>
      </c>
      <c r="T369" s="83" t="s">
        <v>4463</v>
      </c>
      <c r="U369" s="72"/>
      <c r="V369" s="190" t="s">
        <v>5168</v>
      </c>
      <c r="W369" s="87" t="str">
        <f>VLOOKUP(TRIM(X369),X10:Y101,2,FALSE)</f>
        <v>Georg</v>
      </c>
      <c r="X369" s="78" t="str">
        <f t="shared" si="11"/>
        <v>2.1</v>
      </c>
      <c r="Y369" s="65"/>
    </row>
    <row r="370" spans="1:25" ht="23.25" customHeight="1" x14ac:dyDescent="0.2">
      <c r="A370" s="130" t="s">
        <v>168</v>
      </c>
      <c r="B370" s="182" t="s">
        <v>4451</v>
      </c>
      <c r="C370" s="32" t="s">
        <v>11</v>
      </c>
      <c r="D370" s="66" t="s">
        <v>213</v>
      </c>
      <c r="E370" s="63" t="s">
        <v>2867</v>
      </c>
      <c r="F370" s="173" t="s">
        <v>22</v>
      </c>
      <c r="G370" s="33" t="s">
        <v>23</v>
      </c>
      <c r="H370" s="33" t="s">
        <v>4464</v>
      </c>
      <c r="I370" s="34" t="s">
        <v>4465</v>
      </c>
      <c r="J370" s="44"/>
      <c r="K370" s="35"/>
      <c r="L370" s="44"/>
      <c r="M370" s="35"/>
      <c r="N370" s="165"/>
      <c r="O370" s="145" t="s">
        <v>280</v>
      </c>
      <c r="P370" s="44" t="s">
        <v>1383</v>
      </c>
      <c r="Q370" s="38" t="s">
        <v>4445</v>
      </c>
      <c r="R370" s="38" t="s">
        <v>29</v>
      </c>
      <c r="S370" s="36" t="s">
        <v>29</v>
      </c>
      <c r="T370" s="83" t="s">
        <v>4419</v>
      </c>
      <c r="U370" s="72"/>
      <c r="V370" s="190"/>
      <c r="W370" s="87" t="str">
        <f>VLOOKUP(TRIM(X370),X10:Y101,2,FALSE)</f>
        <v>Georg</v>
      </c>
      <c r="X370" s="78" t="str">
        <f t="shared" si="11"/>
        <v>2.2</v>
      </c>
      <c r="Y370" s="65"/>
    </row>
    <row r="371" spans="1:25" ht="23.25" customHeight="1" x14ac:dyDescent="0.2">
      <c r="A371" s="130" t="s">
        <v>168</v>
      </c>
      <c r="B371" s="182" t="s">
        <v>4452</v>
      </c>
      <c r="C371" s="32" t="s">
        <v>11</v>
      </c>
      <c r="D371" s="66" t="s">
        <v>212</v>
      </c>
      <c r="E371" s="63" t="s">
        <v>2868</v>
      </c>
      <c r="F371" s="173" t="s">
        <v>22</v>
      </c>
      <c r="G371" s="33" t="s">
        <v>25</v>
      </c>
      <c r="H371" s="33" t="s">
        <v>4466</v>
      </c>
      <c r="I371" s="34" t="s">
        <v>4467</v>
      </c>
      <c r="J371" s="44"/>
      <c r="K371" s="35"/>
      <c r="L371" s="44"/>
      <c r="M371" s="35"/>
      <c r="N371" s="165"/>
      <c r="O371" s="145" t="s">
        <v>280</v>
      </c>
      <c r="P371" s="44" t="s">
        <v>1051</v>
      </c>
      <c r="Q371" s="38" t="s">
        <v>4446</v>
      </c>
      <c r="R371" s="38" t="s">
        <v>5309</v>
      </c>
      <c r="S371" s="36" t="s">
        <v>29</v>
      </c>
      <c r="T371" s="83" t="s">
        <v>967</v>
      </c>
      <c r="U371" s="72"/>
      <c r="V371" s="190" t="s">
        <v>5168</v>
      </c>
      <c r="W371" s="87" t="str">
        <f>VLOOKUP(TRIM(X371),X10:Y101,2,FALSE)</f>
        <v>Georg</v>
      </c>
      <c r="X371" s="78" t="str">
        <f t="shared" si="11"/>
        <v>2.1</v>
      </c>
      <c r="Y371" s="65"/>
    </row>
    <row r="372" spans="1:25" ht="23.25" customHeight="1" x14ac:dyDescent="0.2">
      <c r="A372" s="130" t="s">
        <v>168</v>
      </c>
      <c r="B372" s="182" t="s">
        <v>4453</v>
      </c>
      <c r="C372" s="32" t="s">
        <v>11</v>
      </c>
      <c r="D372" s="66" t="s">
        <v>213</v>
      </c>
      <c r="E372" s="63" t="s">
        <v>2869</v>
      </c>
      <c r="F372" s="173" t="s">
        <v>22</v>
      </c>
      <c r="G372" s="33" t="s">
        <v>23</v>
      </c>
      <c r="H372" s="33" t="s">
        <v>4468</v>
      </c>
      <c r="I372" s="34" t="s">
        <v>4469</v>
      </c>
      <c r="J372" s="44"/>
      <c r="K372" s="35"/>
      <c r="L372" s="44"/>
      <c r="M372" s="35"/>
      <c r="N372" s="165"/>
      <c r="O372" s="145" t="s">
        <v>280</v>
      </c>
      <c r="P372" s="44" t="s">
        <v>1051</v>
      </c>
      <c r="Q372" s="38" t="s">
        <v>4447</v>
      </c>
      <c r="R372" s="38" t="s">
        <v>68</v>
      </c>
      <c r="S372" s="36" t="s">
        <v>68</v>
      </c>
      <c r="T372" s="83" t="s">
        <v>967</v>
      </c>
      <c r="U372" s="72"/>
      <c r="V372" s="190"/>
      <c r="W372" s="87" t="str">
        <f>VLOOKUP(TRIM(X372),X10:Y101,2,FALSE)</f>
        <v>Georg</v>
      </c>
      <c r="X372" s="78" t="str">
        <f t="shared" si="11"/>
        <v>2.2</v>
      </c>
      <c r="Y372" s="65"/>
    </row>
    <row r="373" spans="1:25" ht="23.25" customHeight="1" x14ac:dyDescent="0.2">
      <c r="A373" s="130" t="s">
        <v>168</v>
      </c>
      <c r="B373" s="182" t="s">
        <v>56</v>
      </c>
      <c r="C373" s="32" t="s">
        <v>11</v>
      </c>
      <c r="D373" s="66" t="s">
        <v>222</v>
      </c>
      <c r="E373" s="63" t="s">
        <v>2870</v>
      </c>
      <c r="F373" s="173" t="s">
        <v>34</v>
      </c>
      <c r="G373" s="33" t="s">
        <v>115</v>
      </c>
      <c r="H373" s="33" t="s">
        <v>4489</v>
      </c>
      <c r="I373" s="34" t="s">
        <v>337</v>
      </c>
      <c r="J373" s="44"/>
      <c r="K373" s="35"/>
      <c r="L373" s="44"/>
      <c r="M373" s="35"/>
      <c r="N373" s="165"/>
      <c r="O373" s="145"/>
      <c r="P373" s="44"/>
      <c r="Q373" s="38" t="s">
        <v>4489</v>
      </c>
      <c r="R373" s="38" t="s">
        <v>29</v>
      </c>
      <c r="S373" s="36" t="s">
        <v>29</v>
      </c>
      <c r="T373" s="83" t="s">
        <v>150</v>
      </c>
      <c r="U373" s="72"/>
      <c r="V373" s="190"/>
      <c r="W373" s="87" t="str">
        <f>VLOOKUP(TRIM(X373),X10:Y101,2,FALSE)</f>
        <v>Georg</v>
      </c>
      <c r="X373" s="78" t="str">
        <f t="shared" si="11"/>
        <v>4.6</v>
      </c>
      <c r="Y373" s="65"/>
    </row>
    <row r="374" spans="1:25" ht="23.25" customHeight="1" x14ac:dyDescent="0.2">
      <c r="A374" s="130" t="s">
        <v>168</v>
      </c>
      <c r="B374" s="182" t="s">
        <v>56</v>
      </c>
      <c r="C374" s="32" t="s">
        <v>11</v>
      </c>
      <c r="D374" s="66" t="s">
        <v>232</v>
      </c>
      <c r="E374" s="63" t="s">
        <v>2871</v>
      </c>
      <c r="F374" s="173" t="s">
        <v>958</v>
      </c>
      <c r="G374" s="33" t="s">
        <v>25</v>
      </c>
      <c r="H374" s="33" t="s">
        <v>4490</v>
      </c>
      <c r="I374" s="34" t="s">
        <v>131</v>
      </c>
      <c r="J374" s="44" t="s">
        <v>4491</v>
      </c>
      <c r="K374" s="35"/>
      <c r="L374" s="44"/>
      <c r="M374" s="35"/>
      <c r="N374" s="165" t="s">
        <v>157</v>
      </c>
      <c r="O374" s="145" t="s">
        <v>280</v>
      </c>
      <c r="P374" s="44" t="s">
        <v>4492</v>
      </c>
      <c r="Q374" s="38" t="s">
        <v>5073</v>
      </c>
      <c r="R374" s="38" t="s">
        <v>5294</v>
      </c>
      <c r="S374" s="36" t="s">
        <v>192</v>
      </c>
      <c r="T374" s="83" t="s">
        <v>150</v>
      </c>
      <c r="U374" s="72"/>
      <c r="V374" s="190"/>
      <c r="W374" s="87" t="str">
        <f>VLOOKUP(TRIM(X374),X10:Y101,2,FALSE)</f>
        <v>Georg</v>
      </c>
      <c r="X374" s="78" t="str">
        <f t="shared" si="11"/>
        <v>6.7</v>
      </c>
      <c r="Y374" s="65"/>
    </row>
    <row r="375" spans="1:25" ht="23.25" customHeight="1" x14ac:dyDescent="0.2">
      <c r="A375" s="130" t="s">
        <v>168</v>
      </c>
      <c r="B375" s="182" t="s">
        <v>56</v>
      </c>
      <c r="C375" s="32" t="s">
        <v>11</v>
      </c>
      <c r="D375" s="66" t="s">
        <v>232</v>
      </c>
      <c r="E375" s="63" t="s">
        <v>2872</v>
      </c>
      <c r="F375" s="173" t="s">
        <v>958</v>
      </c>
      <c r="G375" s="33" t="s">
        <v>25</v>
      </c>
      <c r="H375" s="33" t="s">
        <v>4493</v>
      </c>
      <c r="I375" s="34" t="s">
        <v>131</v>
      </c>
      <c r="J375" s="44" t="s">
        <v>4494</v>
      </c>
      <c r="K375" s="35"/>
      <c r="L375" s="44"/>
      <c r="M375" s="35"/>
      <c r="N375" s="165" t="s">
        <v>157</v>
      </c>
      <c r="O375" s="145" t="s">
        <v>280</v>
      </c>
      <c r="P375" s="44" t="s">
        <v>4495</v>
      </c>
      <c r="Q375" s="38" t="s">
        <v>5074</v>
      </c>
      <c r="R375" s="38" t="s">
        <v>5309</v>
      </c>
      <c r="S375" s="36" t="s">
        <v>29</v>
      </c>
      <c r="T375" s="83" t="s">
        <v>150</v>
      </c>
      <c r="U375" s="72"/>
      <c r="V375" s="190" t="s">
        <v>5168</v>
      </c>
      <c r="W375" s="87" t="str">
        <f>VLOOKUP(TRIM(X375),X10:Y101,2,FALSE)</f>
        <v>Georg</v>
      </c>
      <c r="X375" s="78" t="str">
        <f t="shared" si="11"/>
        <v>6.7</v>
      </c>
      <c r="Y375" s="65"/>
    </row>
    <row r="376" spans="1:25" ht="23.25" customHeight="1" x14ac:dyDescent="0.2">
      <c r="A376" s="130" t="s">
        <v>168</v>
      </c>
      <c r="B376" s="182" t="s">
        <v>56</v>
      </c>
      <c r="C376" s="32" t="s">
        <v>11</v>
      </c>
      <c r="D376" s="66" t="s">
        <v>265</v>
      </c>
      <c r="E376" s="63" t="s">
        <v>2873</v>
      </c>
      <c r="F376" s="173" t="s">
        <v>162</v>
      </c>
      <c r="G376" s="33" t="s">
        <v>52</v>
      </c>
      <c r="H376" s="33" t="s">
        <v>4496</v>
      </c>
      <c r="I376" s="34" t="s">
        <v>131</v>
      </c>
      <c r="J376" s="44" t="s">
        <v>4497</v>
      </c>
      <c r="K376" s="35"/>
      <c r="L376" s="44"/>
      <c r="M376" s="35"/>
      <c r="N376" s="165" t="s">
        <v>158</v>
      </c>
      <c r="O376" s="145" t="s">
        <v>280</v>
      </c>
      <c r="P376" s="44" t="s">
        <v>4498</v>
      </c>
      <c r="Q376" s="38" t="s">
        <v>5075</v>
      </c>
      <c r="R376" s="38" t="s">
        <v>5312</v>
      </c>
      <c r="S376" s="36" t="s">
        <v>8</v>
      </c>
      <c r="T376" s="83" t="s">
        <v>150</v>
      </c>
      <c r="U376" s="72"/>
      <c r="V376" s="190" t="s">
        <v>5168</v>
      </c>
      <c r="W376" s="87" t="str">
        <f>VLOOKUP(TRIM(X376),X10:Y101,2,FALSE)</f>
        <v>Georg</v>
      </c>
      <c r="X376" s="78" t="str">
        <f t="shared" si="11"/>
        <v>6.8</v>
      </c>
      <c r="Y376" s="65"/>
    </row>
    <row r="377" spans="1:25" ht="23.25" customHeight="1" x14ac:dyDescent="0.2">
      <c r="A377" s="130" t="s">
        <v>168</v>
      </c>
      <c r="B377" s="182" t="s">
        <v>56</v>
      </c>
      <c r="C377" s="32" t="s">
        <v>11</v>
      </c>
      <c r="D377" s="66" t="s">
        <v>228</v>
      </c>
      <c r="E377" s="63" t="s">
        <v>2874</v>
      </c>
      <c r="F377" s="173" t="s">
        <v>163</v>
      </c>
      <c r="G377" s="33" t="s">
        <v>52</v>
      </c>
      <c r="H377" s="33" t="s">
        <v>4499</v>
      </c>
      <c r="I377" s="34" t="s">
        <v>131</v>
      </c>
      <c r="J377" s="44"/>
      <c r="K377" s="35"/>
      <c r="L377" s="44"/>
      <c r="M377" s="35"/>
      <c r="N377" s="165"/>
      <c r="O377" s="145" t="s">
        <v>280</v>
      </c>
      <c r="P377" s="44" t="s">
        <v>4495</v>
      </c>
      <c r="Q377" s="38" t="s">
        <v>5077</v>
      </c>
      <c r="R377" s="38" t="s">
        <v>5312</v>
      </c>
      <c r="S377" s="36" t="s">
        <v>8</v>
      </c>
      <c r="T377" s="83" t="s">
        <v>150</v>
      </c>
      <c r="U377" s="72"/>
      <c r="V377" s="190" t="s">
        <v>5168</v>
      </c>
      <c r="W377" s="87" t="str">
        <f>VLOOKUP(TRIM(X377),X10:Y101,2,FALSE)</f>
        <v>Georg</v>
      </c>
      <c r="X377" s="78" t="str">
        <f t="shared" si="11"/>
        <v>6.3</v>
      </c>
      <c r="Y377" s="65"/>
    </row>
    <row r="378" spans="1:25" ht="23.25" customHeight="1" x14ac:dyDescent="0.2">
      <c r="A378" s="130" t="s">
        <v>168</v>
      </c>
      <c r="B378" s="182" t="s">
        <v>56</v>
      </c>
      <c r="C378" s="32" t="s">
        <v>11</v>
      </c>
      <c r="D378" s="66" t="s">
        <v>228</v>
      </c>
      <c r="E378" s="63" t="s">
        <v>2875</v>
      </c>
      <c r="F378" s="173" t="s">
        <v>163</v>
      </c>
      <c r="G378" s="33" t="s">
        <v>52</v>
      </c>
      <c r="H378" s="33" t="s">
        <v>2106</v>
      </c>
      <c r="I378" s="34" t="s">
        <v>131</v>
      </c>
      <c r="J378" s="44"/>
      <c r="K378" s="35"/>
      <c r="L378" s="44"/>
      <c r="M378" s="35"/>
      <c r="N378" s="165"/>
      <c r="O378" s="145" t="s">
        <v>280</v>
      </c>
      <c r="P378" s="44" t="s">
        <v>2403</v>
      </c>
      <c r="Q378" s="38" t="s">
        <v>5076</v>
      </c>
      <c r="R378" s="38" t="s">
        <v>5312</v>
      </c>
      <c r="S378" s="36" t="s">
        <v>8</v>
      </c>
      <c r="T378" s="83" t="s">
        <v>150</v>
      </c>
      <c r="U378" s="72"/>
      <c r="V378" s="190" t="s">
        <v>5168</v>
      </c>
      <c r="W378" s="87" t="str">
        <f>VLOOKUP(TRIM(X378),X10:Y101,2,FALSE)</f>
        <v>Georg</v>
      </c>
      <c r="X378" s="78" t="str">
        <f t="shared" si="11"/>
        <v>6.3</v>
      </c>
      <c r="Y378" s="65"/>
    </row>
    <row r="379" spans="1:25" ht="23.25" customHeight="1" x14ac:dyDescent="0.2">
      <c r="A379" s="130" t="s">
        <v>168</v>
      </c>
      <c r="B379" s="182" t="s">
        <v>56</v>
      </c>
      <c r="C379" s="32" t="s">
        <v>11</v>
      </c>
      <c r="D379" s="66" t="s">
        <v>144</v>
      </c>
      <c r="E379" s="63" t="s">
        <v>2876</v>
      </c>
      <c r="F379" s="173" t="s">
        <v>161</v>
      </c>
      <c r="G379" s="33" t="s">
        <v>52</v>
      </c>
      <c r="H379" s="33" t="s">
        <v>4500</v>
      </c>
      <c r="I379" s="34" t="s">
        <v>131</v>
      </c>
      <c r="J379" s="44"/>
      <c r="K379" s="35"/>
      <c r="L379" s="44"/>
      <c r="M379" s="35"/>
      <c r="N379" s="165"/>
      <c r="O379" s="145" t="s">
        <v>198</v>
      </c>
      <c r="P379" s="44" t="s">
        <v>969</v>
      </c>
      <c r="Q379" s="38" t="s">
        <v>4526</v>
      </c>
      <c r="R379" s="38" t="s">
        <v>5312</v>
      </c>
      <c r="S379" s="36" t="s">
        <v>8</v>
      </c>
      <c r="T379" s="83" t="s">
        <v>150</v>
      </c>
      <c r="U379" s="72"/>
      <c r="V379" s="190" t="s">
        <v>5168</v>
      </c>
      <c r="W379" s="87" t="str">
        <f>VLOOKUP(TRIM(X379),X10:Y101,2,FALSE)</f>
        <v>Georg</v>
      </c>
      <c r="X379" s="78" t="str">
        <f t="shared" si="11"/>
        <v>17</v>
      </c>
      <c r="Y379" s="65"/>
    </row>
    <row r="380" spans="1:25" ht="23.25" customHeight="1" x14ac:dyDescent="0.2">
      <c r="A380" s="130" t="s">
        <v>168</v>
      </c>
      <c r="B380" s="182" t="s">
        <v>56</v>
      </c>
      <c r="C380" s="32" t="s">
        <v>11</v>
      </c>
      <c r="D380" s="66" t="s">
        <v>144</v>
      </c>
      <c r="E380" s="63" t="s">
        <v>2877</v>
      </c>
      <c r="F380" s="173" t="s">
        <v>161</v>
      </c>
      <c r="G380" s="33" t="s">
        <v>52</v>
      </c>
      <c r="H380" s="33" t="s">
        <v>4501</v>
      </c>
      <c r="I380" s="34" t="s">
        <v>131</v>
      </c>
      <c r="J380" s="44"/>
      <c r="K380" s="35"/>
      <c r="L380" s="44"/>
      <c r="M380" s="35"/>
      <c r="N380" s="165"/>
      <c r="O380" s="145" t="s">
        <v>198</v>
      </c>
      <c r="P380" s="44" t="s">
        <v>288</v>
      </c>
      <c r="Q380" s="38" t="s">
        <v>4527</v>
      </c>
      <c r="R380" s="38" t="s">
        <v>5312</v>
      </c>
      <c r="S380" s="36" t="s">
        <v>8</v>
      </c>
      <c r="T380" s="83" t="s">
        <v>150</v>
      </c>
      <c r="U380" s="72"/>
      <c r="V380" s="190" t="s">
        <v>5168</v>
      </c>
      <c r="W380" s="87" t="str">
        <f>VLOOKUP(TRIM(X380),X10:Y101,2,FALSE)</f>
        <v>Georg</v>
      </c>
      <c r="X380" s="78" t="str">
        <f t="shared" si="11"/>
        <v>17</v>
      </c>
      <c r="Y380" s="65"/>
    </row>
    <row r="381" spans="1:25" ht="23.25" customHeight="1" x14ac:dyDescent="0.2">
      <c r="A381" s="130" t="s">
        <v>168</v>
      </c>
      <c r="B381" s="182" t="s">
        <v>56</v>
      </c>
      <c r="C381" s="32" t="s">
        <v>11</v>
      </c>
      <c r="D381" s="66" t="s">
        <v>147</v>
      </c>
      <c r="E381" s="63" t="s">
        <v>2878</v>
      </c>
      <c r="F381" s="173" t="s">
        <v>161</v>
      </c>
      <c r="G381" s="33" t="s">
        <v>52</v>
      </c>
      <c r="H381" s="33" t="s">
        <v>4502</v>
      </c>
      <c r="I381" s="34" t="s">
        <v>131</v>
      </c>
      <c r="J381" s="44"/>
      <c r="K381" s="35"/>
      <c r="L381" s="44"/>
      <c r="M381" s="35"/>
      <c r="N381" s="165"/>
      <c r="O381" s="145" t="s">
        <v>280</v>
      </c>
      <c r="P381" s="44" t="s">
        <v>1219</v>
      </c>
      <c r="Q381" s="38" t="s">
        <v>4528</v>
      </c>
      <c r="R381" s="38" t="s">
        <v>5312</v>
      </c>
      <c r="S381" s="36" t="s">
        <v>8</v>
      </c>
      <c r="T381" s="83" t="s">
        <v>150</v>
      </c>
      <c r="U381" s="72"/>
      <c r="V381" s="190" t="s">
        <v>5168</v>
      </c>
      <c r="W381" s="87" t="str">
        <f>VLOOKUP(TRIM(X381),X10:Y101,2,FALSE)</f>
        <v>Georg</v>
      </c>
      <c r="X381" s="78" t="str">
        <f t="shared" si="11"/>
        <v>20</v>
      </c>
      <c r="Y381" s="65"/>
    </row>
    <row r="382" spans="1:25" ht="23.25" customHeight="1" x14ac:dyDescent="0.2">
      <c r="A382" s="130" t="s">
        <v>168</v>
      </c>
      <c r="B382" s="182" t="s">
        <v>56</v>
      </c>
      <c r="C382" s="32" t="s">
        <v>11</v>
      </c>
      <c r="D382" s="66" t="s">
        <v>147</v>
      </c>
      <c r="E382" s="63" t="s">
        <v>2879</v>
      </c>
      <c r="F382" s="173" t="s">
        <v>161</v>
      </c>
      <c r="G382" s="33" t="s">
        <v>52</v>
      </c>
      <c r="H382" s="33" t="s">
        <v>4503</v>
      </c>
      <c r="I382" s="34" t="s">
        <v>131</v>
      </c>
      <c r="J382" s="44"/>
      <c r="K382" s="35"/>
      <c r="L382" s="44"/>
      <c r="M382" s="35"/>
      <c r="N382" s="165"/>
      <c r="O382" s="145" t="s">
        <v>280</v>
      </c>
      <c r="P382" s="44" t="s">
        <v>2098</v>
      </c>
      <c r="Q382" s="38" t="s">
        <v>4529</v>
      </c>
      <c r="R382" s="38" t="s">
        <v>5312</v>
      </c>
      <c r="S382" s="36" t="s">
        <v>8</v>
      </c>
      <c r="T382" s="83" t="s">
        <v>150</v>
      </c>
      <c r="U382" s="72"/>
      <c r="V382" s="190" t="s">
        <v>5168</v>
      </c>
      <c r="W382" s="87" t="str">
        <f>VLOOKUP(TRIM(X382),X10:Y101,2,FALSE)</f>
        <v>Georg</v>
      </c>
      <c r="X382" s="78" t="str">
        <f t="shared" si="11"/>
        <v>20</v>
      </c>
      <c r="Y382" s="65"/>
    </row>
    <row r="383" spans="1:25" ht="23.25" customHeight="1" x14ac:dyDescent="0.2">
      <c r="A383" s="130" t="s">
        <v>168</v>
      </c>
      <c r="B383" s="182" t="s">
        <v>56</v>
      </c>
      <c r="C383" s="32" t="s">
        <v>11</v>
      </c>
      <c r="D383" s="66" t="s">
        <v>147</v>
      </c>
      <c r="E383" s="63" t="s">
        <v>2880</v>
      </c>
      <c r="F383" s="173" t="s">
        <v>161</v>
      </c>
      <c r="G383" s="33" t="s">
        <v>52</v>
      </c>
      <c r="H383" s="33" t="s">
        <v>4504</v>
      </c>
      <c r="I383" s="34" t="s">
        <v>131</v>
      </c>
      <c r="J383" s="44"/>
      <c r="K383" s="35"/>
      <c r="L383" s="44"/>
      <c r="M383" s="35"/>
      <c r="N383" s="165"/>
      <c r="O383" s="145" t="s">
        <v>280</v>
      </c>
      <c r="P383" s="44" t="s">
        <v>1016</v>
      </c>
      <c r="Q383" s="38" t="s">
        <v>4530</v>
      </c>
      <c r="R383" s="38" t="s">
        <v>5312</v>
      </c>
      <c r="S383" s="36" t="s">
        <v>8</v>
      </c>
      <c r="T383" s="83" t="s">
        <v>150</v>
      </c>
      <c r="U383" s="72"/>
      <c r="V383" s="190" t="s">
        <v>5168</v>
      </c>
      <c r="W383" s="87" t="str">
        <f>VLOOKUP(TRIM(X383),X10:Y101,2,FALSE)</f>
        <v>Georg</v>
      </c>
      <c r="X383" s="78" t="str">
        <f t="shared" si="11"/>
        <v>20</v>
      </c>
      <c r="Y383" s="65"/>
    </row>
    <row r="384" spans="1:25" ht="23.25" customHeight="1" x14ac:dyDescent="0.2">
      <c r="A384" s="130" t="s">
        <v>168</v>
      </c>
      <c r="B384" s="182" t="s">
        <v>56</v>
      </c>
      <c r="C384" s="32" t="s">
        <v>11</v>
      </c>
      <c r="D384" s="66" t="s">
        <v>147</v>
      </c>
      <c r="E384" s="63" t="s">
        <v>2881</v>
      </c>
      <c r="F384" s="173" t="s">
        <v>161</v>
      </c>
      <c r="G384" s="33" t="s">
        <v>52</v>
      </c>
      <c r="H384" s="33" t="s">
        <v>4505</v>
      </c>
      <c r="I384" s="34" t="s">
        <v>131</v>
      </c>
      <c r="J384" s="44"/>
      <c r="K384" s="35"/>
      <c r="L384" s="44"/>
      <c r="M384" s="35"/>
      <c r="N384" s="165"/>
      <c r="O384" s="145" t="s">
        <v>280</v>
      </c>
      <c r="P384" s="44" t="s">
        <v>977</v>
      </c>
      <c r="Q384" s="38" t="s">
        <v>4531</v>
      </c>
      <c r="R384" s="38" t="s">
        <v>5312</v>
      </c>
      <c r="S384" s="36" t="s">
        <v>8</v>
      </c>
      <c r="T384" s="83" t="s">
        <v>150</v>
      </c>
      <c r="U384" s="72"/>
      <c r="V384" s="190" t="s">
        <v>5168</v>
      </c>
      <c r="W384" s="87" t="str">
        <f>VLOOKUP(TRIM(X384),X10:Y101,2,FALSE)</f>
        <v>Georg</v>
      </c>
      <c r="X384" s="78" t="str">
        <f t="shared" si="11"/>
        <v>20</v>
      </c>
      <c r="Y384" s="65"/>
    </row>
    <row r="385" spans="1:25" ht="23.25" customHeight="1" x14ac:dyDescent="0.2">
      <c r="A385" s="130" t="s">
        <v>168</v>
      </c>
      <c r="B385" s="182" t="s">
        <v>56</v>
      </c>
      <c r="C385" s="32" t="s">
        <v>11</v>
      </c>
      <c r="D385" s="66" t="s">
        <v>308</v>
      </c>
      <c r="E385" s="63" t="s">
        <v>2882</v>
      </c>
      <c r="F385" s="173" t="s">
        <v>161</v>
      </c>
      <c r="G385" s="33" t="s">
        <v>52</v>
      </c>
      <c r="H385" s="33" t="s">
        <v>4506</v>
      </c>
      <c r="I385" s="34" t="s">
        <v>131</v>
      </c>
      <c r="J385" s="44"/>
      <c r="K385" s="35"/>
      <c r="L385" s="44"/>
      <c r="M385" s="35"/>
      <c r="N385" s="165"/>
      <c r="O385" s="145" t="s">
        <v>280</v>
      </c>
      <c r="P385" s="44" t="s">
        <v>4507</v>
      </c>
      <c r="Q385" s="38" t="s">
        <v>4532</v>
      </c>
      <c r="R385" s="38" t="s">
        <v>5244</v>
      </c>
      <c r="S385" s="36" t="s">
        <v>193</v>
      </c>
      <c r="T385" s="83" t="s">
        <v>150</v>
      </c>
      <c r="U385" s="72"/>
      <c r="V385" s="190"/>
      <c r="W385" s="87" t="str">
        <f>VLOOKUP(TRIM(X385),X10:Y101,2,FALSE)</f>
        <v>Georg</v>
      </c>
      <c r="X385" s="78" t="str">
        <f t="shared" si="11"/>
        <v>18.6</v>
      </c>
      <c r="Y385" s="65"/>
    </row>
    <row r="386" spans="1:25" ht="23.25" customHeight="1" x14ac:dyDescent="0.2">
      <c r="A386" s="130" t="s">
        <v>168</v>
      </c>
      <c r="B386" s="182" t="s">
        <v>56</v>
      </c>
      <c r="C386" s="32" t="s">
        <v>11</v>
      </c>
      <c r="D386" s="66" t="s">
        <v>308</v>
      </c>
      <c r="E386" s="63" t="s">
        <v>2883</v>
      </c>
      <c r="F386" s="173" t="s">
        <v>161</v>
      </c>
      <c r="G386" s="33" t="s">
        <v>52</v>
      </c>
      <c r="H386" s="33" t="s">
        <v>4508</v>
      </c>
      <c r="I386" s="34" t="s">
        <v>131</v>
      </c>
      <c r="J386" s="44"/>
      <c r="K386" s="35"/>
      <c r="L386" s="44"/>
      <c r="M386" s="35"/>
      <c r="N386" s="165"/>
      <c r="O386" s="145" t="s">
        <v>280</v>
      </c>
      <c r="P386" s="44" t="s">
        <v>4495</v>
      </c>
      <c r="Q386" s="38" t="s">
        <v>4533</v>
      </c>
      <c r="R386" s="38" t="s">
        <v>5312</v>
      </c>
      <c r="S386" s="36" t="s">
        <v>8</v>
      </c>
      <c r="T386" s="83" t="s">
        <v>150</v>
      </c>
      <c r="U386" s="72"/>
      <c r="V386" s="190" t="s">
        <v>5168</v>
      </c>
      <c r="W386" s="87" t="str">
        <f>VLOOKUP(TRIM(X386),X10:Y101,2,FALSE)</f>
        <v>Georg</v>
      </c>
      <c r="X386" s="78" t="str">
        <f t="shared" si="11"/>
        <v>18.6</v>
      </c>
      <c r="Y386" s="65"/>
    </row>
    <row r="387" spans="1:25" ht="23.25" customHeight="1" x14ac:dyDescent="0.2">
      <c r="A387" s="130" t="s">
        <v>168</v>
      </c>
      <c r="B387" s="182" t="s">
        <v>56</v>
      </c>
      <c r="C387" s="32" t="s">
        <v>11</v>
      </c>
      <c r="D387" s="66" t="s">
        <v>308</v>
      </c>
      <c r="E387" s="63" t="s">
        <v>2884</v>
      </c>
      <c r="F387" s="173" t="s">
        <v>161</v>
      </c>
      <c r="G387" s="33" t="s">
        <v>52</v>
      </c>
      <c r="H387" s="33" t="s">
        <v>4509</v>
      </c>
      <c r="I387" s="34" t="s">
        <v>131</v>
      </c>
      <c r="J387" s="44"/>
      <c r="K387" s="35"/>
      <c r="L387" s="44"/>
      <c r="M387" s="35"/>
      <c r="N387" s="165"/>
      <c r="O387" s="145" t="s">
        <v>280</v>
      </c>
      <c r="P387" s="44" t="s">
        <v>1053</v>
      </c>
      <c r="Q387" s="38" t="s">
        <v>4534</v>
      </c>
      <c r="R387" s="38" t="s">
        <v>5312</v>
      </c>
      <c r="S387" s="36" t="s">
        <v>8</v>
      </c>
      <c r="T387" s="83" t="s">
        <v>150</v>
      </c>
      <c r="U387" s="72"/>
      <c r="V387" s="190" t="s">
        <v>5168</v>
      </c>
      <c r="W387" s="87" t="str">
        <f>VLOOKUP(TRIM(X387),X10:Y101,2,FALSE)</f>
        <v>Georg</v>
      </c>
      <c r="X387" s="78" t="str">
        <f t="shared" si="11"/>
        <v>18.6</v>
      </c>
      <c r="Y387" s="65"/>
    </row>
    <row r="388" spans="1:25" ht="23.25" customHeight="1" x14ac:dyDescent="0.2">
      <c r="A388" s="130" t="s">
        <v>168</v>
      </c>
      <c r="B388" s="182" t="s">
        <v>56</v>
      </c>
      <c r="C388" s="32" t="s">
        <v>11</v>
      </c>
      <c r="D388" s="66" t="s">
        <v>308</v>
      </c>
      <c r="E388" s="63" t="s">
        <v>2885</v>
      </c>
      <c r="F388" s="173" t="s">
        <v>161</v>
      </c>
      <c r="G388" s="33" t="s">
        <v>52</v>
      </c>
      <c r="H388" s="33" t="s">
        <v>4510</v>
      </c>
      <c r="I388" s="34" t="s">
        <v>131</v>
      </c>
      <c r="J388" s="44"/>
      <c r="K388" s="35"/>
      <c r="L388" s="44"/>
      <c r="M388" s="35"/>
      <c r="N388" s="165"/>
      <c r="O388" s="145" t="s">
        <v>280</v>
      </c>
      <c r="P388" s="44" t="s">
        <v>1461</v>
      </c>
      <c r="Q388" s="38" t="s">
        <v>4535</v>
      </c>
      <c r="R388" s="38" t="s">
        <v>5312</v>
      </c>
      <c r="S388" s="36" t="s">
        <v>8</v>
      </c>
      <c r="T388" s="83" t="s">
        <v>150</v>
      </c>
      <c r="U388" s="72"/>
      <c r="V388" s="190" t="s">
        <v>5168</v>
      </c>
      <c r="W388" s="87" t="str">
        <f>VLOOKUP(TRIM(X388),X10:Y101,2,FALSE)</f>
        <v>Georg</v>
      </c>
      <c r="X388" s="78" t="str">
        <f t="shared" si="11"/>
        <v>18.6</v>
      </c>
      <c r="Y388" s="65"/>
    </row>
    <row r="389" spans="1:25" ht="23.25" customHeight="1" x14ac:dyDescent="0.2">
      <c r="A389" s="130" t="s">
        <v>168</v>
      </c>
      <c r="B389" s="182" t="s">
        <v>56</v>
      </c>
      <c r="C389" s="32" t="s">
        <v>11</v>
      </c>
      <c r="D389" s="66" t="s">
        <v>308</v>
      </c>
      <c r="E389" s="63" t="s">
        <v>2886</v>
      </c>
      <c r="F389" s="173" t="s">
        <v>161</v>
      </c>
      <c r="G389" s="33" t="s">
        <v>52</v>
      </c>
      <c r="H389" s="33" t="s">
        <v>4511</v>
      </c>
      <c r="I389" s="34" t="s">
        <v>131</v>
      </c>
      <c r="J389" s="44"/>
      <c r="K389" s="35"/>
      <c r="L389" s="44"/>
      <c r="M389" s="35"/>
      <c r="N389" s="165"/>
      <c r="O389" s="145" t="s">
        <v>280</v>
      </c>
      <c r="P389" s="44" t="s">
        <v>1033</v>
      </c>
      <c r="Q389" s="38" t="s">
        <v>4536</v>
      </c>
      <c r="R389" s="38" t="s">
        <v>5312</v>
      </c>
      <c r="S389" s="36" t="s">
        <v>8</v>
      </c>
      <c r="T389" s="83" t="s">
        <v>150</v>
      </c>
      <c r="U389" s="72"/>
      <c r="V389" s="190" t="s">
        <v>5168</v>
      </c>
      <c r="W389" s="87" t="str">
        <f>VLOOKUP(TRIM(X389),X10:Y101,2,FALSE)</f>
        <v>Georg</v>
      </c>
      <c r="X389" s="78" t="str">
        <f t="shared" si="11"/>
        <v>18.6</v>
      </c>
      <c r="Y389" s="65"/>
    </row>
    <row r="390" spans="1:25" ht="23.25" customHeight="1" x14ac:dyDescent="0.2">
      <c r="A390" s="130" t="s">
        <v>168</v>
      </c>
      <c r="B390" s="182" t="s">
        <v>56</v>
      </c>
      <c r="C390" s="32" t="s">
        <v>11</v>
      </c>
      <c r="D390" s="66" t="s">
        <v>308</v>
      </c>
      <c r="E390" s="63" t="s">
        <v>2887</v>
      </c>
      <c r="F390" s="173" t="s">
        <v>161</v>
      </c>
      <c r="G390" s="33" t="s">
        <v>52</v>
      </c>
      <c r="H390" s="33" t="s">
        <v>4512</v>
      </c>
      <c r="I390" s="34" t="s">
        <v>131</v>
      </c>
      <c r="J390" s="44"/>
      <c r="K390" s="35"/>
      <c r="L390" s="44"/>
      <c r="M390" s="35"/>
      <c r="N390" s="165"/>
      <c r="O390" s="145" t="s">
        <v>280</v>
      </c>
      <c r="P390" s="44" t="s">
        <v>1050</v>
      </c>
      <c r="Q390" s="38" t="s">
        <v>4537</v>
      </c>
      <c r="R390" s="38" t="s">
        <v>5312</v>
      </c>
      <c r="S390" s="36" t="s">
        <v>8</v>
      </c>
      <c r="T390" s="83" t="s">
        <v>150</v>
      </c>
      <c r="U390" s="72"/>
      <c r="V390" s="190" t="s">
        <v>5168</v>
      </c>
      <c r="W390" s="87" t="str">
        <f>VLOOKUP(TRIM(X390),X10:Y101,2,FALSE)</f>
        <v>Georg</v>
      </c>
      <c r="X390" s="78" t="str">
        <f t="shared" si="11"/>
        <v>18.6</v>
      </c>
      <c r="Y390" s="65"/>
    </row>
    <row r="391" spans="1:25" ht="23.25" customHeight="1" x14ac:dyDescent="0.2">
      <c r="A391" s="130" t="s">
        <v>168</v>
      </c>
      <c r="B391" s="182" t="s">
        <v>56</v>
      </c>
      <c r="C391" s="32" t="s">
        <v>11</v>
      </c>
      <c r="D391" s="66" t="s">
        <v>308</v>
      </c>
      <c r="E391" s="63" t="s">
        <v>2888</v>
      </c>
      <c r="F391" s="173" t="s">
        <v>161</v>
      </c>
      <c r="G391" s="33" t="s">
        <v>52</v>
      </c>
      <c r="H391" s="33" t="s">
        <v>4513</v>
      </c>
      <c r="I391" s="34" t="s">
        <v>131</v>
      </c>
      <c r="J391" s="44"/>
      <c r="K391" s="35"/>
      <c r="L391" s="44"/>
      <c r="M391" s="35"/>
      <c r="N391" s="165"/>
      <c r="O391" s="145" t="s">
        <v>280</v>
      </c>
      <c r="P391" s="44" t="s">
        <v>4514</v>
      </c>
      <c r="Q391" s="38" t="s">
        <v>4538</v>
      </c>
      <c r="R391" s="38" t="s">
        <v>5312</v>
      </c>
      <c r="S391" s="36" t="s">
        <v>8</v>
      </c>
      <c r="T391" s="83" t="s">
        <v>150</v>
      </c>
      <c r="U391" s="72"/>
      <c r="V391" s="190" t="s">
        <v>5168</v>
      </c>
      <c r="W391" s="87" t="str">
        <f>VLOOKUP(TRIM(X391),X10:Y101,2,FALSE)</f>
        <v>Georg</v>
      </c>
      <c r="X391" s="78" t="str">
        <f t="shared" si="11"/>
        <v>18.6</v>
      </c>
      <c r="Y391" s="65"/>
    </row>
    <row r="392" spans="1:25" ht="23.25" customHeight="1" x14ac:dyDescent="0.2">
      <c r="A392" s="130" t="s">
        <v>168</v>
      </c>
      <c r="B392" s="182" t="s">
        <v>56</v>
      </c>
      <c r="C392" s="32" t="s">
        <v>11</v>
      </c>
      <c r="D392" s="66" t="s">
        <v>308</v>
      </c>
      <c r="E392" s="63" t="s">
        <v>2889</v>
      </c>
      <c r="F392" s="173" t="s">
        <v>161</v>
      </c>
      <c r="G392" s="33" t="s">
        <v>52</v>
      </c>
      <c r="H392" s="33" t="s">
        <v>4515</v>
      </c>
      <c r="I392" s="34" t="s">
        <v>131</v>
      </c>
      <c r="J392" s="44"/>
      <c r="K392" s="35"/>
      <c r="L392" s="44"/>
      <c r="M392" s="35"/>
      <c r="N392" s="165"/>
      <c r="O392" s="145" t="s">
        <v>280</v>
      </c>
      <c r="P392" s="44" t="s">
        <v>4516</v>
      </c>
      <c r="Q392" s="38" t="s">
        <v>4539</v>
      </c>
      <c r="R392" s="38" t="s">
        <v>5312</v>
      </c>
      <c r="S392" s="36" t="s">
        <v>8</v>
      </c>
      <c r="T392" s="83" t="s">
        <v>150</v>
      </c>
      <c r="U392" s="72"/>
      <c r="V392" s="190" t="s">
        <v>5168</v>
      </c>
      <c r="W392" s="87" t="str">
        <f>VLOOKUP(TRIM(X392),X10:Y101,2,FALSE)</f>
        <v>Georg</v>
      </c>
      <c r="X392" s="78" t="str">
        <f t="shared" si="11"/>
        <v>18.6</v>
      </c>
      <c r="Y392" s="65"/>
    </row>
    <row r="393" spans="1:25" ht="23.25" customHeight="1" x14ac:dyDescent="0.2">
      <c r="A393" s="130" t="s">
        <v>168</v>
      </c>
      <c r="B393" s="182" t="s">
        <v>56</v>
      </c>
      <c r="C393" s="32" t="s">
        <v>11</v>
      </c>
      <c r="D393" s="66" t="s">
        <v>308</v>
      </c>
      <c r="E393" s="63" t="s">
        <v>2890</v>
      </c>
      <c r="F393" s="173" t="s">
        <v>161</v>
      </c>
      <c r="G393" s="33" t="s">
        <v>52</v>
      </c>
      <c r="H393" s="33" t="s">
        <v>4517</v>
      </c>
      <c r="I393" s="34" t="s">
        <v>131</v>
      </c>
      <c r="J393" s="44"/>
      <c r="K393" s="35"/>
      <c r="L393" s="44"/>
      <c r="M393" s="35"/>
      <c r="N393" s="165"/>
      <c r="O393" s="145" t="s">
        <v>280</v>
      </c>
      <c r="P393" s="44" t="s">
        <v>1019</v>
      </c>
      <c r="Q393" s="38" t="s">
        <v>4540</v>
      </c>
      <c r="R393" s="38" t="s">
        <v>5312</v>
      </c>
      <c r="S393" s="36" t="s">
        <v>8</v>
      </c>
      <c r="T393" s="83" t="s">
        <v>150</v>
      </c>
      <c r="U393" s="72"/>
      <c r="V393" s="190" t="s">
        <v>5168</v>
      </c>
      <c r="W393" s="87" t="str">
        <f>VLOOKUP(TRIM(X393),X10:Y101,2,FALSE)</f>
        <v>Georg</v>
      </c>
      <c r="X393" s="78" t="str">
        <f t="shared" si="11"/>
        <v>18.6</v>
      </c>
      <c r="Y393" s="65"/>
    </row>
    <row r="394" spans="1:25" ht="23.25" customHeight="1" x14ac:dyDescent="0.2">
      <c r="A394" s="130" t="s">
        <v>168</v>
      </c>
      <c r="B394" s="182" t="s">
        <v>56</v>
      </c>
      <c r="C394" s="32" t="s">
        <v>11</v>
      </c>
      <c r="D394" s="66" t="s">
        <v>308</v>
      </c>
      <c r="E394" s="63" t="s">
        <v>2891</v>
      </c>
      <c r="F394" s="173" t="s">
        <v>161</v>
      </c>
      <c r="G394" s="33" t="s">
        <v>52</v>
      </c>
      <c r="H394" s="33" t="s">
        <v>4518</v>
      </c>
      <c r="I394" s="34" t="s">
        <v>131</v>
      </c>
      <c r="J394" s="44"/>
      <c r="K394" s="35"/>
      <c r="L394" s="44"/>
      <c r="M394" s="35"/>
      <c r="N394" s="165"/>
      <c r="O394" s="145" t="s">
        <v>280</v>
      </c>
      <c r="P394" s="44" t="s">
        <v>4492</v>
      </c>
      <c r="Q394" s="38" t="s">
        <v>4541</v>
      </c>
      <c r="R394" s="38" t="s">
        <v>5312</v>
      </c>
      <c r="S394" s="36" t="s">
        <v>8</v>
      </c>
      <c r="T394" s="83" t="s">
        <v>150</v>
      </c>
      <c r="U394" s="72"/>
      <c r="V394" s="190" t="s">
        <v>5168</v>
      </c>
      <c r="W394" s="87" t="str">
        <f>VLOOKUP(TRIM(X394),X10:Y101,2,FALSE)</f>
        <v>Georg</v>
      </c>
      <c r="X394" s="78" t="str">
        <f t="shared" si="11"/>
        <v>18.6</v>
      </c>
      <c r="Y394" s="65"/>
    </row>
    <row r="395" spans="1:25" ht="23.25" customHeight="1" x14ac:dyDescent="0.2">
      <c r="A395" s="130" t="s">
        <v>168</v>
      </c>
      <c r="B395" s="182" t="s">
        <v>56</v>
      </c>
      <c r="C395" s="32" t="s">
        <v>11</v>
      </c>
      <c r="D395" s="66" t="s">
        <v>308</v>
      </c>
      <c r="E395" s="63" t="s">
        <v>2892</v>
      </c>
      <c r="F395" s="173" t="s">
        <v>161</v>
      </c>
      <c r="G395" s="33" t="s">
        <v>52</v>
      </c>
      <c r="H395" s="33" t="s">
        <v>4519</v>
      </c>
      <c r="I395" s="34" t="s">
        <v>131</v>
      </c>
      <c r="J395" s="44"/>
      <c r="K395" s="35"/>
      <c r="L395" s="44"/>
      <c r="M395" s="35"/>
      <c r="N395" s="165"/>
      <c r="O395" s="145" t="s">
        <v>280</v>
      </c>
      <c r="P395" s="44" t="s">
        <v>2403</v>
      </c>
      <c r="Q395" s="38" t="s">
        <v>4542</v>
      </c>
      <c r="R395" s="38" t="s">
        <v>5312</v>
      </c>
      <c r="S395" s="36" t="s">
        <v>8</v>
      </c>
      <c r="T395" s="83" t="s">
        <v>150</v>
      </c>
      <c r="U395" s="72"/>
      <c r="V395" s="190" t="s">
        <v>5168</v>
      </c>
      <c r="W395" s="87" t="str">
        <f>VLOOKUP(TRIM(X395),X10:Y101,2,FALSE)</f>
        <v>Georg</v>
      </c>
      <c r="X395" s="78" t="str">
        <f t="shared" si="11"/>
        <v>18.6</v>
      </c>
      <c r="Y395" s="65"/>
    </row>
    <row r="396" spans="1:25" ht="23.25" customHeight="1" x14ac:dyDescent="0.2">
      <c r="A396" s="130" t="s">
        <v>168</v>
      </c>
      <c r="B396" s="182" t="s">
        <v>56</v>
      </c>
      <c r="C396" s="32" t="s">
        <v>11</v>
      </c>
      <c r="D396" s="66" t="s">
        <v>308</v>
      </c>
      <c r="E396" s="63" t="s">
        <v>2893</v>
      </c>
      <c r="F396" s="173" t="s">
        <v>161</v>
      </c>
      <c r="G396" s="33" t="s">
        <v>52</v>
      </c>
      <c r="H396" s="33" t="s">
        <v>4520</v>
      </c>
      <c r="I396" s="34" t="s">
        <v>131</v>
      </c>
      <c r="J396" s="44"/>
      <c r="K396" s="35"/>
      <c r="L396" s="44"/>
      <c r="M396" s="35"/>
      <c r="N396" s="165"/>
      <c r="O396" s="145" t="s">
        <v>280</v>
      </c>
      <c r="P396" s="44" t="s">
        <v>1459</v>
      </c>
      <c r="Q396" s="38" t="s">
        <v>4543</v>
      </c>
      <c r="R396" s="38" t="s">
        <v>5312</v>
      </c>
      <c r="S396" s="36" t="s">
        <v>8</v>
      </c>
      <c r="T396" s="83" t="s">
        <v>150</v>
      </c>
      <c r="U396" s="72"/>
      <c r="V396" s="190" t="s">
        <v>5168</v>
      </c>
      <c r="W396" s="87" t="str">
        <f>VLOOKUP(TRIM(X396),X10:Y101,2,FALSE)</f>
        <v>Georg</v>
      </c>
      <c r="X396" s="78" t="str">
        <f t="shared" si="11"/>
        <v>18.6</v>
      </c>
      <c r="Y396" s="65"/>
    </row>
    <row r="397" spans="1:25" ht="23.25" customHeight="1" x14ac:dyDescent="0.2">
      <c r="A397" s="130" t="s">
        <v>168</v>
      </c>
      <c r="B397" s="182" t="s">
        <v>56</v>
      </c>
      <c r="C397" s="32" t="s">
        <v>11</v>
      </c>
      <c r="D397" s="66" t="s">
        <v>308</v>
      </c>
      <c r="E397" s="63" t="s">
        <v>2894</v>
      </c>
      <c r="F397" s="173" t="s">
        <v>161</v>
      </c>
      <c r="G397" s="33" t="s">
        <v>52</v>
      </c>
      <c r="H397" s="33" t="s">
        <v>4521</v>
      </c>
      <c r="I397" s="34" t="s">
        <v>131</v>
      </c>
      <c r="J397" s="44"/>
      <c r="K397" s="35"/>
      <c r="L397" s="44"/>
      <c r="M397" s="35"/>
      <c r="N397" s="165"/>
      <c r="O397" s="145" t="s">
        <v>280</v>
      </c>
      <c r="P397" s="44" t="s">
        <v>2109</v>
      </c>
      <c r="Q397" s="38" t="s">
        <v>4544</v>
      </c>
      <c r="R397" s="38" t="s">
        <v>5312</v>
      </c>
      <c r="S397" s="36" t="s">
        <v>8</v>
      </c>
      <c r="T397" s="83" t="s">
        <v>150</v>
      </c>
      <c r="U397" s="72"/>
      <c r="V397" s="190" t="s">
        <v>5168</v>
      </c>
      <c r="W397" s="87" t="str">
        <f>VLOOKUP(TRIM(X397),X10:Y101,2,FALSE)</f>
        <v>Georg</v>
      </c>
      <c r="X397" s="78" t="str">
        <f t="shared" si="11"/>
        <v>18.6</v>
      </c>
      <c r="Y397" s="65"/>
    </row>
    <row r="398" spans="1:25" ht="23.25" customHeight="1" x14ac:dyDescent="0.2">
      <c r="A398" s="130" t="s">
        <v>168</v>
      </c>
      <c r="B398" s="182" t="s">
        <v>56</v>
      </c>
      <c r="C398" s="32" t="s">
        <v>11</v>
      </c>
      <c r="D398" s="66" t="s">
        <v>308</v>
      </c>
      <c r="E398" s="63" t="s">
        <v>2895</v>
      </c>
      <c r="F398" s="173" t="s">
        <v>161</v>
      </c>
      <c r="G398" s="33" t="s">
        <v>52</v>
      </c>
      <c r="H398" s="33" t="s">
        <v>4522</v>
      </c>
      <c r="I398" s="34" t="s">
        <v>131</v>
      </c>
      <c r="J398" s="44"/>
      <c r="K398" s="35"/>
      <c r="L398" s="44"/>
      <c r="M398" s="35"/>
      <c r="N398" s="165"/>
      <c r="O398" s="145" t="s">
        <v>280</v>
      </c>
      <c r="P398" s="44" t="s">
        <v>1044</v>
      </c>
      <c r="Q398" s="38" t="s">
        <v>4545</v>
      </c>
      <c r="R398" s="38" t="s">
        <v>5312</v>
      </c>
      <c r="S398" s="36" t="s">
        <v>8</v>
      </c>
      <c r="T398" s="83" t="s">
        <v>150</v>
      </c>
      <c r="U398" s="72"/>
      <c r="V398" s="190" t="s">
        <v>5168</v>
      </c>
      <c r="W398" s="87" t="str">
        <f>VLOOKUP(TRIM(X398),X10:Y101,2,FALSE)</f>
        <v>Georg</v>
      </c>
      <c r="X398" s="78" t="str">
        <f t="shared" si="11"/>
        <v>18.6</v>
      </c>
      <c r="Y398" s="65"/>
    </row>
    <row r="399" spans="1:25" ht="23.25" customHeight="1" x14ac:dyDescent="0.2">
      <c r="A399" s="130" t="s">
        <v>168</v>
      </c>
      <c r="B399" s="182" t="s">
        <v>56</v>
      </c>
      <c r="C399" s="32" t="s">
        <v>11</v>
      </c>
      <c r="D399" s="66" t="s">
        <v>308</v>
      </c>
      <c r="E399" s="63" t="s">
        <v>2896</v>
      </c>
      <c r="F399" s="173" t="s">
        <v>161</v>
      </c>
      <c r="G399" s="33" t="s">
        <v>52</v>
      </c>
      <c r="H399" s="33" t="s">
        <v>4523</v>
      </c>
      <c r="I399" s="34" t="s">
        <v>131</v>
      </c>
      <c r="J399" s="44"/>
      <c r="K399" s="35"/>
      <c r="L399" s="44"/>
      <c r="M399" s="35"/>
      <c r="N399" s="165"/>
      <c r="O399" s="145" t="s">
        <v>280</v>
      </c>
      <c r="P399" s="44" t="s">
        <v>1460</v>
      </c>
      <c r="Q399" s="38" t="s">
        <v>4546</v>
      </c>
      <c r="R399" s="38" t="s">
        <v>5312</v>
      </c>
      <c r="S399" s="36" t="s">
        <v>8</v>
      </c>
      <c r="T399" s="83" t="s">
        <v>150</v>
      </c>
      <c r="U399" s="72"/>
      <c r="V399" s="190" t="s">
        <v>5168</v>
      </c>
      <c r="W399" s="87" t="str">
        <f>VLOOKUP(TRIM(X399),X10:Y101,2,FALSE)</f>
        <v>Georg</v>
      </c>
      <c r="X399" s="78" t="str">
        <f t="shared" si="11"/>
        <v>18.6</v>
      </c>
      <c r="Y399" s="65"/>
    </row>
    <row r="400" spans="1:25" ht="23.25" customHeight="1" x14ac:dyDescent="0.2">
      <c r="A400" s="130" t="s">
        <v>168</v>
      </c>
      <c r="B400" s="182" t="s">
        <v>56</v>
      </c>
      <c r="C400" s="32" t="s">
        <v>11</v>
      </c>
      <c r="D400" s="66" t="s">
        <v>308</v>
      </c>
      <c r="E400" s="63" t="s">
        <v>2897</v>
      </c>
      <c r="F400" s="173" t="s">
        <v>161</v>
      </c>
      <c r="G400" s="33" t="s">
        <v>52</v>
      </c>
      <c r="H400" s="33" t="s">
        <v>4524</v>
      </c>
      <c r="I400" s="34" t="s">
        <v>131</v>
      </c>
      <c r="J400" s="44"/>
      <c r="K400" s="35"/>
      <c r="L400" s="44"/>
      <c r="M400" s="35"/>
      <c r="N400" s="165"/>
      <c r="O400" s="145" t="s">
        <v>280</v>
      </c>
      <c r="P400" s="44" t="s">
        <v>2107</v>
      </c>
      <c r="Q400" s="38" t="s">
        <v>4547</v>
      </c>
      <c r="R400" s="38" t="s">
        <v>5312</v>
      </c>
      <c r="S400" s="36" t="s">
        <v>8</v>
      </c>
      <c r="T400" s="83" t="s">
        <v>150</v>
      </c>
      <c r="U400" s="72"/>
      <c r="V400" s="190" t="s">
        <v>5168</v>
      </c>
      <c r="W400" s="87" t="str">
        <f>VLOOKUP(TRIM(X400),X10:Y101,2,FALSE)</f>
        <v>Georg</v>
      </c>
      <c r="X400" s="78" t="str">
        <f t="shared" si="11"/>
        <v>18.6</v>
      </c>
      <c r="Y400" s="65"/>
    </row>
    <row r="401" spans="1:25" ht="23.25" customHeight="1" x14ac:dyDescent="0.2">
      <c r="A401" s="130" t="s">
        <v>168</v>
      </c>
      <c r="B401" s="182" t="s">
        <v>56</v>
      </c>
      <c r="C401" s="32" t="s">
        <v>11</v>
      </c>
      <c r="D401" s="66" t="s">
        <v>147</v>
      </c>
      <c r="E401" s="63" t="s">
        <v>2898</v>
      </c>
      <c r="F401" s="173" t="s">
        <v>161</v>
      </c>
      <c r="G401" s="33" t="s">
        <v>52</v>
      </c>
      <c r="H401" s="33" t="s">
        <v>4525</v>
      </c>
      <c r="I401" s="34" t="s">
        <v>131</v>
      </c>
      <c r="J401" s="44"/>
      <c r="K401" s="35"/>
      <c r="L401" s="44"/>
      <c r="M401" s="35"/>
      <c r="N401" s="165"/>
      <c r="O401" s="145" t="s">
        <v>280</v>
      </c>
      <c r="P401" s="44" t="s">
        <v>1215</v>
      </c>
      <c r="Q401" s="38" t="s">
        <v>4548</v>
      </c>
      <c r="R401" s="38" t="s">
        <v>5312</v>
      </c>
      <c r="S401" s="36" t="s">
        <v>8</v>
      </c>
      <c r="T401" s="83" t="s">
        <v>150</v>
      </c>
      <c r="U401" s="72"/>
      <c r="V401" s="190" t="s">
        <v>5168</v>
      </c>
      <c r="W401" s="87" t="str">
        <f>VLOOKUP(TRIM(X401),X10:Y101,2,FALSE)</f>
        <v>Georg</v>
      </c>
      <c r="X401" s="78" t="str">
        <f t="shared" si="11"/>
        <v>20</v>
      </c>
      <c r="Y401" s="65"/>
    </row>
    <row r="402" spans="1:25" ht="23.25" customHeight="1" x14ac:dyDescent="0.2">
      <c r="A402" s="130" t="s">
        <v>168</v>
      </c>
      <c r="B402" s="182" t="s">
        <v>56</v>
      </c>
      <c r="C402" s="32" t="s">
        <v>11</v>
      </c>
      <c r="D402" s="66" t="s">
        <v>987</v>
      </c>
      <c r="E402" s="63" t="s">
        <v>2899</v>
      </c>
      <c r="F402" s="173" t="s">
        <v>34</v>
      </c>
      <c r="G402" s="33" t="s">
        <v>115</v>
      </c>
      <c r="H402" s="33" t="s">
        <v>4916</v>
      </c>
      <c r="I402" s="34" t="s">
        <v>4070</v>
      </c>
      <c r="J402" s="44"/>
      <c r="K402" s="35"/>
      <c r="L402" s="44"/>
      <c r="M402" s="35"/>
      <c r="N402" s="165"/>
      <c r="O402" s="145"/>
      <c r="P402" s="44"/>
      <c r="Q402" s="38" t="s">
        <v>4916</v>
      </c>
      <c r="R402" s="38" t="s">
        <v>29</v>
      </c>
      <c r="S402" s="36" t="s">
        <v>29</v>
      </c>
      <c r="T402" s="83" t="s">
        <v>321</v>
      </c>
      <c r="U402" s="72"/>
      <c r="V402" s="190"/>
      <c r="W402" s="87" t="str">
        <f>VLOOKUP(TRIM(X402),X10:Y101,2,FALSE)</f>
        <v>Georg</v>
      </c>
      <c r="X402" s="78" t="str">
        <f t="shared" si="11"/>
        <v>21.7</v>
      </c>
      <c r="Y402" s="65"/>
    </row>
    <row r="403" spans="1:25" ht="23.25" customHeight="1" x14ac:dyDescent="0.2">
      <c r="A403" s="130" t="s">
        <v>168</v>
      </c>
      <c r="B403" s="182" t="s">
        <v>56</v>
      </c>
      <c r="C403" s="32" t="s">
        <v>11</v>
      </c>
      <c r="D403" s="66" t="s">
        <v>308</v>
      </c>
      <c r="E403" s="63" t="s">
        <v>2900</v>
      </c>
      <c r="F403" s="173" t="s">
        <v>161</v>
      </c>
      <c r="G403" s="33" t="s">
        <v>52</v>
      </c>
      <c r="H403" s="33" t="s">
        <v>4917</v>
      </c>
      <c r="I403" s="34" t="s">
        <v>131</v>
      </c>
      <c r="J403" s="44"/>
      <c r="K403" s="35"/>
      <c r="L403" s="44"/>
      <c r="M403" s="35"/>
      <c r="N403" s="165"/>
      <c r="O403" s="145" t="s">
        <v>280</v>
      </c>
      <c r="P403" s="44" t="s">
        <v>1461</v>
      </c>
      <c r="Q403" s="38" t="s">
        <v>5072</v>
      </c>
      <c r="R403" s="38" t="s">
        <v>5312</v>
      </c>
      <c r="S403" s="36" t="s">
        <v>8</v>
      </c>
      <c r="T403" s="83" t="s">
        <v>150</v>
      </c>
      <c r="U403" s="72"/>
      <c r="V403" s="190" t="s">
        <v>5168</v>
      </c>
      <c r="W403" s="87" t="str">
        <f>VLOOKUP(TRIM(X403),X10:Y101,2,FALSE)</f>
        <v>Georg</v>
      </c>
      <c r="X403" s="78" t="str">
        <f t="shared" si="11"/>
        <v>18.6</v>
      </c>
      <c r="Y403" s="65"/>
    </row>
    <row r="404" spans="1:25" ht="23.25" customHeight="1" x14ac:dyDescent="0.2">
      <c r="A404" s="130" t="s">
        <v>168</v>
      </c>
      <c r="B404" s="182" t="s">
        <v>56</v>
      </c>
      <c r="C404" s="32" t="s">
        <v>11</v>
      </c>
      <c r="D404" s="66" t="s">
        <v>219</v>
      </c>
      <c r="E404" s="63" t="s">
        <v>2901</v>
      </c>
      <c r="F404" s="173" t="s">
        <v>34</v>
      </c>
      <c r="G404" s="33" t="s">
        <v>115</v>
      </c>
      <c r="H404" s="33" t="s">
        <v>4918</v>
      </c>
      <c r="I404" s="34" t="s">
        <v>342</v>
      </c>
      <c r="J404" s="44"/>
      <c r="K404" s="35"/>
      <c r="L404" s="44"/>
      <c r="M404" s="35"/>
      <c r="N404" s="165"/>
      <c r="O404" s="145"/>
      <c r="P404" s="44"/>
      <c r="Q404" s="38" t="s">
        <v>4918</v>
      </c>
      <c r="R404" s="38" t="s">
        <v>29</v>
      </c>
      <c r="S404" s="36" t="s">
        <v>29</v>
      </c>
      <c r="T404" s="83" t="s">
        <v>968</v>
      </c>
      <c r="U404" s="72"/>
      <c r="V404" s="190"/>
      <c r="W404" s="87" t="str">
        <f>VLOOKUP(TRIM(X404),X10:Y101,2,FALSE)</f>
        <v>Georg</v>
      </c>
      <c r="X404" s="78" t="str">
        <f t="shared" si="11"/>
        <v>4.3</v>
      </c>
      <c r="Y404" s="65"/>
    </row>
    <row r="405" spans="1:25" ht="23.25" customHeight="1" x14ac:dyDescent="0.2">
      <c r="A405" s="130" t="s">
        <v>168</v>
      </c>
      <c r="B405" s="182" t="s">
        <v>4960</v>
      </c>
      <c r="C405" s="32" t="s">
        <v>51</v>
      </c>
      <c r="D405" s="66" t="s">
        <v>60</v>
      </c>
      <c r="E405" s="63" t="s">
        <v>2902</v>
      </c>
      <c r="F405" s="173" t="s">
        <v>53</v>
      </c>
      <c r="G405" s="59" t="s">
        <v>52</v>
      </c>
      <c r="H405" s="59" t="s">
        <v>4133</v>
      </c>
      <c r="I405" s="60" t="s">
        <v>261</v>
      </c>
      <c r="J405" s="61" t="s">
        <v>204</v>
      </c>
      <c r="K405" s="115">
        <v>3666</v>
      </c>
      <c r="L405" s="61" t="s">
        <v>26</v>
      </c>
      <c r="M405" s="115" t="s">
        <v>4134</v>
      </c>
      <c r="N405" s="61" t="s">
        <v>2211</v>
      </c>
      <c r="O405" s="148" t="s">
        <v>280</v>
      </c>
      <c r="P405" s="61" t="s">
        <v>3105</v>
      </c>
      <c r="Q405" s="54" t="s">
        <v>5062</v>
      </c>
      <c r="R405" s="54" t="s">
        <v>5063</v>
      </c>
      <c r="S405" s="58" t="s">
        <v>57</v>
      </c>
      <c r="T405" s="83" t="s">
        <v>2042</v>
      </c>
      <c r="U405" s="72"/>
      <c r="V405" s="190"/>
      <c r="W405" s="87" t="str">
        <f>VLOOKUP(TRIM(X405),X10:Y101,2,FALSE)</f>
        <v>Withdrawn</v>
      </c>
      <c r="X405" s="78" t="str">
        <f t="shared" ref="X405:X454" si="12">IF(ISNONTEXT(D405),"" &amp; D405 &amp;"",T(D405))</f>
        <v>99</v>
      </c>
      <c r="Y405" s="65"/>
    </row>
    <row r="406" spans="1:25" ht="23.25" customHeight="1" x14ac:dyDescent="0.2">
      <c r="A406" s="130" t="s">
        <v>168</v>
      </c>
      <c r="B406" s="182" t="s">
        <v>5105</v>
      </c>
      <c r="C406" s="32" t="s">
        <v>11</v>
      </c>
      <c r="D406" s="66" t="s">
        <v>144</v>
      </c>
      <c r="E406" s="63" t="s">
        <v>2903</v>
      </c>
      <c r="F406" s="173" t="s">
        <v>53</v>
      </c>
      <c r="G406" s="33" t="s">
        <v>52</v>
      </c>
      <c r="H406" s="33" t="s">
        <v>4920</v>
      </c>
      <c r="I406" s="34" t="s">
        <v>5220</v>
      </c>
      <c r="J406" s="44" t="s">
        <v>1042</v>
      </c>
      <c r="K406" s="35">
        <v>872</v>
      </c>
      <c r="L406" s="44" t="s">
        <v>17</v>
      </c>
      <c r="M406" s="35" t="s">
        <v>5</v>
      </c>
      <c r="N406" s="165" t="s">
        <v>4921</v>
      </c>
      <c r="O406" s="145" t="s">
        <v>198</v>
      </c>
      <c r="P406" s="44" t="s">
        <v>4922</v>
      </c>
      <c r="Q406" s="38" t="s">
        <v>4923</v>
      </c>
      <c r="R406" s="38" t="s">
        <v>5245</v>
      </c>
      <c r="S406" s="36" t="s">
        <v>192</v>
      </c>
      <c r="T406" s="83" t="s">
        <v>1046</v>
      </c>
      <c r="U406" s="72"/>
      <c r="V406" s="190"/>
      <c r="W406" s="87" t="str">
        <f>VLOOKUP(TRIM(X406),X10:Y101,2,FALSE)</f>
        <v>Georg</v>
      </c>
      <c r="X406" s="78" t="str">
        <f t="shared" si="12"/>
        <v>17</v>
      </c>
      <c r="Y406" s="65"/>
    </row>
    <row r="407" spans="1:25" ht="23.25" customHeight="1" x14ac:dyDescent="0.2">
      <c r="A407" s="130" t="s">
        <v>168</v>
      </c>
      <c r="B407" s="182" t="s">
        <v>5421</v>
      </c>
      <c r="C407" s="32" t="s">
        <v>11</v>
      </c>
      <c r="D407" s="66" t="s">
        <v>308</v>
      </c>
      <c r="E407" s="63" t="s">
        <v>2904</v>
      </c>
      <c r="F407" s="173" t="s">
        <v>53</v>
      </c>
      <c r="G407" s="33" t="s">
        <v>52</v>
      </c>
      <c r="H407" s="33" t="s">
        <v>4924</v>
      </c>
      <c r="I407" s="34" t="s">
        <v>5419</v>
      </c>
      <c r="J407" s="44" t="s">
        <v>4925</v>
      </c>
      <c r="K407" s="35">
        <v>173</v>
      </c>
      <c r="L407" s="44" t="s">
        <v>4</v>
      </c>
      <c r="M407" s="35" t="s">
        <v>4134</v>
      </c>
      <c r="N407" s="165" t="s">
        <v>4926</v>
      </c>
      <c r="O407" s="145" t="s">
        <v>280</v>
      </c>
      <c r="P407" s="44" t="s">
        <v>4507</v>
      </c>
      <c r="Q407" s="38" t="s">
        <v>5420</v>
      </c>
      <c r="R407" s="38" t="s">
        <v>5246</v>
      </c>
      <c r="S407" s="36" t="s">
        <v>29</v>
      </c>
      <c r="T407" s="83" t="s">
        <v>1428</v>
      </c>
      <c r="U407" s="72"/>
      <c r="V407" s="190"/>
      <c r="W407" s="87" t="str">
        <f>VLOOKUP(TRIM(X407),X10:Y101,2,FALSE)</f>
        <v>Georg</v>
      </c>
      <c r="X407" s="78" t="str">
        <f t="shared" si="12"/>
        <v>18.6</v>
      </c>
      <c r="Y407" s="65"/>
    </row>
    <row r="408" spans="1:25" ht="23.25" customHeight="1" x14ac:dyDescent="0.2">
      <c r="A408" s="130" t="s">
        <v>168</v>
      </c>
      <c r="B408" s="182" t="s">
        <v>5105</v>
      </c>
      <c r="C408" s="32" t="s">
        <v>11</v>
      </c>
      <c r="D408" s="66" t="s">
        <v>144</v>
      </c>
      <c r="E408" s="63" t="s">
        <v>2905</v>
      </c>
      <c r="F408" s="173" t="s">
        <v>53</v>
      </c>
      <c r="G408" s="33" t="s">
        <v>52</v>
      </c>
      <c r="H408" s="33" t="s">
        <v>4920</v>
      </c>
      <c r="I408" s="34" t="s">
        <v>5220</v>
      </c>
      <c r="J408" s="44" t="s">
        <v>1042</v>
      </c>
      <c r="K408" s="35">
        <v>873</v>
      </c>
      <c r="L408" s="44" t="s">
        <v>17</v>
      </c>
      <c r="M408" s="35" t="s">
        <v>50</v>
      </c>
      <c r="N408" s="165" t="s">
        <v>2211</v>
      </c>
      <c r="O408" s="145" t="s">
        <v>280</v>
      </c>
      <c r="P408" s="44" t="s">
        <v>4922</v>
      </c>
      <c r="Q408" s="38" t="s">
        <v>5106</v>
      </c>
      <c r="R408" s="38" t="s">
        <v>5247</v>
      </c>
      <c r="S408" s="36" t="s">
        <v>192</v>
      </c>
      <c r="T408" s="83" t="s">
        <v>1046</v>
      </c>
      <c r="U408" s="72"/>
      <c r="V408" s="190"/>
      <c r="W408" s="87" t="str">
        <f>VLOOKUP(TRIM(X408),X10:Y101,2,FALSE)</f>
        <v>Georg</v>
      </c>
      <c r="X408" s="78" t="str">
        <f t="shared" si="12"/>
        <v>17</v>
      </c>
      <c r="Y408" s="65"/>
    </row>
    <row r="409" spans="1:25" ht="23.25" customHeight="1" x14ac:dyDescent="0.2">
      <c r="A409" s="130" t="s">
        <v>168</v>
      </c>
      <c r="B409" s="182" t="s">
        <v>56</v>
      </c>
      <c r="C409" s="32" t="s">
        <v>11</v>
      </c>
      <c r="D409" s="66" t="s">
        <v>4219</v>
      </c>
      <c r="E409" s="63" t="s">
        <v>2906</v>
      </c>
      <c r="F409" s="173" t="s">
        <v>24</v>
      </c>
      <c r="G409" s="33" t="s">
        <v>4065</v>
      </c>
      <c r="H409" s="33" t="s">
        <v>4927</v>
      </c>
      <c r="I409" s="34" t="s">
        <v>415</v>
      </c>
      <c r="J409" s="44"/>
      <c r="K409" s="35"/>
      <c r="L409" s="44"/>
      <c r="M409" s="35"/>
      <c r="N409" s="165"/>
      <c r="O409" s="145" t="s">
        <v>980</v>
      </c>
      <c r="P409" s="44"/>
      <c r="Q409" s="38" t="s">
        <v>4927</v>
      </c>
      <c r="R409" s="38" t="s">
        <v>29</v>
      </c>
      <c r="S409" s="36" t="s">
        <v>29</v>
      </c>
      <c r="T409" s="83" t="s">
        <v>1046</v>
      </c>
      <c r="U409" s="72"/>
      <c r="V409" s="190"/>
      <c r="W409" s="87" t="e">
        <f>VLOOKUP(TRIM(X409),X10:Y101,2,FALSE)</f>
        <v>#N/A</v>
      </c>
      <c r="X409" s="78" t="str">
        <f t="shared" si="12"/>
        <v>3.6</v>
      </c>
      <c r="Y409" s="65"/>
    </row>
    <row r="410" spans="1:25" ht="23.25" customHeight="1" x14ac:dyDescent="0.2">
      <c r="A410" s="130" t="s">
        <v>168</v>
      </c>
      <c r="B410" s="182" t="s">
        <v>56</v>
      </c>
      <c r="C410" s="32" t="s">
        <v>11</v>
      </c>
      <c r="D410" s="66" t="s">
        <v>308</v>
      </c>
      <c r="E410" s="63" t="s">
        <v>2907</v>
      </c>
      <c r="F410" s="173" t="s">
        <v>24</v>
      </c>
      <c r="G410" s="33" t="s">
        <v>35</v>
      </c>
      <c r="H410" s="33" t="s">
        <v>4928</v>
      </c>
      <c r="I410" s="34" t="s">
        <v>371</v>
      </c>
      <c r="J410" s="44"/>
      <c r="K410" s="35"/>
      <c r="L410" s="44"/>
      <c r="M410" s="35"/>
      <c r="N410" s="165"/>
      <c r="O410" s="145" t="s">
        <v>280</v>
      </c>
      <c r="P410" s="44" t="s">
        <v>4507</v>
      </c>
      <c r="Q410" s="38" t="s">
        <v>4928</v>
      </c>
      <c r="R410" s="38" t="s">
        <v>5248</v>
      </c>
      <c r="S410" s="36" t="s">
        <v>29</v>
      </c>
      <c r="T410" s="83" t="s">
        <v>1428</v>
      </c>
      <c r="U410" s="72"/>
      <c r="V410" s="190"/>
      <c r="W410" s="87" t="str">
        <f>VLOOKUP(TRIM(X410),X10:Y101,2,FALSE)</f>
        <v>Georg</v>
      </c>
      <c r="X410" s="78" t="str">
        <f t="shared" si="12"/>
        <v>18.6</v>
      </c>
      <c r="Y410" s="65"/>
    </row>
    <row r="411" spans="1:25" ht="23.25" customHeight="1" x14ac:dyDescent="0.2">
      <c r="A411" s="130" t="s">
        <v>168</v>
      </c>
      <c r="B411" s="182" t="s">
        <v>56</v>
      </c>
      <c r="C411" s="32" t="s">
        <v>11</v>
      </c>
      <c r="D411" s="66" t="s">
        <v>265</v>
      </c>
      <c r="E411" s="63" t="s">
        <v>2908</v>
      </c>
      <c r="F411" s="173" t="s">
        <v>33</v>
      </c>
      <c r="G411" s="33" t="s">
        <v>52</v>
      </c>
      <c r="H411" s="33" t="s">
        <v>4929</v>
      </c>
      <c r="I411" s="34" t="s">
        <v>502</v>
      </c>
      <c r="J411" s="44" t="s">
        <v>1411</v>
      </c>
      <c r="K411" s="35"/>
      <c r="L411" s="44"/>
      <c r="M411" s="35"/>
      <c r="N411" s="165" t="s">
        <v>158</v>
      </c>
      <c r="O411" s="145" t="s">
        <v>280</v>
      </c>
      <c r="P411" s="44" t="s">
        <v>1043</v>
      </c>
      <c r="Q411" s="38" t="s">
        <v>5078</v>
      </c>
      <c r="R411" s="38" t="s">
        <v>5399</v>
      </c>
      <c r="S411" s="36" t="s">
        <v>8</v>
      </c>
      <c r="T411" s="83" t="s">
        <v>978</v>
      </c>
      <c r="U411" s="72"/>
      <c r="V411" s="190"/>
      <c r="W411" s="87" t="str">
        <f>VLOOKUP(TRIM(X411),X10:Y101,2,FALSE)</f>
        <v>Georg</v>
      </c>
      <c r="X411" s="78" t="str">
        <f t="shared" si="12"/>
        <v>6.8</v>
      </c>
      <c r="Y411" s="65"/>
    </row>
    <row r="412" spans="1:25" ht="23.25" customHeight="1" x14ac:dyDescent="0.2">
      <c r="A412" s="130" t="s">
        <v>168</v>
      </c>
      <c r="B412" s="182" t="s">
        <v>56</v>
      </c>
      <c r="C412" s="32" t="s">
        <v>11</v>
      </c>
      <c r="D412" s="66" t="s">
        <v>220</v>
      </c>
      <c r="E412" s="63" t="s">
        <v>2909</v>
      </c>
      <c r="F412" s="173" t="s">
        <v>34</v>
      </c>
      <c r="G412" s="33" t="s">
        <v>115</v>
      </c>
      <c r="H412" s="33" t="s">
        <v>4930</v>
      </c>
      <c r="I412" s="34" t="s">
        <v>338</v>
      </c>
      <c r="J412" s="44"/>
      <c r="K412" s="35"/>
      <c r="L412" s="44"/>
      <c r="M412" s="35"/>
      <c r="N412" s="165"/>
      <c r="O412" s="145"/>
      <c r="P412" s="44"/>
      <c r="Q412" s="38" t="s">
        <v>2295</v>
      </c>
      <c r="R412" s="38" t="s">
        <v>29</v>
      </c>
      <c r="S412" s="36" t="s">
        <v>29</v>
      </c>
      <c r="T412" s="83" t="s">
        <v>263</v>
      </c>
      <c r="U412" s="72"/>
      <c r="V412" s="190"/>
      <c r="W412" s="87" t="str">
        <f>VLOOKUP(TRIM(X412),X10:Y101,2,FALSE)</f>
        <v>Georg</v>
      </c>
      <c r="X412" s="78" t="str">
        <f t="shared" si="12"/>
        <v>4.4</v>
      </c>
      <c r="Y412" s="65"/>
    </row>
    <row r="413" spans="1:25" ht="23.25" customHeight="1" x14ac:dyDescent="0.2">
      <c r="A413" s="130" t="s">
        <v>168</v>
      </c>
      <c r="B413" s="182" t="s">
        <v>56</v>
      </c>
      <c r="C413" s="32" t="s">
        <v>11</v>
      </c>
      <c r="D413" s="66" t="s">
        <v>218</v>
      </c>
      <c r="E413" s="63" t="s">
        <v>2910</v>
      </c>
      <c r="F413" s="173" t="s">
        <v>24</v>
      </c>
      <c r="G413" s="33" t="s">
        <v>35</v>
      </c>
      <c r="H413" s="33" t="s">
        <v>4931</v>
      </c>
      <c r="I413" s="34" t="s">
        <v>792</v>
      </c>
      <c r="J413" s="44"/>
      <c r="K413" s="35"/>
      <c r="L413" s="44"/>
      <c r="M413" s="35"/>
      <c r="N413" s="165"/>
      <c r="O413" s="145" t="s">
        <v>280</v>
      </c>
      <c r="P413" s="44"/>
      <c r="Q413" s="38" t="s">
        <v>4931</v>
      </c>
      <c r="R413" s="38" t="s">
        <v>5221</v>
      </c>
      <c r="S413" s="36" t="s">
        <v>29</v>
      </c>
      <c r="T413" s="83" t="s">
        <v>4932</v>
      </c>
      <c r="U413" s="72"/>
      <c r="V413" s="190"/>
      <c r="W413" s="87" t="str">
        <f>VLOOKUP(TRIM(X413),X10:Y101,2,FALSE)</f>
        <v>Georg</v>
      </c>
      <c r="X413" s="78" t="str">
        <f t="shared" si="12"/>
        <v>3.5</v>
      </c>
      <c r="Y413" s="65"/>
    </row>
    <row r="414" spans="1:25" ht="23.25" customHeight="1" x14ac:dyDescent="0.2">
      <c r="A414" s="130" t="s">
        <v>168</v>
      </c>
      <c r="B414" s="182" t="s">
        <v>4944</v>
      </c>
      <c r="C414" s="32" t="s">
        <v>11</v>
      </c>
      <c r="D414" s="66" t="s">
        <v>218</v>
      </c>
      <c r="E414" s="63" t="s">
        <v>2911</v>
      </c>
      <c r="F414" s="173" t="s">
        <v>21</v>
      </c>
      <c r="G414" s="33" t="s">
        <v>52</v>
      </c>
      <c r="H414" s="33" t="s">
        <v>4933</v>
      </c>
      <c r="I414" s="34" t="s">
        <v>792</v>
      </c>
      <c r="J414" s="44"/>
      <c r="K414" s="35"/>
      <c r="L414" s="44"/>
      <c r="M414" s="35"/>
      <c r="N414" s="165"/>
      <c r="O414" s="145" t="s">
        <v>280</v>
      </c>
      <c r="P414" s="44"/>
      <c r="Q414" s="38" t="s">
        <v>5079</v>
      </c>
      <c r="R414" s="38" t="s">
        <v>5222</v>
      </c>
      <c r="S414" s="36" t="s">
        <v>192</v>
      </c>
      <c r="T414" s="83" t="s">
        <v>4932</v>
      </c>
      <c r="U414" s="72"/>
      <c r="V414" s="190"/>
      <c r="W414" s="87" t="str">
        <f>VLOOKUP(TRIM(X414),X10:Y101,2,FALSE)</f>
        <v>Georg</v>
      </c>
      <c r="X414" s="78" t="str">
        <f t="shared" si="12"/>
        <v>3.5</v>
      </c>
      <c r="Y414" s="65"/>
    </row>
    <row r="415" spans="1:25" ht="23.25" customHeight="1" x14ac:dyDescent="0.2">
      <c r="A415" s="130" t="s">
        <v>168</v>
      </c>
      <c r="B415" s="182" t="s">
        <v>56</v>
      </c>
      <c r="C415" s="32" t="s">
        <v>11</v>
      </c>
      <c r="D415" s="66" t="s">
        <v>986</v>
      </c>
      <c r="E415" s="63" t="s">
        <v>2912</v>
      </c>
      <c r="F415" s="173" t="s">
        <v>24</v>
      </c>
      <c r="G415" s="33" t="s">
        <v>180</v>
      </c>
      <c r="H415" s="33" t="s">
        <v>4934</v>
      </c>
      <c r="I415" s="34" t="s">
        <v>612</v>
      </c>
      <c r="J415" s="44"/>
      <c r="K415" s="35"/>
      <c r="L415" s="44"/>
      <c r="M415" s="35"/>
      <c r="N415" s="165"/>
      <c r="O415" s="145"/>
      <c r="P415" s="44"/>
      <c r="Q415" s="38" t="s">
        <v>5080</v>
      </c>
      <c r="R415" s="38" t="s">
        <v>5400</v>
      </c>
      <c r="S415" s="36" t="s">
        <v>192</v>
      </c>
      <c r="T415" s="83" t="s">
        <v>178</v>
      </c>
      <c r="U415" s="72"/>
      <c r="V415" s="190"/>
      <c r="W415" s="87" t="str">
        <f>VLOOKUP(TRIM(X415),X10:Y101,2,FALSE)</f>
        <v>Georg</v>
      </c>
      <c r="X415" s="78" t="str">
        <f t="shared" si="12"/>
        <v>21.6</v>
      </c>
      <c r="Y415" s="65"/>
    </row>
    <row r="416" spans="1:25" ht="23.25" customHeight="1" x14ac:dyDescent="0.2">
      <c r="A416" s="130" t="s">
        <v>168</v>
      </c>
      <c r="B416" s="182" t="s">
        <v>56</v>
      </c>
      <c r="C416" s="32" t="s">
        <v>11</v>
      </c>
      <c r="D416" s="66" t="s">
        <v>4219</v>
      </c>
      <c r="E416" s="63" t="s">
        <v>2913</v>
      </c>
      <c r="F416" s="173" t="s">
        <v>24</v>
      </c>
      <c r="G416" s="33" t="s">
        <v>35</v>
      </c>
      <c r="H416" s="33" t="s">
        <v>4935</v>
      </c>
      <c r="I416" s="34" t="s">
        <v>4936</v>
      </c>
      <c r="J416" s="44"/>
      <c r="K416" s="35"/>
      <c r="L416" s="44"/>
      <c r="M416" s="35"/>
      <c r="N416" s="165"/>
      <c r="O416" s="145"/>
      <c r="P416" s="44"/>
      <c r="Q416" s="38" t="s">
        <v>4935</v>
      </c>
      <c r="R416" s="38" t="s">
        <v>5223</v>
      </c>
      <c r="S416" s="36" t="s">
        <v>192</v>
      </c>
      <c r="T416" s="83" t="s">
        <v>4325</v>
      </c>
      <c r="U416" s="72"/>
      <c r="V416" s="190"/>
      <c r="W416" s="87" t="e">
        <f>VLOOKUP(TRIM(X416),X10:Y101,2,FALSE)</f>
        <v>#N/A</v>
      </c>
      <c r="X416" s="78" t="str">
        <f t="shared" si="12"/>
        <v>3.6</v>
      </c>
      <c r="Y416" s="65"/>
    </row>
    <row r="417" spans="1:25" ht="23.25" customHeight="1" x14ac:dyDescent="0.2">
      <c r="A417" s="130" t="s">
        <v>168</v>
      </c>
      <c r="B417" s="182" t="s">
        <v>4945</v>
      </c>
      <c r="C417" s="32" t="s">
        <v>11</v>
      </c>
      <c r="D417" s="66" t="s">
        <v>304</v>
      </c>
      <c r="E417" s="63" t="s">
        <v>2914</v>
      </c>
      <c r="F417" s="173" t="s">
        <v>53</v>
      </c>
      <c r="G417" s="33" t="s">
        <v>52</v>
      </c>
      <c r="H417" s="33" t="s">
        <v>4937</v>
      </c>
      <c r="I417" s="34" t="s">
        <v>4938</v>
      </c>
      <c r="J417" s="44" t="s">
        <v>4206</v>
      </c>
      <c r="K417" s="35">
        <v>4036</v>
      </c>
      <c r="L417" s="44" t="s">
        <v>26</v>
      </c>
      <c r="M417" s="35" t="s">
        <v>4134</v>
      </c>
      <c r="N417" s="165" t="s">
        <v>2211</v>
      </c>
      <c r="O417" s="145" t="s">
        <v>280</v>
      </c>
      <c r="P417" s="44" t="s">
        <v>3107</v>
      </c>
      <c r="Q417" s="38" t="s">
        <v>4939</v>
      </c>
      <c r="R417" s="38" t="s">
        <v>5401</v>
      </c>
      <c r="S417" s="36" t="s">
        <v>8</v>
      </c>
      <c r="T417" s="83" t="s">
        <v>4225</v>
      </c>
      <c r="U417" s="72"/>
      <c r="V417" s="190"/>
      <c r="W417" s="87" t="str">
        <f>VLOOKUP(TRIM(X417),X10:Y101,2,FALSE)</f>
        <v>Georg</v>
      </c>
      <c r="X417" s="78" t="str">
        <f t="shared" si="12"/>
        <v>18.2</v>
      </c>
      <c r="Y417" s="65"/>
    </row>
    <row r="418" spans="1:25" ht="23.25" customHeight="1" x14ac:dyDescent="0.2">
      <c r="A418" s="130" t="s">
        <v>168</v>
      </c>
      <c r="B418" s="182" t="s">
        <v>56</v>
      </c>
      <c r="C418" s="32" t="s">
        <v>11</v>
      </c>
      <c r="D418" s="66" t="s">
        <v>4219</v>
      </c>
      <c r="E418" s="63" t="s">
        <v>2915</v>
      </c>
      <c r="F418" s="173" t="s">
        <v>24</v>
      </c>
      <c r="G418" s="33" t="s">
        <v>35</v>
      </c>
      <c r="H418" s="33" t="s">
        <v>4940</v>
      </c>
      <c r="I418" s="34" t="s">
        <v>1125</v>
      </c>
      <c r="J418" s="44"/>
      <c r="K418" s="35"/>
      <c r="L418" s="44"/>
      <c r="M418" s="35"/>
      <c r="N418" s="165"/>
      <c r="O418" s="145"/>
      <c r="P418" s="44"/>
      <c r="Q418" s="38" t="s">
        <v>4941</v>
      </c>
      <c r="R418" s="38" t="s">
        <v>29</v>
      </c>
      <c r="S418" s="36" t="s">
        <v>29</v>
      </c>
      <c r="T418" s="83" t="s">
        <v>4942</v>
      </c>
      <c r="U418" s="72"/>
      <c r="V418" s="190"/>
      <c r="W418" s="87" t="e">
        <f>VLOOKUP(TRIM(X418),X10:Y101,2,FALSE)</f>
        <v>#N/A</v>
      </c>
      <c r="X418" s="78" t="str">
        <f t="shared" si="12"/>
        <v>3.6</v>
      </c>
      <c r="Y418" s="65"/>
    </row>
    <row r="419" spans="1:25" ht="23.25" customHeight="1" x14ac:dyDescent="0.2">
      <c r="A419" s="130" t="s">
        <v>168</v>
      </c>
      <c r="B419" s="182" t="s">
        <v>56</v>
      </c>
      <c r="C419" s="32" t="s">
        <v>11</v>
      </c>
      <c r="D419" s="66" t="s">
        <v>221</v>
      </c>
      <c r="E419" s="63" t="s">
        <v>2916</v>
      </c>
      <c r="F419" s="173" t="s">
        <v>34</v>
      </c>
      <c r="G419" s="33" t="s">
        <v>115</v>
      </c>
      <c r="H419" s="33" t="s">
        <v>4943</v>
      </c>
      <c r="I419" s="34" t="s">
        <v>953</v>
      </c>
      <c r="J419" s="44"/>
      <c r="K419" s="35"/>
      <c r="L419" s="44"/>
      <c r="M419" s="35"/>
      <c r="N419" s="165"/>
      <c r="O419" s="145"/>
      <c r="P419" s="44"/>
      <c r="Q419" s="38" t="s">
        <v>4943</v>
      </c>
      <c r="R419" s="38" t="s">
        <v>5224</v>
      </c>
      <c r="S419" s="36" t="s">
        <v>192</v>
      </c>
      <c r="T419" s="83" t="s">
        <v>178</v>
      </c>
      <c r="U419" s="72"/>
      <c r="V419" s="190"/>
      <c r="W419" s="87" t="str">
        <f>VLOOKUP(TRIM(X419),X10:Y101,2,FALSE)</f>
        <v>Georg</v>
      </c>
      <c r="X419" s="78" t="str">
        <f t="shared" si="12"/>
        <v>4.5</v>
      </c>
      <c r="Y419" s="65"/>
    </row>
    <row r="420" spans="1:25" ht="23.25" customHeight="1" x14ac:dyDescent="0.2">
      <c r="A420" s="130" t="s">
        <v>168</v>
      </c>
      <c r="B420" s="182" t="s">
        <v>2</v>
      </c>
      <c r="C420" s="32" t="s">
        <v>11</v>
      </c>
      <c r="D420" s="66" t="s">
        <v>986</v>
      </c>
      <c r="E420" s="63" t="s">
        <v>2917</v>
      </c>
      <c r="F420" s="173" t="s">
        <v>53</v>
      </c>
      <c r="G420" s="33" t="s">
        <v>52</v>
      </c>
      <c r="H420" s="33" t="s">
        <v>4946</v>
      </c>
      <c r="I420" s="34" t="s">
        <v>4947</v>
      </c>
      <c r="J420" s="44" t="s">
        <v>4948</v>
      </c>
      <c r="K420" s="35">
        <v>80</v>
      </c>
      <c r="L420" s="44"/>
      <c r="M420" s="35" t="s">
        <v>5</v>
      </c>
      <c r="N420" s="165" t="s">
        <v>4949</v>
      </c>
      <c r="O420" s="145" t="s">
        <v>4950</v>
      </c>
      <c r="P420" s="44" t="s">
        <v>4951</v>
      </c>
      <c r="Q420" s="38" t="s">
        <v>5081</v>
      </c>
      <c r="R420" s="38" t="s">
        <v>5284</v>
      </c>
      <c r="S420" s="36" t="s">
        <v>8</v>
      </c>
      <c r="T420" s="83" t="s">
        <v>4952</v>
      </c>
      <c r="U420" s="72"/>
      <c r="V420" s="190"/>
      <c r="W420" s="87" t="str">
        <f>VLOOKUP(TRIM(X420),X10:Y101,2,FALSE)</f>
        <v>Georg</v>
      </c>
      <c r="X420" s="78" t="str">
        <f t="shared" si="12"/>
        <v>21.6</v>
      </c>
      <c r="Y420" s="65"/>
    </row>
    <row r="421" spans="1:25" ht="23.25" customHeight="1" x14ac:dyDescent="0.2">
      <c r="A421" s="130" t="s">
        <v>168</v>
      </c>
      <c r="B421" s="182" t="s">
        <v>2</v>
      </c>
      <c r="C421" s="32" t="s">
        <v>11</v>
      </c>
      <c r="D421" s="66" t="s">
        <v>986</v>
      </c>
      <c r="E421" s="63" t="s">
        <v>2918</v>
      </c>
      <c r="F421" s="173" t="s">
        <v>53</v>
      </c>
      <c r="G421" s="33" t="s">
        <v>52</v>
      </c>
      <c r="H421" s="33" t="s">
        <v>4946</v>
      </c>
      <c r="I421" s="34" t="s">
        <v>4947</v>
      </c>
      <c r="J421" s="44" t="s">
        <v>4948</v>
      </c>
      <c r="K421" s="35">
        <v>81</v>
      </c>
      <c r="L421" s="44"/>
      <c r="M421" s="35" t="s">
        <v>50</v>
      </c>
      <c r="N421" s="165" t="s">
        <v>4953</v>
      </c>
      <c r="O421" s="145" t="s">
        <v>4317</v>
      </c>
      <c r="P421" s="44" t="s">
        <v>4951</v>
      </c>
      <c r="Q421" s="38" t="s">
        <v>5081</v>
      </c>
      <c r="R421" s="38" t="s">
        <v>5284</v>
      </c>
      <c r="S421" s="36" t="s">
        <v>8</v>
      </c>
      <c r="T421" s="83" t="s">
        <v>4952</v>
      </c>
      <c r="U421" s="72"/>
      <c r="V421" s="190"/>
      <c r="W421" s="87" t="str">
        <f>VLOOKUP(TRIM(X421),X10:Y101,2,FALSE)</f>
        <v>Georg</v>
      </c>
      <c r="X421" s="78" t="str">
        <f t="shared" si="12"/>
        <v>21.6</v>
      </c>
      <c r="Y421" s="65"/>
    </row>
    <row r="422" spans="1:25" ht="23.25" customHeight="1" x14ac:dyDescent="0.2">
      <c r="A422" s="130" t="s">
        <v>168</v>
      </c>
      <c r="B422" s="182" t="s">
        <v>2</v>
      </c>
      <c r="C422" s="32" t="s">
        <v>11</v>
      </c>
      <c r="D422" s="66" t="s">
        <v>986</v>
      </c>
      <c r="E422" s="63" t="s">
        <v>2919</v>
      </c>
      <c r="F422" s="173" t="s">
        <v>53</v>
      </c>
      <c r="G422" s="33" t="s">
        <v>52</v>
      </c>
      <c r="H422" s="33" t="s">
        <v>4946</v>
      </c>
      <c r="I422" s="34" t="s">
        <v>4947</v>
      </c>
      <c r="J422" s="44" t="s">
        <v>4948</v>
      </c>
      <c r="K422" s="35">
        <v>82</v>
      </c>
      <c r="L422" s="44"/>
      <c r="M422" s="35" t="s">
        <v>50</v>
      </c>
      <c r="N422" s="165" t="s">
        <v>4954</v>
      </c>
      <c r="O422" s="145" t="s">
        <v>182</v>
      </c>
      <c r="P422" s="44" t="s">
        <v>4951</v>
      </c>
      <c r="Q422" s="38" t="s">
        <v>5081</v>
      </c>
      <c r="R422" s="38" t="s">
        <v>5284</v>
      </c>
      <c r="S422" s="36" t="s">
        <v>8</v>
      </c>
      <c r="T422" s="83" t="s">
        <v>4952</v>
      </c>
      <c r="U422" s="72"/>
      <c r="V422" s="190"/>
      <c r="W422" s="87" t="str">
        <f>VLOOKUP(TRIM(X422),X10:Y101,2,FALSE)</f>
        <v>Georg</v>
      </c>
      <c r="X422" s="78" t="str">
        <f t="shared" si="12"/>
        <v>21.6</v>
      </c>
      <c r="Y422" s="65"/>
    </row>
    <row r="423" spans="1:25" ht="23.25" customHeight="1" x14ac:dyDescent="0.2">
      <c r="A423" s="130" t="s">
        <v>168</v>
      </c>
      <c r="B423" s="182" t="s">
        <v>2</v>
      </c>
      <c r="C423" s="32" t="s">
        <v>11</v>
      </c>
      <c r="D423" s="66" t="s">
        <v>986</v>
      </c>
      <c r="E423" s="63" t="s">
        <v>2920</v>
      </c>
      <c r="F423" s="173" t="s">
        <v>53</v>
      </c>
      <c r="G423" s="33" t="s">
        <v>52</v>
      </c>
      <c r="H423" s="33" t="s">
        <v>4946</v>
      </c>
      <c r="I423" s="34" t="s">
        <v>4947</v>
      </c>
      <c r="J423" s="44" t="s">
        <v>4948</v>
      </c>
      <c r="K423" s="35">
        <v>83</v>
      </c>
      <c r="L423" s="44"/>
      <c r="M423" s="35" t="s">
        <v>50</v>
      </c>
      <c r="N423" s="165" t="s">
        <v>333</v>
      </c>
      <c r="O423" s="145" t="s">
        <v>198</v>
      </c>
      <c r="P423" s="44" t="s">
        <v>4951</v>
      </c>
      <c r="Q423" s="38" t="s">
        <v>5081</v>
      </c>
      <c r="R423" s="38" t="s">
        <v>5284</v>
      </c>
      <c r="S423" s="36" t="s">
        <v>8</v>
      </c>
      <c r="T423" s="83" t="s">
        <v>4952</v>
      </c>
      <c r="U423" s="72"/>
      <c r="V423" s="190"/>
      <c r="W423" s="87" t="str">
        <f>VLOOKUP(TRIM(X423),X10:Y101,2,FALSE)</f>
        <v>Georg</v>
      </c>
      <c r="X423" s="78" t="str">
        <f t="shared" si="12"/>
        <v>21.6</v>
      </c>
      <c r="Y423" s="65"/>
    </row>
    <row r="424" spans="1:25" ht="23.25" customHeight="1" x14ac:dyDescent="0.2">
      <c r="A424" s="130" t="s">
        <v>168</v>
      </c>
      <c r="B424" s="182" t="s">
        <v>2</v>
      </c>
      <c r="C424" s="32" t="s">
        <v>11</v>
      </c>
      <c r="D424" s="66" t="s">
        <v>986</v>
      </c>
      <c r="E424" s="63" t="s">
        <v>2921</v>
      </c>
      <c r="F424" s="173" t="s">
        <v>53</v>
      </c>
      <c r="G424" s="33" t="s">
        <v>52</v>
      </c>
      <c r="H424" s="33" t="s">
        <v>4946</v>
      </c>
      <c r="I424" s="34" t="s">
        <v>4947</v>
      </c>
      <c r="J424" s="44" t="s">
        <v>4955</v>
      </c>
      <c r="K424" s="35">
        <v>20</v>
      </c>
      <c r="L424" s="44"/>
      <c r="M424" s="35" t="s">
        <v>5</v>
      </c>
      <c r="N424" s="165" t="s">
        <v>4949</v>
      </c>
      <c r="O424" s="145" t="s">
        <v>4950</v>
      </c>
      <c r="P424" s="44" t="s">
        <v>4951</v>
      </c>
      <c r="Q424" s="38" t="s">
        <v>5081</v>
      </c>
      <c r="R424" s="38" t="s">
        <v>5284</v>
      </c>
      <c r="S424" s="36" t="s">
        <v>8</v>
      </c>
      <c r="T424" s="83" t="s">
        <v>4952</v>
      </c>
      <c r="U424" s="72"/>
      <c r="V424" s="190"/>
      <c r="W424" s="87" t="str">
        <f>VLOOKUP(TRIM(X424),X10:Y101,2,FALSE)</f>
        <v>Georg</v>
      </c>
      <c r="X424" s="78" t="str">
        <f t="shared" si="12"/>
        <v>21.6</v>
      </c>
      <c r="Y424" s="65"/>
    </row>
    <row r="425" spans="1:25" ht="23.25" customHeight="1" x14ac:dyDescent="0.2">
      <c r="A425" s="130" t="s">
        <v>168</v>
      </c>
      <c r="B425" s="182" t="s">
        <v>2</v>
      </c>
      <c r="C425" s="32" t="s">
        <v>11</v>
      </c>
      <c r="D425" s="66" t="s">
        <v>986</v>
      </c>
      <c r="E425" s="63" t="s">
        <v>2922</v>
      </c>
      <c r="F425" s="173" t="s">
        <v>53</v>
      </c>
      <c r="G425" s="33" t="s">
        <v>52</v>
      </c>
      <c r="H425" s="33" t="s">
        <v>4946</v>
      </c>
      <c r="I425" s="34" t="s">
        <v>4947</v>
      </c>
      <c r="J425" s="44" t="s">
        <v>4955</v>
      </c>
      <c r="K425" s="35">
        <v>21</v>
      </c>
      <c r="L425" s="44"/>
      <c r="M425" s="35" t="s">
        <v>50</v>
      </c>
      <c r="N425" s="165" t="s">
        <v>4953</v>
      </c>
      <c r="O425" s="145" t="s">
        <v>4317</v>
      </c>
      <c r="P425" s="44" t="s">
        <v>4951</v>
      </c>
      <c r="Q425" s="38" t="s">
        <v>5081</v>
      </c>
      <c r="R425" s="38" t="s">
        <v>5284</v>
      </c>
      <c r="S425" s="36" t="s">
        <v>8</v>
      </c>
      <c r="T425" s="83" t="s">
        <v>4952</v>
      </c>
      <c r="U425" s="72"/>
      <c r="V425" s="190"/>
      <c r="W425" s="87" t="str">
        <f>VLOOKUP(TRIM(X425),X10:Y101,2,FALSE)</f>
        <v>Georg</v>
      </c>
      <c r="X425" s="78" t="str">
        <f t="shared" si="12"/>
        <v>21.6</v>
      </c>
      <c r="Y425" s="65"/>
    </row>
    <row r="426" spans="1:25" ht="23.25" customHeight="1" x14ac:dyDescent="0.2">
      <c r="A426" s="130" t="s">
        <v>168</v>
      </c>
      <c r="B426" s="182" t="s">
        <v>2</v>
      </c>
      <c r="C426" s="32" t="s">
        <v>11</v>
      </c>
      <c r="D426" s="66" t="s">
        <v>986</v>
      </c>
      <c r="E426" s="63" t="s">
        <v>2923</v>
      </c>
      <c r="F426" s="173" t="s">
        <v>53</v>
      </c>
      <c r="G426" s="33" t="s">
        <v>52</v>
      </c>
      <c r="H426" s="33" t="s">
        <v>4946</v>
      </c>
      <c r="I426" s="34" t="s">
        <v>4947</v>
      </c>
      <c r="J426" s="44" t="s">
        <v>4955</v>
      </c>
      <c r="K426" s="35">
        <v>22</v>
      </c>
      <c r="L426" s="44"/>
      <c r="M426" s="35" t="s">
        <v>50</v>
      </c>
      <c r="N426" s="165" t="s">
        <v>4954</v>
      </c>
      <c r="O426" s="145" t="s">
        <v>182</v>
      </c>
      <c r="P426" s="44" t="s">
        <v>4951</v>
      </c>
      <c r="Q426" s="38" t="s">
        <v>5081</v>
      </c>
      <c r="R426" s="38" t="s">
        <v>5284</v>
      </c>
      <c r="S426" s="36" t="s">
        <v>8</v>
      </c>
      <c r="T426" s="83" t="s">
        <v>4952</v>
      </c>
      <c r="U426" s="72"/>
      <c r="V426" s="190"/>
      <c r="W426" s="87" t="str">
        <f>VLOOKUP(TRIM(X426),X10:Y101,2,FALSE)</f>
        <v>Georg</v>
      </c>
      <c r="X426" s="78" t="str">
        <f t="shared" si="12"/>
        <v>21.6</v>
      </c>
      <c r="Y426" s="65"/>
    </row>
    <row r="427" spans="1:25" ht="23.25" customHeight="1" x14ac:dyDescent="0.2">
      <c r="A427" s="130" t="s">
        <v>168</v>
      </c>
      <c r="B427" s="182" t="s">
        <v>2</v>
      </c>
      <c r="C427" s="32" t="s">
        <v>11</v>
      </c>
      <c r="D427" s="66" t="s">
        <v>986</v>
      </c>
      <c r="E427" s="63" t="s">
        <v>2924</v>
      </c>
      <c r="F427" s="173" t="s">
        <v>53</v>
      </c>
      <c r="G427" s="33" t="s">
        <v>52</v>
      </c>
      <c r="H427" s="33" t="s">
        <v>4946</v>
      </c>
      <c r="I427" s="34" t="s">
        <v>4947</v>
      </c>
      <c r="J427" s="44" t="s">
        <v>4955</v>
      </c>
      <c r="K427" s="35">
        <v>23</v>
      </c>
      <c r="L427" s="44"/>
      <c r="M427" s="35" t="s">
        <v>50</v>
      </c>
      <c r="N427" s="165" t="s">
        <v>333</v>
      </c>
      <c r="O427" s="145" t="s">
        <v>198</v>
      </c>
      <c r="P427" s="44" t="s">
        <v>4951</v>
      </c>
      <c r="Q427" s="38" t="s">
        <v>5081</v>
      </c>
      <c r="R427" s="38" t="s">
        <v>5284</v>
      </c>
      <c r="S427" s="36" t="s">
        <v>8</v>
      </c>
      <c r="T427" s="83" t="s">
        <v>4952</v>
      </c>
      <c r="U427" s="72"/>
      <c r="V427" s="190"/>
      <c r="W427" s="87" t="str">
        <f>VLOOKUP(TRIM(X427),X10:Y101,2,FALSE)</f>
        <v>Georg</v>
      </c>
      <c r="X427" s="78" t="str">
        <f t="shared" si="12"/>
        <v>21.6</v>
      </c>
      <c r="Y427" s="65"/>
    </row>
    <row r="428" spans="1:25" ht="23.25" customHeight="1" x14ac:dyDescent="0.2">
      <c r="A428" s="130" t="s">
        <v>168</v>
      </c>
      <c r="B428" s="182" t="s">
        <v>2</v>
      </c>
      <c r="C428" s="32" t="s">
        <v>11</v>
      </c>
      <c r="D428" s="66" t="s">
        <v>986</v>
      </c>
      <c r="E428" s="63" t="s">
        <v>2925</v>
      </c>
      <c r="F428" s="173" t="s">
        <v>53</v>
      </c>
      <c r="G428" s="33" t="s">
        <v>52</v>
      </c>
      <c r="H428" s="33" t="s">
        <v>4946</v>
      </c>
      <c r="I428" s="34" t="s">
        <v>4947</v>
      </c>
      <c r="J428" s="44" t="s">
        <v>4956</v>
      </c>
      <c r="K428" s="35">
        <v>1</v>
      </c>
      <c r="L428" s="44"/>
      <c r="M428" s="35" t="s">
        <v>5</v>
      </c>
      <c r="N428" s="165" t="s">
        <v>4953</v>
      </c>
      <c r="O428" s="145" t="s">
        <v>4317</v>
      </c>
      <c r="P428" s="44" t="s">
        <v>181</v>
      </c>
      <c r="Q428" s="38" t="s">
        <v>5081</v>
      </c>
      <c r="R428" s="38" t="s">
        <v>5284</v>
      </c>
      <c r="S428" s="36" t="s">
        <v>8</v>
      </c>
      <c r="T428" s="83" t="s">
        <v>4952</v>
      </c>
      <c r="U428" s="72"/>
      <c r="V428" s="190"/>
      <c r="W428" s="87" t="str">
        <f>VLOOKUP(TRIM(X428),X10:Y101,2,FALSE)</f>
        <v>Georg</v>
      </c>
      <c r="X428" s="78" t="str">
        <f t="shared" si="12"/>
        <v>21.6</v>
      </c>
      <c r="Y428" s="65"/>
    </row>
    <row r="429" spans="1:25" ht="23.25" customHeight="1" x14ac:dyDescent="0.2">
      <c r="A429" s="130" t="s">
        <v>168</v>
      </c>
      <c r="B429" s="182" t="s">
        <v>2</v>
      </c>
      <c r="C429" s="32" t="s">
        <v>11</v>
      </c>
      <c r="D429" s="66" t="s">
        <v>986</v>
      </c>
      <c r="E429" s="63" t="s">
        <v>2926</v>
      </c>
      <c r="F429" s="173" t="s">
        <v>53</v>
      </c>
      <c r="G429" s="33" t="s">
        <v>52</v>
      </c>
      <c r="H429" s="33" t="s">
        <v>4946</v>
      </c>
      <c r="I429" s="34" t="s">
        <v>4947</v>
      </c>
      <c r="J429" s="44" t="s">
        <v>4956</v>
      </c>
      <c r="K429" s="35">
        <v>2</v>
      </c>
      <c r="L429" s="44"/>
      <c r="M429" s="35" t="s">
        <v>50</v>
      </c>
      <c r="N429" s="165" t="s">
        <v>4954</v>
      </c>
      <c r="O429" s="145" t="s">
        <v>182</v>
      </c>
      <c r="P429" s="44" t="s">
        <v>181</v>
      </c>
      <c r="Q429" s="38" t="s">
        <v>5081</v>
      </c>
      <c r="R429" s="38" t="s">
        <v>5284</v>
      </c>
      <c r="S429" s="36" t="s">
        <v>8</v>
      </c>
      <c r="T429" s="83" t="s">
        <v>4952</v>
      </c>
      <c r="U429" s="72"/>
      <c r="V429" s="190"/>
      <c r="W429" s="87" t="str">
        <f>VLOOKUP(TRIM(X429),X10:Y101,2,FALSE)</f>
        <v>Georg</v>
      </c>
      <c r="X429" s="78" t="str">
        <f t="shared" si="12"/>
        <v>21.6</v>
      </c>
      <c r="Y429" s="65"/>
    </row>
    <row r="430" spans="1:25" ht="23.25" customHeight="1" x14ac:dyDescent="0.2">
      <c r="A430" s="130" t="s">
        <v>168</v>
      </c>
      <c r="B430" s="182" t="s">
        <v>2</v>
      </c>
      <c r="C430" s="32" t="s">
        <v>11</v>
      </c>
      <c r="D430" s="66" t="s">
        <v>986</v>
      </c>
      <c r="E430" s="63" t="s">
        <v>2927</v>
      </c>
      <c r="F430" s="173" t="s">
        <v>53</v>
      </c>
      <c r="G430" s="33" t="s">
        <v>52</v>
      </c>
      <c r="H430" s="33" t="s">
        <v>4946</v>
      </c>
      <c r="I430" s="34" t="s">
        <v>4947</v>
      </c>
      <c r="J430" s="44" t="s">
        <v>4956</v>
      </c>
      <c r="K430" s="35">
        <v>3</v>
      </c>
      <c r="L430" s="44"/>
      <c r="M430" s="35" t="s">
        <v>50</v>
      </c>
      <c r="N430" s="165" t="s">
        <v>333</v>
      </c>
      <c r="O430" s="145" t="s">
        <v>198</v>
      </c>
      <c r="P430" s="44" t="s">
        <v>181</v>
      </c>
      <c r="Q430" s="38" t="s">
        <v>5081</v>
      </c>
      <c r="R430" s="38" t="s">
        <v>5284</v>
      </c>
      <c r="S430" s="36" t="s">
        <v>8</v>
      </c>
      <c r="T430" s="83" t="s">
        <v>4952</v>
      </c>
      <c r="U430" s="72"/>
      <c r="V430" s="190"/>
      <c r="W430" s="87" t="str">
        <f>VLOOKUP(TRIM(X430),X10:Y101,2,FALSE)</f>
        <v>Georg</v>
      </c>
      <c r="X430" s="78" t="str">
        <f t="shared" si="12"/>
        <v>21.6</v>
      </c>
      <c r="Y430" s="65"/>
    </row>
    <row r="431" spans="1:25" ht="23.25" customHeight="1" x14ac:dyDescent="0.2">
      <c r="A431" s="130" t="s">
        <v>168</v>
      </c>
      <c r="B431" s="182" t="s">
        <v>56</v>
      </c>
      <c r="C431" s="32" t="s">
        <v>11</v>
      </c>
      <c r="D431" s="66" t="s">
        <v>4219</v>
      </c>
      <c r="E431" s="63" t="s">
        <v>2928</v>
      </c>
      <c r="F431" s="173" t="s">
        <v>24</v>
      </c>
      <c r="G431" s="33" t="s">
        <v>180</v>
      </c>
      <c r="H431" s="33" t="s">
        <v>4957</v>
      </c>
      <c r="I431" s="34" t="s">
        <v>575</v>
      </c>
      <c r="J431" s="44"/>
      <c r="K431" s="35"/>
      <c r="L431" s="44"/>
      <c r="M431" s="35"/>
      <c r="N431" s="165"/>
      <c r="O431" s="145" t="s">
        <v>980</v>
      </c>
      <c r="P431" s="44"/>
      <c r="Q431" s="38" t="s">
        <v>5082</v>
      </c>
      <c r="R431" s="38" t="s">
        <v>5349</v>
      </c>
      <c r="S431" s="36" t="s">
        <v>29</v>
      </c>
      <c r="T431" s="83" t="s">
        <v>4958</v>
      </c>
      <c r="U431" s="72"/>
      <c r="V431" s="190"/>
      <c r="W431" s="87" t="e">
        <f>VLOOKUP(TRIM(X431),X10:Y101,2,FALSE)</f>
        <v>#N/A</v>
      </c>
      <c r="X431" s="78" t="str">
        <f t="shared" si="12"/>
        <v>3.6</v>
      </c>
      <c r="Y431" s="65"/>
    </row>
    <row r="432" spans="1:25" ht="23.25" customHeight="1" x14ac:dyDescent="0.2">
      <c r="A432" s="130" t="s">
        <v>168</v>
      </c>
      <c r="B432" s="182" t="s">
        <v>4944</v>
      </c>
      <c r="C432" s="32" t="s">
        <v>11</v>
      </c>
      <c r="D432" s="66" t="s">
        <v>4219</v>
      </c>
      <c r="E432" s="63" t="s">
        <v>2929</v>
      </c>
      <c r="F432" s="173" t="s">
        <v>21</v>
      </c>
      <c r="G432" s="33" t="s">
        <v>52</v>
      </c>
      <c r="H432" s="33" t="s">
        <v>4959</v>
      </c>
      <c r="I432" s="34" t="s">
        <v>575</v>
      </c>
      <c r="J432" s="44"/>
      <c r="K432" s="35"/>
      <c r="L432" s="44"/>
      <c r="M432" s="35"/>
      <c r="N432" s="165"/>
      <c r="O432" s="145" t="s">
        <v>980</v>
      </c>
      <c r="P432" s="44"/>
      <c r="Q432" s="38" t="s">
        <v>5079</v>
      </c>
      <c r="R432" s="38" t="s">
        <v>5350</v>
      </c>
      <c r="S432" s="36" t="s">
        <v>192</v>
      </c>
      <c r="T432" s="83" t="s">
        <v>4958</v>
      </c>
      <c r="U432" s="72"/>
      <c r="V432" s="190"/>
      <c r="W432" s="87" t="e">
        <f>VLOOKUP(TRIM(X432),X10:Y101,2,FALSE)</f>
        <v>#N/A</v>
      </c>
      <c r="X432" s="78" t="str">
        <f t="shared" si="12"/>
        <v>3.6</v>
      </c>
      <c r="Y432" s="65"/>
    </row>
    <row r="433" spans="1:25" ht="23.25" customHeight="1" x14ac:dyDescent="0.2">
      <c r="A433" s="130" t="s">
        <v>168</v>
      </c>
      <c r="B433" s="182" t="s">
        <v>4960</v>
      </c>
      <c r="C433" s="32" t="s">
        <v>11</v>
      </c>
      <c r="D433" s="66" t="s">
        <v>304</v>
      </c>
      <c r="E433" s="63" t="s">
        <v>2930</v>
      </c>
      <c r="F433" s="173" t="s">
        <v>53</v>
      </c>
      <c r="G433" s="33" t="s">
        <v>52</v>
      </c>
      <c r="H433" s="33" t="s">
        <v>4133</v>
      </c>
      <c r="I433" s="34" t="s">
        <v>261</v>
      </c>
      <c r="J433" s="44" t="s">
        <v>204</v>
      </c>
      <c r="K433" s="35">
        <v>3666</v>
      </c>
      <c r="L433" s="44" t="s">
        <v>2</v>
      </c>
      <c r="M433" s="35" t="s">
        <v>4134</v>
      </c>
      <c r="N433" s="165" t="s">
        <v>2211</v>
      </c>
      <c r="O433" s="145" t="s">
        <v>280</v>
      </c>
      <c r="P433" s="44" t="s">
        <v>3105</v>
      </c>
      <c r="Q433" s="38" t="s">
        <v>4919</v>
      </c>
      <c r="R433" s="38" t="s">
        <v>5249</v>
      </c>
      <c r="S433" s="36" t="s">
        <v>29</v>
      </c>
      <c r="T433" s="83" t="s">
        <v>2042</v>
      </c>
      <c r="U433" s="72"/>
      <c r="V433" s="190"/>
      <c r="W433" s="87" t="str">
        <f>VLOOKUP(TRIM(X433),X10:Y101,2,FALSE)</f>
        <v>Georg</v>
      </c>
      <c r="X433" s="78" t="str">
        <f t="shared" si="12"/>
        <v>18.2</v>
      </c>
      <c r="Y433" s="65"/>
    </row>
    <row r="434" spans="1:25" ht="23.25" customHeight="1" x14ac:dyDescent="0.2">
      <c r="A434" s="130" t="s">
        <v>168</v>
      </c>
      <c r="B434" s="182" t="s">
        <v>56</v>
      </c>
      <c r="C434" s="32" t="s">
        <v>11</v>
      </c>
      <c r="D434" s="66" t="s">
        <v>218</v>
      </c>
      <c r="E434" s="63" t="s">
        <v>2931</v>
      </c>
      <c r="F434" s="173" t="s">
        <v>24</v>
      </c>
      <c r="G434" s="33" t="s">
        <v>363</v>
      </c>
      <c r="H434" s="33" t="s">
        <v>4968</v>
      </c>
      <c r="I434" s="34" t="s">
        <v>1045</v>
      </c>
      <c r="J434" s="44"/>
      <c r="K434" s="35"/>
      <c r="L434" s="44"/>
      <c r="M434" s="35"/>
      <c r="N434" s="165"/>
      <c r="O434" s="145" t="s">
        <v>280</v>
      </c>
      <c r="P434" s="44" t="s">
        <v>4969</v>
      </c>
      <c r="Q434" s="38" t="s">
        <v>4970</v>
      </c>
      <c r="R434" s="38" t="s">
        <v>5225</v>
      </c>
      <c r="S434" s="36" t="s">
        <v>29</v>
      </c>
      <c r="T434" s="83" t="s">
        <v>356</v>
      </c>
      <c r="U434" s="72"/>
      <c r="V434" s="190"/>
      <c r="W434" s="87" t="str">
        <f>VLOOKUP(TRIM(X434),X10:Y101,2,FALSE)</f>
        <v>Georg</v>
      </c>
      <c r="X434" s="78" t="str">
        <f t="shared" si="12"/>
        <v>3.5</v>
      </c>
      <c r="Y434" s="65"/>
    </row>
    <row r="435" spans="1:25" ht="23.25" customHeight="1" x14ac:dyDescent="0.2">
      <c r="A435" s="130" t="s">
        <v>168</v>
      </c>
      <c r="B435" s="182" t="s">
        <v>56</v>
      </c>
      <c r="C435" s="32" t="s">
        <v>11</v>
      </c>
      <c r="D435" s="66" t="s">
        <v>4219</v>
      </c>
      <c r="E435" s="63" t="s">
        <v>2932</v>
      </c>
      <c r="F435" s="173" t="s">
        <v>24</v>
      </c>
      <c r="G435" s="33" t="s">
        <v>363</v>
      </c>
      <c r="H435" s="33" t="s">
        <v>4927</v>
      </c>
      <c r="I435" s="34" t="s">
        <v>2551</v>
      </c>
      <c r="J435" s="44"/>
      <c r="K435" s="35"/>
      <c r="L435" s="44"/>
      <c r="M435" s="35"/>
      <c r="N435" s="165"/>
      <c r="O435" s="145" t="s">
        <v>980</v>
      </c>
      <c r="P435" s="44"/>
      <c r="Q435" s="38" t="s">
        <v>4971</v>
      </c>
      <c r="R435" s="38" t="s">
        <v>4972</v>
      </c>
      <c r="S435" s="36" t="s">
        <v>192</v>
      </c>
      <c r="T435" s="83" t="s">
        <v>1445</v>
      </c>
      <c r="U435" s="72"/>
      <c r="V435" s="190"/>
      <c r="W435" s="87" t="e">
        <f>VLOOKUP(TRIM(X435),X10:Y101,2,FALSE)</f>
        <v>#N/A</v>
      </c>
      <c r="X435" s="78" t="str">
        <f t="shared" si="12"/>
        <v>3.6</v>
      </c>
      <c r="Y435" s="65"/>
    </row>
    <row r="436" spans="1:25" ht="23.25" customHeight="1" x14ac:dyDescent="0.2">
      <c r="A436" s="130" t="s">
        <v>168</v>
      </c>
      <c r="B436" s="182" t="s">
        <v>56</v>
      </c>
      <c r="C436" s="32" t="s">
        <v>11</v>
      </c>
      <c r="D436" s="66" t="s">
        <v>4219</v>
      </c>
      <c r="E436" s="63" t="s">
        <v>2933</v>
      </c>
      <c r="F436" s="173" t="s">
        <v>24</v>
      </c>
      <c r="G436" s="33" t="s">
        <v>363</v>
      </c>
      <c r="H436" s="33" t="s">
        <v>4973</v>
      </c>
      <c r="I436" s="34" t="s">
        <v>2551</v>
      </c>
      <c r="J436" s="44"/>
      <c r="K436" s="35"/>
      <c r="L436" s="44"/>
      <c r="M436" s="35"/>
      <c r="N436" s="165"/>
      <c r="O436" s="145" t="s">
        <v>980</v>
      </c>
      <c r="P436" s="44"/>
      <c r="Q436" s="38" t="s">
        <v>4974</v>
      </c>
      <c r="R436" s="38" t="s">
        <v>4975</v>
      </c>
      <c r="S436" s="36" t="s">
        <v>192</v>
      </c>
      <c r="T436" s="83" t="s">
        <v>1445</v>
      </c>
      <c r="U436" s="72"/>
      <c r="V436" s="190"/>
      <c r="W436" s="87" t="e">
        <f>VLOOKUP(TRIM(X436),X10:Y101,2,FALSE)</f>
        <v>#N/A</v>
      </c>
      <c r="X436" s="78" t="str">
        <f t="shared" si="12"/>
        <v>3.6</v>
      </c>
      <c r="Y436" s="65"/>
    </row>
    <row r="437" spans="1:25" ht="23.25" customHeight="1" x14ac:dyDescent="0.2">
      <c r="A437" s="130" t="s">
        <v>168</v>
      </c>
      <c r="B437" s="182" t="s">
        <v>56</v>
      </c>
      <c r="C437" s="32" t="s">
        <v>11</v>
      </c>
      <c r="D437" s="66" t="s">
        <v>227</v>
      </c>
      <c r="E437" s="63" t="s">
        <v>2934</v>
      </c>
      <c r="F437" s="173" t="s">
        <v>159</v>
      </c>
      <c r="G437" s="33" t="s">
        <v>52</v>
      </c>
      <c r="H437" s="33" t="s">
        <v>4976</v>
      </c>
      <c r="I437" s="34" t="s">
        <v>132</v>
      </c>
      <c r="J437" s="44"/>
      <c r="K437" s="35"/>
      <c r="L437" s="44"/>
      <c r="M437" s="35"/>
      <c r="N437" s="165"/>
      <c r="O437" s="145"/>
      <c r="P437" s="44"/>
      <c r="Q437" s="38" t="s">
        <v>5083</v>
      </c>
      <c r="R437" s="38" t="s">
        <v>5312</v>
      </c>
      <c r="S437" s="36" t="s">
        <v>8</v>
      </c>
      <c r="T437" s="83" t="s">
        <v>152</v>
      </c>
      <c r="U437" s="72"/>
      <c r="V437" s="190" t="s">
        <v>5168</v>
      </c>
      <c r="W437" s="87" t="str">
        <f>VLOOKUP(TRIM(X437),X10:Y101,2,FALSE)</f>
        <v>Georg</v>
      </c>
      <c r="X437" s="78" t="str">
        <f t="shared" si="12"/>
        <v>6.2</v>
      </c>
      <c r="Y437" s="65"/>
    </row>
    <row r="438" spans="1:25" ht="23.25" customHeight="1" x14ac:dyDescent="0.2">
      <c r="A438" s="130" t="s">
        <v>168</v>
      </c>
      <c r="B438" s="182" t="s">
        <v>56</v>
      </c>
      <c r="C438" s="32" t="s">
        <v>11</v>
      </c>
      <c r="D438" s="66" t="s">
        <v>228</v>
      </c>
      <c r="E438" s="63" t="s">
        <v>2935</v>
      </c>
      <c r="F438" s="173" t="s">
        <v>169</v>
      </c>
      <c r="G438" s="33" t="s">
        <v>52</v>
      </c>
      <c r="H438" s="33" t="s">
        <v>4977</v>
      </c>
      <c r="I438" s="34" t="s">
        <v>132</v>
      </c>
      <c r="J438" s="44"/>
      <c r="K438" s="35"/>
      <c r="L438" s="44"/>
      <c r="M438" s="35"/>
      <c r="N438" s="165"/>
      <c r="O438" s="145" t="s">
        <v>280</v>
      </c>
      <c r="P438" s="44" t="s">
        <v>4978</v>
      </c>
      <c r="Q438" s="38" t="s">
        <v>5084</v>
      </c>
      <c r="R438" s="38" t="s">
        <v>5312</v>
      </c>
      <c r="S438" s="36" t="s">
        <v>8</v>
      </c>
      <c r="T438" s="83" t="s">
        <v>152</v>
      </c>
      <c r="U438" s="72"/>
      <c r="V438" s="190" t="s">
        <v>5168</v>
      </c>
      <c r="W438" s="87" t="str">
        <f>VLOOKUP(TRIM(X438),X10:Y101,2,FALSE)</f>
        <v>Georg</v>
      </c>
      <c r="X438" s="78" t="str">
        <f t="shared" si="12"/>
        <v>6.3</v>
      </c>
      <c r="Y438" s="65"/>
    </row>
    <row r="439" spans="1:25" ht="23.25" customHeight="1" x14ac:dyDescent="0.2">
      <c r="A439" s="130" t="s">
        <v>168</v>
      </c>
      <c r="B439" s="182" t="s">
        <v>56</v>
      </c>
      <c r="C439" s="32" t="s">
        <v>11</v>
      </c>
      <c r="D439" s="66" t="s">
        <v>265</v>
      </c>
      <c r="E439" s="63" t="s">
        <v>2936</v>
      </c>
      <c r="F439" s="173" t="s">
        <v>162</v>
      </c>
      <c r="G439" s="33" t="s">
        <v>52</v>
      </c>
      <c r="H439" s="33" t="s">
        <v>4150</v>
      </c>
      <c r="I439" s="34" t="s">
        <v>117</v>
      </c>
      <c r="J439" s="44" t="s">
        <v>4151</v>
      </c>
      <c r="K439" s="35"/>
      <c r="L439" s="44"/>
      <c r="M439" s="35"/>
      <c r="N439" s="165" t="s">
        <v>1416</v>
      </c>
      <c r="O439" s="145" t="s">
        <v>280</v>
      </c>
      <c r="P439" s="44" t="s">
        <v>4152</v>
      </c>
      <c r="Q439" s="38" t="s">
        <v>4967</v>
      </c>
      <c r="R439" s="38" t="s">
        <v>5347</v>
      </c>
      <c r="S439" s="36" t="s">
        <v>8</v>
      </c>
      <c r="T439" s="83" t="s">
        <v>152</v>
      </c>
      <c r="U439" s="72"/>
      <c r="V439" s="190" t="s">
        <v>5168</v>
      </c>
      <c r="W439" s="87" t="str">
        <f>VLOOKUP(TRIM(X439),X10:Y101,2,FALSE)</f>
        <v>Georg</v>
      </c>
      <c r="X439" s="78" t="str">
        <f t="shared" si="12"/>
        <v>6.8</v>
      </c>
      <c r="Y439" s="65"/>
    </row>
    <row r="440" spans="1:25" ht="23.25" customHeight="1" x14ac:dyDescent="0.2">
      <c r="A440" s="130" t="s">
        <v>168</v>
      </c>
      <c r="B440" s="182" t="s">
        <v>56</v>
      </c>
      <c r="C440" s="32" t="s">
        <v>11</v>
      </c>
      <c r="D440" s="66" t="s">
        <v>4219</v>
      </c>
      <c r="E440" s="63" t="s">
        <v>2937</v>
      </c>
      <c r="F440" s="173" t="s">
        <v>24</v>
      </c>
      <c r="G440" s="33" t="s">
        <v>363</v>
      </c>
      <c r="H440" s="33" t="s">
        <v>4927</v>
      </c>
      <c r="I440" s="34" t="s">
        <v>2551</v>
      </c>
      <c r="J440" s="44"/>
      <c r="K440" s="35"/>
      <c r="L440" s="44"/>
      <c r="M440" s="35"/>
      <c r="N440" s="165"/>
      <c r="O440" s="145" t="s">
        <v>980</v>
      </c>
      <c r="P440" s="44"/>
      <c r="Q440" s="38" t="s">
        <v>4971</v>
      </c>
      <c r="R440" s="38" t="s">
        <v>5226</v>
      </c>
      <c r="S440" s="36" t="s">
        <v>29</v>
      </c>
      <c r="T440" s="83" t="s">
        <v>1445</v>
      </c>
      <c r="U440" s="72"/>
      <c r="V440" s="190"/>
      <c r="W440" s="87" t="e">
        <f>VLOOKUP(TRIM(X440),X10:Y101,2,FALSE)</f>
        <v>#N/A</v>
      </c>
      <c r="X440" s="78" t="str">
        <f t="shared" si="12"/>
        <v>3.6</v>
      </c>
      <c r="Y440" s="65"/>
    </row>
    <row r="441" spans="1:25" ht="23.25" customHeight="1" x14ac:dyDescent="0.2">
      <c r="A441" s="130" t="s">
        <v>168</v>
      </c>
      <c r="B441" s="182" t="s">
        <v>56</v>
      </c>
      <c r="C441" s="32" t="s">
        <v>11</v>
      </c>
      <c r="D441" s="66" t="s">
        <v>4219</v>
      </c>
      <c r="E441" s="63" t="s">
        <v>2938</v>
      </c>
      <c r="F441" s="173" t="s">
        <v>24</v>
      </c>
      <c r="G441" s="33" t="s">
        <v>363</v>
      </c>
      <c r="H441" s="33" t="s">
        <v>4973</v>
      </c>
      <c r="I441" s="34" t="s">
        <v>2551</v>
      </c>
      <c r="J441" s="44"/>
      <c r="K441" s="35"/>
      <c r="L441" s="44"/>
      <c r="M441" s="35"/>
      <c r="N441" s="165"/>
      <c r="O441" s="145" t="s">
        <v>980</v>
      </c>
      <c r="P441" s="44"/>
      <c r="Q441" s="38" t="s">
        <v>4974</v>
      </c>
      <c r="R441" s="38" t="s">
        <v>5285</v>
      </c>
      <c r="S441" s="36" t="s">
        <v>29</v>
      </c>
      <c r="T441" s="83" t="s">
        <v>1445</v>
      </c>
      <c r="U441" s="72"/>
      <c r="V441" s="190"/>
      <c r="W441" s="87" t="e">
        <f>VLOOKUP(TRIM(X441),X10:Y101,2,FALSE)</f>
        <v>#N/A</v>
      </c>
      <c r="X441" s="78" t="str">
        <f t="shared" si="12"/>
        <v>3.6</v>
      </c>
      <c r="Y441" s="65"/>
    </row>
    <row r="442" spans="1:25" ht="23.25" customHeight="1" x14ac:dyDescent="0.2">
      <c r="A442" s="130" t="s">
        <v>168</v>
      </c>
      <c r="B442" s="182" t="s">
        <v>56</v>
      </c>
      <c r="C442" s="32" t="s">
        <v>11</v>
      </c>
      <c r="D442" s="66" t="s">
        <v>4219</v>
      </c>
      <c r="E442" s="63" t="s">
        <v>2939</v>
      </c>
      <c r="F442" s="173" t="s">
        <v>24</v>
      </c>
      <c r="G442" s="33" t="s">
        <v>363</v>
      </c>
      <c r="H442" s="33" t="s">
        <v>4979</v>
      </c>
      <c r="I442" s="34" t="s">
        <v>4145</v>
      </c>
      <c r="J442" s="44"/>
      <c r="K442" s="35"/>
      <c r="L442" s="44"/>
      <c r="M442" s="35"/>
      <c r="N442" s="165"/>
      <c r="O442" s="145" t="s">
        <v>980</v>
      </c>
      <c r="P442" s="44"/>
      <c r="Q442" s="38" t="s">
        <v>4979</v>
      </c>
      <c r="R442" s="38" t="s">
        <v>29</v>
      </c>
      <c r="S442" s="36" t="s">
        <v>29</v>
      </c>
      <c r="T442" s="83" t="s">
        <v>1427</v>
      </c>
      <c r="U442" s="72"/>
      <c r="V442" s="190"/>
      <c r="W442" s="87" t="e">
        <f>VLOOKUP(TRIM(X442),X10:Y101,2,FALSE)</f>
        <v>#N/A</v>
      </c>
      <c r="X442" s="78" t="str">
        <f t="shared" si="12"/>
        <v>3.6</v>
      </c>
      <c r="Y442" s="65"/>
    </row>
    <row r="443" spans="1:25" ht="23.25" customHeight="1" x14ac:dyDescent="0.2">
      <c r="A443" s="130" t="s">
        <v>168</v>
      </c>
      <c r="B443" s="182" t="s">
        <v>4960</v>
      </c>
      <c r="C443" s="32" t="s">
        <v>11</v>
      </c>
      <c r="D443" s="66" t="s">
        <v>304</v>
      </c>
      <c r="E443" s="63" t="s">
        <v>2940</v>
      </c>
      <c r="F443" s="173" t="s">
        <v>53</v>
      </c>
      <c r="G443" s="33" t="s">
        <v>52</v>
      </c>
      <c r="H443" s="33" t="s">
        <v>4133</v>
      </c>
      <c r="I443" s="34" t="s">
        <v>5065</v>
      </c>
      <c r="J443" s="44" t="s">
        <v>204</v>
      </c>
      <c r="K443" s="35">
        <v>3666</v>
      </c>
      <c r="L443" s="44" t="s">
        <v>65</v>
      </c>
      <c r="M443" s="35" t="s">
        <v>4134</v>
      </c>
      <c r="N443" s="165" t="s">
        <v>2211</v>
      </c>
      <c r="O443" s="145" t="s">
        <v>280</v>
      </c>
      <c r="P443" s="44" t="s">
        <v>3105</v>
      </c>
      <c r="Q443" s="38" t="s">
        <v>4135</v>
      </c>
      <c r="R443" s="38" t="s">
        <v>5250</v>
      </c>
      <c r="S443" s="36" t="s">
        <v>29</v>
      </c>
      <c r="T443" s="83" t="s">
        <v>4136</v>
      </c>
      <c r="U443" s="72"/>
      <c r="V443" s="190"/>
      <c r="W443" s="87" t="str">
        <f>VLOOKUP(TRIM(X443),X10:Y101,2,FALSE)</f>
        <v>Georg</v>
      </c>
      <c r="X443" s="78" t="str">
        <f t="shared" si="12"/>
        <v>18.2</v>
      </c>
      <c r="Y443" s="65"/>
    </row>
    <row r="444" spans="1:25" ht="23.25" customHeight="1" x14ac:dyDescent="0.2">
      <c r="A444" s="130" t="s">
        <v>168</v>
      </c>
      <c r="B444" s="182" t="s">
        <v>56</v>
      </c>
      <c r="C444" s="32" t="s">
        <v>11</v>
      </c>
      <c r="D444" s="66" t="s">
        <v>214</v>
      </c>
      <c r="E444" s="63" t="s">
        <v>2941</v>
      </c>
      <c r="F444" s="173" t="s">
        <v>167</v>
      </c>
      <c r="G444" s="33" t="s">
        <v>25</v>
      </c>
      <c r="H444" s="33" t="s">
        <v>5066</v>
      </c>
      <c r="I444" s="34" t="s">
        <v>289</v>
      </c>
      <c r="J444" s="44"/>
      <c r="K444" s="35"/>
      <c r="L444" s="44"/>
      <c r="M444" s="35"/>
      <c r="N444" s="165"/>
      <c r="O444" s="145"/>
      <c r="P444" s="44"/>
      <c r="Q444" s="38" t="s">
        <v>5067</v>
      </c>
      <c r="R444" s="38" t="s">
        <v>29</v>
      </c>
      <c r="S444" s="36" t="s">
        <v>29</v>
      </c>
      <c r="T444" s="83" t="s">
        <v>321</v>
      </c>
      <c r="U444" s="72"/>
      <c r="V444" s="190"/>
      <c r="W444" s="87" t="str">
        <f>VLOOKUP(TRIM(X444),X10:Y101,2,FALSE)</f>
        <v>Georg</v>
      </c>
      <c r="X444" s="78" t="str">
        <f t="shared" si="12"/>
        <v>3.1</v>
      </c>
      <c r="Y444" s="65"/>
    </row>
    <row r="445" spans="1:25" ht="23.25" customHeight="1" x14ac:dyDescent="0.2">
      <c r="A445" s="130" t="s">
        <v>168</v>
      </c>
      <c r="B445" s="182" t="s">
        <v>5064</v>
      </c>
      <c r="C445" s="32" t="s">
        <v>11</v>
      </c>
      <c r="D445" s="66" t="s">
        <v>304</v>
      </c>
      <c r="E445" s="63" t="s">
        <v>2942</v>
      </c>
      <c r="F445" s="173" t="s">
        <v>53</v>
      </c>
      <c r="G445" s="33" t="s">
        <v>52</v>
      </c>
      <c r="H445" s="33" t="s">
        <v>4133</v>
      </c>
      <c r="I445" s="34" t="s">
        <v>199</v>
      </c>
      <c r="J445" s="44" t="s">
        <v>204</v>
      </c>
      <c r="K445" s="35">
        <v>3666</v>
      </c>
      <c r="L445" s="44" t="s">
        <v>67</v>
      </c>
      <c r="M445" s="35" t="s">
        <v>4134</v>
      </c>
      <c r="N445" s="165" t="s">
        <v>2211</v>
      </c>
      <c r="O445" s="145" t="s">
        <v>280</v>
      </c>
      <c r="P445" s="44" t="s">
        <v>3105</v>
      </c>
      <c r="Q445" s="38" t="s">
        <v>5068</v>
      </c>
      <c r="R445" s="38" t="s">
        <v>5251</v>
      </c>
      <c r="S445" s="36" t="s">
        <v>192</v>
      </c>
      <c r="T445" s="83" t="s">
        <v>4143</v>
      </c>
      <c r="U445" s="72"/>
      <c r="V445" s="190"/>
      <c r="W445" s="87" t="str">
        <f>VLOOKUP(TRIM(X445),X10:Y101,2,FALSE)</f>
        <v>Georg</v>
      </c>
      <c r="X445" s="78" t="str">
        <f t="shared" si="12"/>
        <v>18.2</v>
      </c>
      <c r="Y445" s="65"/>
    </row>
    <row r="446" spans="1:25" ht="23.25" customHeight="1" x14ac:dyDescent="0.2">
      <c r="A446" s="130" t="s">
        <v>168</v>
      </c>
      <c r="B446" s="182" t="s">
        <v>56</v>
      </c>
      <c r="C446" s="32" t="s">
        <v>11</v>
      </c>
      <c r="D446" s="66" t="s">
        <v>4219</v>
      </c>
      <c r="E446" s="63" t="s">
        <v>2943</v>
      </c>
      <c r="F446" s="173" t="s">
        <v>24</v>
      </c>
      <c r="G446" s="33" t="s">
        <v>4065</v>
      </c>
      <c r="H446" s="33" t="s">
        <v>5069</v>
      </c>
      <c r="I446" s="34" t="s">
        <v>626</v>
      </c>
      <c r="J446" s="44"/>
      <c r="K446" s="35"/>
      <c r="L446" s="44"/>
      <c r="M446" s="35"/>
      <c r="N446" s="165"/>
      <c r="O446" s="145" t="s">
        <v>980</v>
      </c>
      <c r="P446" s="44"/>
      <c r="Q446" s="38" t="s">
        <v>5070</v>
      </c>
      <c r="R446" s="38" t="s">
        <v>29</v>
      </c>
      <c r="S446" s="36" t="s">
        <v>29</v>
      </c>
      <c r="T446" s="83" t="s">
        <v>5071</v>
      </c>
      <c r="U446" s="72"/>
      <c r="V446" s="190"/>
      <c r="W446" s="87" t="e">
        <f>VLOOKUP(TRIM(X446),X10:Y101,2,FALSE)</f>
        <v>#N/A</v>
      </c>
      <c r="X446" s="78" t="str">
        <f t="shared" si="12"/>
        <v>3.6</v>
      </c>
      <c r="Y446" s="65"/>
    </row>
    <row r="447" spans="1:25" ht="23.25" customHeight="1" x14ac:dyDescent="0.2">
      <c r="A447" s="130" t="s">
        <v>168</v>
      </c>
      <c r="B447" s="182" t="s">
        <v>56</v>
      </c>
      <c r="C447" s="32" t="s">
        <v>11</v>
      </c>
      <c r="D447" s="66" t="s">
        <v>4219</v>
      </c>
      <c r="E447" s="63" t="s">
        <v>2944</v>
      </c>
      <c r="F447" s="173" t="s">
        <v>24</v>
      </c>
      <c r="G447" s="33" t="s">
        <v>35</v>
      </c>
      <c r="H447" s="33" t="s">
        <v>4935</v>
      </c>
      <c r="I447" s="34" t="s">
        <v>4936</v>
      </c>
      <c r="J447" s="44"/>
      <c r="K447" s="35"/>
      <c r="L447" s="44"/>
      <c r="M447" s="35"/>
      <c r="N447" s="165"/>
      <c r="O447" s="145"/>
      <c r="P447" s="44"/>
      <c r="Q447" s="38" t="s">
        <v>4935</v>
      </c>
      <c r="R447" s="38" t="s">
        <v>5286</v>
      </c>
      <c r="S447" s="36" t="s">
        <v>29</v>
      </c>
      <c r="T447" s="83" t="s">
        <v>4325</v>
      </c>
      <c r="U447" s="72"/>
      <c r="V447" s="190"/>
      <c r="W447" s="87" t="e">
        <f>VLOOKUP(TRIM(X447),X10:Y101,2,FALSE)</f>
        <v>#N/A</v>
      </c>
      <c r="X447" s="78" t="str">
        <f t="shared" si="12"/>
        <v>3.6</v>
      </c>
      <c r="Y447" s="65"/>
    </row>
    <row r="448" spans="1:25" ht="23.25" customHeight="1" x14ac:dyDescent="0.2">
      <c r="A448" s="130" t="s">
        <v>168</v>
      </c>
      <c r="B448" s="182" t="s">
        <v>56</v>
      </c>
      <c r="C448" s="32" t="s">
        <v>11</v>
      </c>
      <c r="D448" s="66" t="s">
        <v>232</v>
      </c>
      <c r="E448" s="63" t="s">
        <v>2945</v>
      </c>
      <c r="F448" s="173" t="s">
        <v>958</v>
      </c>
      <c r="G448" s="33" t="s">
        <v>25</v>
      </c>
      <c r="H448" s="33" t="s">
        <v>5170</v>
      </c>
      <c r="I448" s="34" t="s">
        <v>5169</v>
      </c>
      <c r="J448" s="44" t="s">
        <v>4491</v>
      </c>
      <c r="K448" s="35"/>
      <c r="L448" s="44"/>
      <c r="M448" s="35"/>
      <c r="N448" s="165" t="s">
        <v>1416</v>
      </c>
      <c r="O448" s="145" t="s">
        <v>280</v>
      </c>
      <c r="P448" s="44" t="s">
        <v>4492</v>
      </c>
      <c r="Q448" s="38" t="s">
        <v>5073</v>
      </c>
      <c r="R448" s="38" t="s">
        <v>5310</v>
      </c>
      <c r="S448" s="36" t="s">
        <v>29</v>
      </c>
      <c r="T448" s="83" t="s">
        <v>150</v>
      </c>
      <c r="U448" s="72"/>
      <c r="V448" s="190" t="s">
        <v>5168</v>
      </c>
      <c r="W448" s="87" t="str">
        <f>VLOOKUP(TRIM(X448),X10:Y101,2,FALSE)</f>
        <v>Georg</v>
      </c>
      <c r="X448" s="78" t="str">
        <f t="shared" si="12"/>
        <v>6.7</v>
      </c>
      <c r="Y448" s="65"/>
    </row>
    <row r="449" spans="1:25" ht="23.25" customHeight="1" x14ac:dyDescent="0.2">
      <c r="A449" s="130" t="s">
        <v>168</v>
      </c>
      <c r="B449" s="182" t="s">
        <v>56</v>
      </c>
      <c r="C449" s="32" t="s">
        <v>11</v>
      </c>
      <c r="D449" s="66" t="s">
        <v>4219</v>
      </c>
      <c r="E449" s="63" t="s">
        <v>2946</v>
      </c>
      <c r="F449" s="173" t="s">
        <v>24</v>
      </c>
      <c r="G449" s="33" t="s">
        <v>4065</v>
      </c>
      <c r="H449" s="33" t="s">
        <v>4066</v>
      </c>
      <c r="I449" s="34" t="s">
        <v>5189</v>
      </c>
      <c r="J449" s="44"/>
      <c r="K449" s="35"/>
      <c r="L449" s="44"/>
      <c r="M449" s="35"/>
      <c r="N449" s="165"/>
      <c r="O449" s="145" t="s">
        <v>980</v>
      </c>
      <c r="P449" s="44"/>
      <c r="Q449" s="38" t="s">
        <v>4067</v>
      </c>
      <c r="R449" s="38" t="s">
        <v>5227</v>
      </c>
      <c r="S449" s="36" t="s">
        <v>29</v>
      </c>
      <c r="T449" s="83" t="s">
        <v>4068</v>
      </c>
      <c r="U449" s="72"/>
      <c r="V449" s="190"/>
      <c r="W449" s="87" t="e">
        <f>VLOOKUP(TRIM(X449),X10:Y101,2,FALSE)</f>
        <v>#N/A</v>
      </c>
      <c r="X449" s="78" t="str">
        <f t="shared" si="12"/>
        <v>3.6</v>
      </c>
      <c r="Y449" s="65"/>
    </row>
    <row r="450" spans="1:25" ht="23.25" customHeight="1" x14ac:dyDescent="0.2">
      <c r="A450" s="130" t="s">
        <v>168</v>
      </c>
      <c r="B450" s="182" t="s">
        <v>56</v>
      </c>
      <c r="C450" s="32" t="s">
        <v>11</v>
      </c>
      <c r="D450" s="66" t="s">
        <v>221</v>
      </c>
      <c r="E450" s="63" t="s">
        <v>2947</v>
      </c>
      <c r="F450" s="173" t="s">
        <v>34</v>
      </c>
      <c r="G450" s="33" t="s">
        <v>115</v>
      </c>
      <c r="H450" s="33" t="s">
        <v>4943</v>
      </c>
      <c r="I450" s="34" t="s">
        <v>953</v>
      </c>
      <c r="J450" s="44"/>
      <c r="K450" s="35"/>
      <c r="L450" s="44"/>
      <c r="M450" s="35"/>
      <c r="N450" s="165"/>
      <c r="O450" s="145"/>
      <c r="P450" s="44"/>
      <c r="Q450" s="38" t="s">
        <v>4943</v>
      </c>
      <c r="R450" s="38" t="s">
        <v>5252</v>
      </c>
      <c r="S450" s="36" t="s">
        <v>29</v>
      </c>
      <c r="T450" s="83" t="s">
        <v>178</v>
      </c>
      <c r="U450" s="72"/>
      <c r="V450" s="190"/>
      <c r="W450" s="87" t="str">
        <f>VLOOKUP(TRIM(X450),X10:Y101,2,FALSE)</f>
        <v>Georg</v>
      </c>
      <c r="X450" s="78" t="str">
        <f t="shared" si="12"/>
        <v>4.5</v>
      </c>
      <c r="Y450" s="65"/>
    </row>
    <row r="451" spans="1:25" ht="23.25" customHeight="1" x14ac:dyDescent="0.2">
      <c r="A451" s="130" t="s">
        <v>168</v>
      </c>
      <c r="B451" s="182" t="s">
        <v>3031</v>
      </c>
      <c r="C451" s="32" t="s">
        <v>11</v>
      </c>
      <c r="D451" s="66" t="s">
        <v>212</v>
      </c>
      <c r="E451" s="63" t="s">
        <v>2948</v>
      </c>
      <c r="F451" s="173" t="s">
        <v>22</v>
      </c>
      <c r="G451" s="33" t="s">
        <v>25</v>
      </c>
      <c r="H451" s="33" t="s">
        <v>2974</v>
      </c>
      <c r="I451" s="34" t="s">
        <v>2975</v>
      </c>
      <c r="J451" s="44"/>
      <c r="K451" s="35"/>
      <c r="L451" s="44"/>
      <c r="M451" s="35"/>
      <c r="N451" s="165"/>
      <c r="O451" s="145"/>
      <c r="P451" s="44"/>
      <c r="Q451" s="38" t="s">
        <v>2952</v>
      </c>
      <c r="R451" s="38" t="s">
        <v>5402</v>
      </c>
      <c r="S451" s="36" t="s">
        <v>29</v>
      </c>
      <c r="T451" s="83" t="s">
        <v>2973</v>
      </c>
      <c r="U451" s="72"/>
      <c r="V451" s="190"/>
      <c r="W451" s="87" t="str">
        <f>VLOOKUP(TRIM(X451),X10:Y101,2,FALSE)</f>
        <v>Georg</v>
      </c>
      <c r="X451" s="78" t="str">
        <f t="shared" si="12"/>
        <v>2.1</v>
      </c>
      <c r="Y451" s="65"/>
    </row>
    <row r="452" spans="1:25" ht="23.25" customHeight="1" x14ac:dyDescent="0.2">
      <c r="A452" s="130" t="s">
        <v>168</v>
      </c>
      <c r="B452" s="182" t="s">
        <v>5194</v>
      </c>
      <c r="C452" s="32" t="s">
        <v>11</v>
      </c>
      <c r="D452" s="66" t="s">
        <v>213</v>
      </c>
      <c r="E452" s="63" t="s">
        <v>2949</v>
      </c>
      <c r="F452" s="173" t="s">
        <v>22</v>
      </c>
      <c r="G452" s="33" t="s">
        <v>23</v>
      </c>
      <c r="H452" s="33" t="s">
        <v>5197</v>
      </c>
      <c r="I452" s="34" t="s">
        <v>5198</v>
      </c>
      <c r="J452" s="44"/>
      <c r="K452" s="35"/>
      <c r="L452" s="44"/>
      <c r="M452" s="35"/>
      <c r="N452" s="165"/>
      <c r="O452" s="145"/>
      <c r="P452" s="44"/>
      <c r="Q452" s="38" t="s">
        <v>5190</v>
      </c>
      <c r="R452" s="38" t="s">
        <v>68</v>
      </c>
      <c r="S452" s="36" t="s">
        <v>68</v>
      </c>
      <c r="T452" s="83" t="s">
        <v>5199</v>
      </c>
      <c r="U452" s="72"/>
      <c r="V452" s="190"/>
      <c r="W452" s="87" t="str">
        <f>VLOOKUP(TRIM(X452),X10:Y101,2,FALSE)</f>
        <v>Georg</v>
      </c>
      <c r="X452" s="78" t="str">
        <f t="shared" si="12"/>
        <v>2.2</v>
      </c>
      <c r="Y452" s="65"/>
    </row>
    <row r="453" spans="1:25" ht="23.25" customHeight="1" x14ac:dyDescent="0.2">
      <c r="A453" s="130" t="s">
        <v>168</v>
      </c>
      <c r="B453" s="182" t="s">
        <v>5195</v>
      </c>
      <c r="C453" s="32" t="s">
        <v>11</v>
      </c>
      <c r="D453" s="66" t="s">
        <v>212</v>
      </c>
      <c r="E453" s="63" t="s">
        <v>2950</v>
      </c>
      <c r="F453" s="173" t="s">
        <v>22</v>
      </c>
      <c r="G453" s="33" t="s">
        <v>25</v>
      </c>
      <c r="H453" s="33" t="s">
        <v>5200</v>
      </c>
      <c r="I453" s="34" t="s">
        <v>5201</v>
      </c>
      <c r="J453" s="44"/>
      <c r="K453" s="35"/>
      <c r="L453" s="44"/>
      <c r="M453" s="35"/>
      <c r="N453" s="165"/>
      <c r="O453" s="145"/>
      <c r="P453" s="44"/>
      <c r="Q453" s="38" t="s">
        <v>5191</v>
      </c>
      <c r="R453" s="38" t="s">
        <v>5309</v>
      </c>
      <c r="S453" s="36" t="s">
        <v>29</v>
      </c>
      <c r="T453" s="83" t="s">
        <v>5202</v>
      </c>
      <c r="U453" s="72"/>
      <c r="V453" s="190" t="s">
        <v>5168</v>
      </c>
      <c r="W453" s="87" t="str">
        <f>VLOOKUP(TRIM(X453),X10:Y101,2,FALSE)</f>
        <v>Georg</v>
      </c>
      <c r="X453" s="78" t="str">
        <f t="shared" si="12"/>
        <v>2.1</v>
      </c>
      <c r="Y453" s="65"/>
    </row>
    <row r="454" spans="1:25" ht="23.25" customHeight="1" x14ac:dyDescent="0.2">
      <c r="A454" s="130" t="s">
        <v>168</v>
      </c>
      <c r="B454" s="182" t="s">
        <v>5195</v>
      </c>
      <c r="C454" s="32" t="s">
        <v>11</v>
      </c>
      <c r="D454" s="66" t="s">
        <v>212</v>
      </c>
      <c r="E454" s="63" t="s">
        <v>2951</v>
      </c>
      <c r="F454" s="173" t="s">
        <v>22</v>
      </c>
      <c r="G454" s="33" t="s">
        <v>25</v>
      </c>
      <c r="H454" s="33" t="s">
        <v>5203</v>
      </c>
      <c r="I454" s="34" t="s">
        <v>5204</v>
      </c>
      <c r="J454" s="44"/>
      <c r="K454" s="35"/>
      <c r="L454" s="44"/>
      <c r="M454" s="35"/>
      <c r="N454" s="165"/>
      <c r="O454" s="145"/>
      <c r="P454" s="44"/>
      <c r="Q454" s="38" t="s">
        <v>5205</v>
      </c>
      <c r="R454" s="38" t="s">
        <v>5309</v>
      </c>
      <c r="S454" s="36" t="s">
        <v>29</v>
      </c>
      <c r="T454" s="83" t="s">
        <v>5206</v>
      </c>
      <c r="U454" s="72"/>
      <c r="V454" s="190" t="s">
        <v>5168</v>
      </c>
      <c r="W454" s="87" t="str">
        <f>VLOOKUP(TRIM(X454),X10:Y101,2,FALSE)</f>
        <v>Georg</v>
      </c>
      <c r="X454" s="78" t="str">
        <f t="shared" si="12"/>
        <v>2.1</v>
      </c>
      <c r="Y454" s="65"/>
    </row>
    <row r="455" spans="1:25" ht="23.25" customHeight="1" x14ac:dyDescent="0.2">
      <c r="A455" s="130" t="s">
        <v>168</v>
      </c>
      <c r="B455" s="182" t="s">
        <v>5195</v>
      </c>
      <c r="C455" s="32" t="s">
        <v>11</v>
      </c>
      <c r="D455" s="66" t="s">
        <v>212</v>
      </c>
      <c r="E455" s="63" t="s">
        <v>5139</v>
      </c>
      <c r="F455" s="173" t="s">
        <v>22</v>
      </c>
      <c r="G455" s="33" t="s">
        <v>25</v>
      </c>
      <c r="H455" s="33" t="s">
        <v>5207</v>
      </c>
      <c r="I455" s="34" t="s">
        <v>5208</v>
      </c>
      <c r="J455" s="44"/>
      <c r="K455" s="35"/>
      <c r="L455" s="44"/>
      <c r="M455" s="35"/>
      <c r="N455" s="165"/>
      <c r="O455" s="145"/>
      <c r="P455" s="44"/>
      <c r="Q455" s="38" t="s">
        <v>5192</v>
      </c>
      <c r="R455" s="38" t="s">
        <v>5309</v>
      </c>
      <c r="S455" s="36" t="s">
        <v>29</v>
      </c>
      <c r="T455" s="83" t="s">
        <v>5209</v>
      </c>
      <c r="U455" s="72"/>
      <c r="V455" s="190" t="s">
        <v>5168</v>
      </c>
      <c r="W455" s="87" t="str">
        <f>VLOOKUP(TRIM(X455),X10:Y101,2,FALSE)</f>
        <v>Georg</v>
      </c>
      <c r="X455" s="78" t="str">
        <f t="shared" ref="X455:X476" si="13">IF(ISNONTEXT(D455),"" &amp; D455 &amp;"",T(D455))</f>
        <v>2.1</v>
      </c>
      <c r="Y455" s="65"/>
    </row>
    <row r="456" spans="1:25" ht="23.25" customHeight="1" x14ac:dyDescent="0.2">
      <c r="A456" s="130" t="s">
        <v>168</v>
      </c>
      <c r="B456" s="182" t="s">
        <v>5196</v>
      </c>
      <c r="C456" s="32" t="s">
        <v>11</v>
      </c>
      <c r="D456" s="66" t="s">
        <v>212</v>
      </c>
      <c r="E456" s="63" t="s">
        <v>5140</v>
      </c>
      <c r="F456" s="173" t="s">
        <v>22</v>
      </c>
      <c r="G456" s="33" t="s">
        <v>25</v>
      </c>
      <c r="H456" s="33" t="s">
        <v>5210</v>
      </c>
      <c r="I456" s="34" t="s">
        <v>5211</v>
      </c>
      <c r="J456" s="44"/>
      <c r="K456" s="35"/>
      <c r="L456" s="44"/>
      <c r="M456" s="35"/>
      <c r="N456" s="165"/>
      <c r="O456" s="145"/>
      <c r="P456" s="44"/>
      <c r="Q456" s="38" t="s">
        <v>5193</v>
      </c>
      <c r="R456" s="38" t="s">
        <v>5287</v>
      </c>
      <c r="S456" s="36" t="s">
        <v>192</v>
      </c>
      <c r="T456" s="83" t="s">
        <v>5212</v>
      </c>
      <c r="U456" s="72"/>
      <c r="V456" s="190"/>
      <c r="W456" s="87" t="str">
        <f>VLOOKUP(TRIM(X456),X10:Y101,2,FALSE)</f>
        <v>Georg</v>
      </c>
      <c r="X456" s="78" t="str">
        <f t="shared" si="13"/>
        <v>2.1</v>
      </c>
      <c r="Y456" s="65"/>
    </row>
    <row r="457" spans="1:25" ht="23.25" customHeight="1" x14ac:dyDescent="0.2">
      <c r="A457" s="130" t="s">
        <v>168</v>
      </c>
      <c r="B457" s="182" t="s">
        <v>56</v>
      </c>
      <c r="C457" s="32" t="s">
        <v>11</v>
      </c>
      <c r="D457" s="66" t="s">
        <v>224</v>
      </c>
      <c r="E457" s="63" t="s">
        <v>5141</v>
      </c>
      <c r="F457" s="173" t="s">
        <v>34</v>
      </c>
      <c r="G457" s="33" t="s">
        <v>115</v>
      </c>
      <c r="H457" s="33" t="s">
        <v>5214</v>
      </c>
      <c r="I457" s="34" t="s">
        <v>351</v>
      </c>
      <c r="J457" s="44"/>
      <c r="K457" s="35"/>
      <c r="L457" s="44"/>
      <c r="M457" s="35"/>
      <c r="N457" s="165"/>
      <c r="O457" s="145"/>
      <c r="P457" s="44"/>
      <c r="Q457" s="38" t="s">
        <v>5214</v>
      </c>
      <c r="R457" s="38" t="s">
        <v>29</v>
      </c>
      <c r="S457" s="36" t="s">
        <v>29</v>
      </c>
      <c r="T457" s="8" t="s">
        <v>184</v>
      </c>
      <c r="U457" s="72"/>
      <c r="V457" s="190"/>
      <c r="W457" s="87" t="str">
        <f>VLOOKUP(TRIM(X457),X10:Y101,2,FALSE)</f>
        <v>Georg</v>
      </c>
      <c r="X457" s="78" t="str">
        <f t="shared" si="13"/>
        <v>4.8</v>
      </c>
      <c r="Y457" s="65"/>
    </row>
    <row r="458" spans="1:25" ht="23.25" customHeight="1" x14ac:dyDescent="0.2">
      <c r="A458" s="130" t="s">
        <v>168</v>
      </c>
      <c r="B458" s="182" t="s">
        <v>56</v>
      </c>
      <c r="C458" s="32" t="s">
        <v>11</v>
      </c>
      <c r="D458" s="66" t="s">
        <v>224</v>
      </c>
      <c r="E458" s="63" t="s">
        <v>5142</v>
      </c>
      <c r="F458" s="173" t="s">
        <v>34</v>
      </c>
      <c r="G458" s="33" t="s">
        <v>115</v>
      </c>
      <c r="H458" s="33" t="s">
        <v>124</v>
      </c>
      <c r="I458" s="34" t="s">
        <v>351</v>
      </c>
      <c r="J458" s="44"/>
      <c r="K458" s="35"/>
      <c r="L458" s="44"/>
      <c r="M458" s="35"/>
      <c r="N458" s="165"/>
      <c r="O458" s="145"/>
      <c r="P458" s="44"/>
      <c r="Q458" s="38" t="s">
        <v>124</v>
      </c>
      <c r="R458" s="38" t="s">
        <v>29</v>
      </c>
      <c r="S458" s="36" t="s">
        <v>29</v>
      </c>
      <c r="T458" s="8" t="s">
        <v>184</v>
      </c>
      <c r="U458" s="72"/>
      <c r="V458" s="190"/>
      <c r="W458" s="87" t="str">
        <f>VLOOKUP(TRIM(X458),X10:Y101,2,FALSE)</f>
        <v>Georg</v>
      </c>
      <c r="X458" s="78" t="str">
        <f t="shared" si="13"/>
        <v>4.8</v>
      </c>
      <c r="Y458" s="65"/>
    </row>
    <row r="459" spans="1:25" ht="23.25" customHeight="1" x14ac:dyDescent="0.2">
      <c r="A459" s="130" t="s">
        <v>168</v>
      </c>
      <c r="B459" s="182" t="s">
        <v>56</v>
      </c>
      <c r="C459" s="32" t="s">
        <v>11</v>
      </c>
      <c r="D459" s="66" t="s">
        <v>224</v>
      </c>
      <c r="E459" s="63" t="s">
        <v>5143</v>
      </c>
      <c r="F459" s="173" t="s">
        <v>34</v>
      </c>
      <c r="G459" s="33" t="s">
        <v>25</v>
      </c>
      <c r="H459" s="33" t="s">
        <v>5213</v>
      </c>
      <c r="I459" s="34" t="s">
        <v>955</v>
      </c>
      <c r="J459" s="44"/>
      <c r="K459" s="35"/>
      <c r="L459" s="44"/>
      <c r="M459" s="35"/>
      <c r="N459" s="165"/>
      <c r="O459" s="145"/>
      <c r="P459" s="44"/>
      <c r="Q459" s="38" t="s">
        <v>5213</v>
      </c>
      <c r="R459" s="38" t="s">
        <v>29</v>
      </c>
      <c r="S459" s="36" t="s">
        <v>29</v>
      </c>
      <c r="T459" s="83" t="s">
        <v>155</v>
      </c>
      <c r="U459" s="72"/>
      <c r="V459" s="190"/>
      <c r="W459" s="87" t="str">
        <f>VLOOKUP(TRIM(X459),X10:Y101,2,FALSE)</f>
        <v>Georg</v>
      </c>
      <c r="X459" s="78" t="str">
        <f t="shared" si="13"/>
        <v>4.8</v>
      </c>
      <c r="Y459" s="65"/>
    </row>
    <row r="460" spans="1:25" ht="23.25" customHeight="1" x14ac:dyDescent="0.2">
      <c r="A460" s="130" t="s">
        <v>168</v>
      </c>
      <c r="B460" s="182" t="s">
        <v>5290</v>
      </c>
      <c r="C460" s="32" t="s">
        <v>11</v>
      </c>
      <c r="D460" s="66" t="s">
        <v>213</v>
      </c>
      <c r="E460" s="63" t="s">
        <v>5144</v>
      </c>
      <c r="F460" s="173" t="s">
        <v>21</v>
      </c>
      <c r="G460" s="33" t="s">
        <v>52</v>
      </c>
      <c r="H460" s="33" t="s">
        <v>2303</v>
      </c>
      <c r="I460" s="34" t="s">
        <v>123</v>
      </c>
      <c r="J460" s="44"/>
      <c r="K460" s="35"/>
      <c r="L460" s="44"/>
      <c r="M460" s="35"/>
      <c r="N460" s="165"/>
      <c r="O460" s="145"/>
      <c r="P460" s="44"/>
      <c r="Q460" s="38" t="s">
        <v>5290</v>
      </c>
      <c r="R460" s="38" t="s">
        <v>5362</v>
      </c>
      <c r="S460" s="36" t="s">
        <v>192</v>
      </c>
      <c r="T460" s="83" t="s">
        <v>1446</v>
      </c>
      <c r="U460" s="72"/>
      <c r="V460" s="190"/>
      <c r="W460" s="87" t="str">
        <f>VLOOKUP(TRIM(X460),X10:Y101,2,FALSE)</f>
        <v>Georg</v>
      </c>
      <c r="X460" s="78" t="str">
        <f t="shared" si="13"/>
        <v>2.2</v>
      </c>
      <c r="Y460" s="65"/>
    </row>
    <row r="461" spans="1:25" ht="23.25" customHeight="1" x14ac:dyDescent="0.2">
      <c r="A461" s="130" t="s">
        <v>168</v>
      </c>
      <c r="B461" s="182" t="s">
        <v>5292</v>
      </c>
      <c r="C461" s="32" t="s">
        <v>11</v>
      </c>
      <c r="D461" s="66" t="s">
        <v>213</v>
      </c>
      <c r="E461" s="63" t="s">
        <v>5145</v>
      </c>
      <c r="F461" s="173" t="s">
        <v>21</v>
      </c>
      <c r="G461" s="33" t="s">
        <v>52</v>
      </c>
      <c r="H461" s="33" t="s">
        <v>5351</v>
      </c>
      <c r="I461" s="34" t="s">
        <v>123</v>
      </c>
      <c r="J461" s="44"/>
      <c r="K461" s="35"/>
      <c r="L461" s="44"/>
      <c r="M461" s="35"/>
      <c r="N461" s="165"/>
      <c r="O461" s="145" t="s">
        <v>198</v>
      </c>
      <c r="P461" s="44"/>
      <c r="Q461" s="38" t="s">
        <v>5292</v>
      </c>
      <c r="R461" s="38" t="s">
        <v>5363</v>
      </c>
      <c r="S461" s="36" t="s">
        <v>8</v>
      </c>
      <c r="T461" s="83" t="s">
        <v>5291</v>
      </c>
      <c r="U461" s="72"/>
      <c r="V461" s="190"/>
      <c r="W461" s="87" t="str">
        <f>VLOOKUP(TRIM(X461),X10:Y101,2,FALSE)</f>
        <v>Georg</v>
      </c>
      <c r="X461" s="78" t="str">
        <f t="shared" si="13"/>
        <v>2.2</v>
      </c>
      <c r="Y461" s="65"/>
    </row>
    <row r="462" spans="1:25" ht="23.25" customHeight="1" x14ac:dyDescent="0.2">
      <c r="A462" s="130"/>
      <c r="B462" s="182" t="s">
        <v>56</v>
      </c>
      <c r="C462" s="32" t="s">
        <v>51</v>
      </c>
      <c r="D462" s="66" t="s">
        <v>213</v>
      </c>
      <c r="E462" s="63" t="s">
        <v>5146</v>
      </c>
      <c r="F462" s="173" t="s">
        <v>21</v>
      </c>
      <c r="G462" s="59" t="s">
        <v>52</v>
      </c>
      <c r="H462" s="59" t="s">
        <v>5229</v>
      </c>
      <c r="I462" s="60" t="s">
        <v>123</v>
      </c>
      <c r="J462" s="61"/>
      <c r="K462" s="115"/>
      <c r="L462" s="61"/>
      <c r="M462" s="115"/>
      <c r="N462" s="61"/>
      <c r="O462" s="148" t="s">
        <v>280</v>
      </c>
      <c r="P462" s="61" t="s">
        <v>4411</v>
      </c>
      <c r="Q462" s="54" t="s">
        <v>5228</v>
      </c>
      <c r="R462" s="54" t="s">
        <v>5364</v>
      </c>
      <c r="S462" s="58" t="s">
        <v>57</v>
      </c>
      <c r="T462" s="83" t="s">
        <v>56</v>
      </c>
      <c r="U462" s="72"/>
      <c r="V462" s="190"/>
      <c r="W462" s="87" t="str">
        <f>VLOOKUP(TRIM(X462),X10:Y101,2,FALSE)</f>
        <v>Georg</v>
      </c>
      <c r="X462" s="78" t="str">
        <f t="shared" si="13"/>
        <v>2.2</v>
      </c>
      <c r="Y462" s="65"/>
    </row>
    <row r="463" spans="1:25" ht="23.25" customHeight="1" x14ac:dyDescent="0.2">
      <c r="A463" s="130" t="s">
        <v>168</v>
      </c>
      <c r="B463" s="182" t="s">
        <v>5354</v>
      </c>
      <c r="C463" s="32" t="s">
        <v>11</v>
      </c>
      <c r="D463" s="66" t="s">
        <v>218</v>
      </c>
      <c r="E463" s="63" t="s">
        <v>5147</v>
      </c>
      <c r="F463" s="173" t="s">
        <v>21</v>
      </c>
      <c r="G463" s="33" t="s">
        <v>52</v>
      </c>
      <c r="H463" s="33" t="s">
        <v>5353</v>
      </c>
      <c r="I463" s="34" t="s">
        <v>1045</v>
      </c>
      <c r="J463" s="44"/>
      <c r="K463" s="35"/>
      <c r="L463" s="44"/>
      <c r="M463" s="35"/>
      <c r="N463" s="165"/>
      <c r="O463" s="145" t="s">
        <v>280</v>
      </c>
      <c r="P463" s="44" t="s">
        <v>4969</v>
      </c>
      <c r="Q463" s="38" t="s">
        <v>5354</v>
      </c>
      <c r="R463" s="38" t="s">
        <v>5365</v>
      </c>
      <c r="S463" s="36" t="s">
        <v>192</v>
      </c>
      <c r="T463" s="83" t="s">
        <v>356</v>
      </c>
      <c r="U463" s="72"/>
      <c r="V463" s="190"/>
      <c r="W463" s="87" t="str">
        <f>VLOOKUP(TRIM(X463),X10:Y101,2,FALSE)</f>
        <v>Georg</v>
      </c>
      <c r="X463" s="78" t="str">
        <f t="shared" si="13"/>
        <v>3.5</v>
      </c>
      <c r="Y463" s="65"/>
    </row>
    <row r="464" spans="1:25" ht="23.25" customHeight="1" x14ac:dyDescent="0.2">
      <c r="A464" s="130" t="s">
        <v>168</v>
      </c>
      <c r="B464" s="182" t="s">
        <v>5079</v>
      </c>
      <c r="C464" s="32" t="s">
        <v>11</v>
      </c>
      <c r="D464" s="66" t="s">
        <v>218</v>
      </c>
      <c r="E464" s="63" t="s">
        <v>5148</v>
      </c>
      <c r="F464" s="173" t="s">
        <v>21</v>
      </c>
      <c r="G464" s="33" t="s">
        <v>52</v>
      </c>
      <c r="H464" s="33" t="s">
        <v>4933</v>
      </c>
      <c r="I464" s="34" t="s">
        <v>792</v>
      </c>
      <c r="J464" s="44"/>
      <c r="K464" s="35"/>
      <c r="L464" s="44"/>
      <c r="M464" s="35"/>
      <c r="N464" s="165"/>
      <c r="O464" s="145" t="s">
        <v>280</v>
      </c>
      <c r="P464" s="44"/>
      <c r="Q464" s="38" t="s">
        <v>5079</v>
      </c>
      <c r="R464" s="38" t="s">
        <v>5366</v>
      </c>
      <c r="S464" s="36" t="s">
        <v>29</v>
      </c>
      <c r="T464" s="83" t="s">
        <v>4932</v>
      </c>
      <c r="U464" s="72"/>
      <c r="V464" s="190"/>
      <c r="W464" s="87" t="str">
        <f>VLOOKUP(TRIM(X464),X10:Y101,2,FALSE)</f>
        <v>Georg</v>
      </c>
      <c r="X464" s="78" t="str">
        <f t="shared" si="13"/>
        <v>3.5</v>
      </c>
      <c r="Y464" s="65"/>
    </row>
    <row r="465" spans="1:25" ht="23.25" customHeight="1" x14ac:dyDescent="0.2">
      <c r="A465" s="130" t="s">
        <v>168</v>
      </c>
      <c r="B465" s="182" t="s">
        <v>56</v>
      </c>
      <c r="C465" s="32" t="s">
        <v>11</v>
      </c>
      <c r="D465" s="66" t="s">
        <v>4219</v>
      </c>
      <c r="E465" s="63" t="s">
        <v>5149</v>
      </c>
      <c r="F465" s="173" t="s">
        <v>167</v>
      </c>
      <c r="G465" s="33" t="s">
        <v>25</v>
      </c>
      <c r="H465" s="33" t="s">
        <v>5230</v>
      </c>
      <c r="I465" s="34" t="s">
        <v>351</v>
      </c>
      <c r="J465" s="44"/>
      <c r="K465" s="35"/>
      <c r="L465" s="44"/>
      <c r="M465" s="35"/>
      <c r="N465" s="165"/>
      <c r="O465" s="145"/>
      <c r="P465" s="44"/>
      <c r="Q465" s="38" t="s">
        <v>5231</v>
      </c>
      <c r="R465" s="38" t="s">
        <v>5288</v>
      </c>
      <c r="S465" s="36" t="s">
        <v>29</v>
      </c>
      <c r="T465" s="83" t="s">
        <v>184</v>
      </c>
      <c r="U465" s="72"/>
      <c r="V465" s="190"/>
      <c r="W465" s="87" t="e">
        <f>VLOOKUP(TRIM(X465),X10:Y101,2,FALSE)</f>
        <v>#N/A</v>
      </c>
      <c r="X465" s="78" t="str">
        <f t="shared" si="13"/>
        <v>3.6</v>
      </c>
      <c r="Y465" s="65"/>
    </row>
    <row r="466" spans="1:25" ht="23.25" customHeight="1" x14ac:dyDescent="0.2">
      <c r="A466" s="130" t="s">
        <v>168</v>
      </c>
      <c r="B466" s="182" t="s">
        <v>56</v>
      </c>
      <c r="C466" s="32" t="s">
        <v>11</v>
      </c>
      <c r="D466" s="66" t="s">
        <v>227</v>
      </c>
      <c r="E466" s="63" t="s">
        <v>5150</v>
      </c>
      <c r="F466" s="173" t="s">
        <v>159</v>
      </c>
      <c r="G466" s="33" t="s">
        <v>52</v>
      </c>
      <c r="H466" s="33" t="s">
        <v>4198</v>
      </c>
      <c r="I466" s="34" t="s">
        <v>117</v>
      </c>
      <c r="J466" s="44"/>
      <c r="K466" s="35"/>
      <c r="L466" s="44"/>
      <c r="M466" s="35"/>
      <c r="N466" s="165"/>
      <c r="O466" s="145"/>
      <c r="P466" s="44"/>
      <c r="Q466" s="38" t="s">
        <v>5104</v>
      </c>
      <c r="R466" s="38" t="s">
        <v>5253</v>
      </c>
      <c r="S466" s="36" t="s">
        <v>8</v>
      </c>
      <c r="T466" s="83" t="s">
        <v>152</v>
      </c>
      <c r="U466" s="72"/>
      <c r="V466" s="190"/>
      <c r="W466" s="87" t="str">
        <f>VLOOKUP(TRIM(X466),X10:Y101,2,FALSE)</f>
        <v>Georg</v>
      </c>
      <c r="X466" s="78" t="str">
        <f t="shared" si="13"/>
        <v>6.2</v>
      </c>
      <c r="Y466" s="65"/>
    </row>
    <row r="467" spans="1:25" ht="23.25" customHeight="1" x14ac:dyDescent="0.2">
      <c r="A467" s="130" t="s">
        <v>168</v>
      </c>
      <c r="B467" s="182" t="s">
        <v>56</v>
      </c>
      <c r="C467" s="32" t="s">
        <v>11</v>
      </c>
      <c r="D467" s="66" t="s">
        <v>227</v>
      </c>
      <c r="E467" s="63" t="s">
        <v>5151</v>
      </c>
      <c r="F467" s="173" t="s">
        <v>159</v>
      </c>
      <c r="G467" s="33" t="s">
        <v>52</v>
      </c>
      <c r="H467" s="33" t="s">
        <v>5254</v>
      </c>
      <c r="I467" s="34" t="s">
        <v>117</v>
      </c>
      <c r="J467" s="44"/>
      <c r="K467" s="35"/>
      <c r="L467" s="44"/>
      <c r="M467" s="35"/>
      <c r="N467" s="165"/>
      <c r="O467" s="145"/>
      <c r="P467" s="44"/>
      <c r="Q467" s="38" t="s">
        <v>5111</v>
      </c>
      <c r="R467" s="38" t="s">
        <v>5255</v>
      </c>
      <c r="S467" s="36" t="s">
        <v>8</v>
      </c>
      <c r="T467" s="83" t="s">
        <v>152</v>
      </c>
      <c r="U467" s="72"/>
      <c r="V467" s="190"/>
      <c r="W467" s="87" t="str">
        <f>VLOOKUP(TRIM(X467),X10:Y101,2,FALSE)</f>
        <v>Georg</v>
      </c>
      <c r="X467" s="78" t="str">
        <f t="shared" si="13"/>
        <v>6.2</v>
      </c>
      <c r="Y467" s="65"/>
    </row>
    <row r="468" spans="1:25" ht="23.25" customHeight="1" x14ac:dyDescent="0.2">
      <c r="A468" s="130" t="s">
        <v>168</v>
      </c>
      <c r="B468" s="182" t="s">
        <v>56</v>
      </c>
      <c r="C468" s="32" t="s">
        <v>11</v>
      </c>
      <c r="D468" s="66" t="s">
        <v>227</v>
      </c>
      <c r="E468" s="63" t="s">
        <v>5152</v>
      </c>
      <c r="F468" s="173" t="s">
        <v>159</v>
      </c>
      <c r="G468" s="33" t="s">
        <v>52</v>
      </c>
      <c r="H468" s="33" t="s">
        <v>4195</v>
      </c>
      <c r="I468" s="34" t="s">
        <v>117</v>
      </c>
      <c r="J468" s="44"/>
      <c r="K468" s="35"/>
      <c r="L468" s="44"/>
      <c r="M468" s="35"/>
      <c r="N468" s="165"/>
      <c r="O468" s="145"/>
      <c r="P468" s="44"/>
      <c r="Q468" s="38" t="s">
        <v>5101</v>
      </c>
      <c r="R468" s="38" t="s">
        <v>5256</v>
      </c>
      <c r="S468" s="36" t="s">
        <v>8</v>
      </c>
      <c r="T468" s="83" t="s">
        <v>152</v>
      </c>
      <c r="U468" s="72"/>
      <c r="V468" s="190"/>
      <c r="W468" s="87" t="str">
        <f>VLOOKUP(TRIM(X468),X10:Y101,2,FALSE)</f>
        <v>Georg</v>
      </c>
      <c r="X468" s="78" t="str">
        <f t="shared" si="13"/>
        <v>6.2</v>
      </c>
      <c r="Y468" s="65"/>
    </row>
    <row r="469" spans="1:25" ht="23.25" customHeight="1" x14ac:dyDescent="0.2">
      <c r="A469" s="130" t="s">
        <v>168</v>
      </c>
      <c r="B469" s="182" t="s">
        <v>56</v>
      </c>
      <c r="C469" s="32" t="s">
        <v>11</v>
      </c>
      <c r="D469" s="66" t="s">
        <v>228</v>
      </c>
      <c r="E469" s="63" t="s">
        <v>5153</v>
      </c>
      <c r="F469" s="173" t="s">
        <v>163</v>
      </c>
      <c r="G469" s="33" t="s">
        <v>52</v>
      </c>
      <c r="H469" s="33" t="s">
        <v>3100</v>
      </c>
      <c r="I469" s="34" t="s">
        <v>28</v>
      </c>
      <c r="J469" s="44"/>
      <c r="K469" s="35"/>
      <c r="L469" s="44"/>
      <c r="M469" s="35"/>
      <c r="N469" s="165"/>
      <c r="O469" s="145" t="s">
        <v>280</v>
      </c>
      <c r="P469" s="44" t="s">
        <v>1462</v>
      </c>
      <c r="Q469" s="38" t="s">
        <v>3100</v>
      </c>
      <c r="R469" s="38" t="s">
        <v>5367</v>
      </c>
      <c r="S469" s="36" t="s">
        <v>8</v>
      </c>
      <c r="T469" s="83" t="s">
        <v>113</v>
      </c>
      <c r="U469" s="72"/>
      <c r="V469" s="190"/>
      <c r="W469" s="87" t="str">
        <f>VLOOKUP(TRIM(X469),X10:Y101,2,FALSE)</f>
        <v>Georg</v>
      </c>
      <c r="X469" s="78" t="str">
        <f t="shared" si="13"/>
        <v>6.3</v>
      </c>
      <c r="Y469" s="65"/>
    </row>
    <row r="470" spans="1:25" ht="23.25" customHeight="1" x14ac:dyDescent="0.2">
      <c r="A470" s="130" t="s">
        <v>168</v>
      </c>
      <c r="B470" s="182" t="s">
        <v>5424</v>
      </c>
      <c r="C470" s="32" t="s">
        <v>11</v>
      </c>
      <c r="D470" s="66" t="s">
        <v>304</v>
      </c>
      <c r="E470" s="63" t="s">
        <v>5154</v>
      </c>
      <c r="F470" s="173" t="s">
        <v>53</v>
      </c>
      <c r="G470" s="33" t="s">
        <v>52</v>
      </c>
      <c r="H470" s="33" t="s">
        <v>5257</v>
      </c>
      <c r="I470" s="34" t="s">
        <v>361</v>
      </c>
      <c r="J470" s="44" t="s">
        <v>4206</v>
      </c>
      <c r="K470" s="35">
        <v>4033</v>
      </c>
      <c r="L470" s="44" t="s">
        <v>141</v>
      </c>
      <c r="M470" s="35" t="s">
        <v>4134</v>
      </c>
      <c r="N470" s="165" t="s">
        <v>2211</v>
      </c>
      <c r="O470" s="145" t="s">
        <v>280</v>
      </c>
      <c r="P470" s="44" t="s">
        <v>5425</v>
      </c>
      <c r="Q470" s="38" t="s">
        <v>5258</v>
      </c>
      <c r="R470" s="38" t="s">
        <v>5426</v>
      </c>
      <c r="S470" s="36" t="s">
        <v>192</v>
      </c>
      <c r="T470" s="83" t="s">
        <v>356</v>
      </c>
      <c r="U470" s="72"/>
      <c r="V470" s="190"/>
      <c r="W470" s="87" t="str">
        <f>VLOOKUP(TRIM(X470),X10:Y101,2,FALSE)</f>
        <v>Georg</v>
      </c>
      <c r="X470" s="78" t="str">
        <f t="shared" si="13"/>
        <v>18.2</v>
      </c>
      <c r="Y470" s="65"/>
    </row>
    <row r="471" spans="1:25" ht="23.25" customHeight="1" x14ac:dyDescent="0.2">
      <c r="A471" s="130" t="s">
        <v>168</v>
      </c>
      <c r="B471" s="182" t="s">
        <v>5428</v>
      </c>
      <c r="C471" s="32" t="s">
        <v>11</v>
      </c>
      <c r="D471" s="66" t="s">
        <v>304</v>
      </c>
      <c r="E471" s="63" t="s">
        <v>5155</v>
      </c>
      <c r="F471" s="173" t="s">
        <v>53</v>
      </c>
      <c r="G471" s="33" t="s">
        <v>52</v>
      </c>
      <c r="H471" s="33" t="s">
        <v>5259</v>
      </c>
      <c r="I471" s="34" t="s">
        <v>5427</v>
      </c>
      <c r="J471" s="44" t="s">
        <v>4206</v>
      </c>
      <c r="K471" s="35">
        <v>3956</v>
      </c>
      <c r="L471" s="44" t="s">
        <v>141</v>
      </c>
      <c r="M471" s="35" t="s">
        <v>4134</v>
      </c>
      <c r="N471" s="165" t="s">
        <v>2211</v>
      </c>
      <c r="O471" s="145" t="s">
        <v>280</v>
      </c>
      <c r="P471" s="44" t="s">
        <v>3115</v>
      </c>
      <c r="Q471" s="38" t="s">
        <v>5260</v>
      </c>
      <c r="R471" s="38" t="s">
        <v>5403</v>
      </c>
      <c r="S471" s="36" t="s">
        <v>192</v>
      </c>
      <c r="T471" s="83" t="s">
        <v>356</v>
      </c>
      <c r="U471" s="72"/>
      <c r="V471" s="190"/>
      <c r="W471" s="87" t="str">
        <f>VLOOKUP(TRIM(X471),X10:Y101,2,FALSE)</f>
        <v>Georg</v>
      </c>
      <c r="X471" s="78" t="str">
        <f t="shared" si="13"/>
        <v>18.2</v>
      </c>
      <c r="Y471" s="65"/>
    </row>
    <row r="472" spans="1:25" ht="23.25" customHeight="1" x14ac:dyDescent="0.2">
      <c r="A472" s="130" t="s">
        <v>168</v>
      </c>
      <c r="B472" s="182" t="s">
        <v>5105</v>
      </c>
      <c r="C472" s="32" t="s">
        <v>11</v>
      </c>
      <c r="D472" s="66" t="s">
        <v>144</v>
      </c>
      <c r="E472" s="63" t="s">
        <v>5156</v>
      </c>
      <c r="F472" s="173" t="s">
        <v>53</v>
      </c>
      <c r="G472" s="33" t="s">
        <v>52</v>
      </c>
      <c r="H472" s="33" t="s">
        <v>4920</v>
      </c>
      <c r="I472" s="34" t="s">
        <v>5289</v>
      </c>
      <c r="J472" s="44" t="s">
        <v>1042</v>
      </c>
      <c r="K472" s="35">
        <v>872</v>
      </c>
      <c r="L472" s="44" t="s">
        <v>26</v>
      </c>
      <c r="M472" s="35" t="s">
        <v>5</v>
      </c>
      <c r="N472" s="165" t="s">
        <v>4921</v>
      </c>
      <c r="O472" s="145" t="s">
        <v>198</v>
      </c>
      <c r="P472" s="44" t="s">
        <v>4922</v>
      </c>
      <c r="Q472" s="38" t="s">
        <v>4923</v>
      </c>
      <c r="R472" s="38" t="s">
        <v>5368</v>
      </c>
      <c r="S472" s="36" t="s">
        <v>8</v>
      </c>
      <c r="T472" s="83" t="s">
        <v>1046</v>
      </c>
      <c r="U472" s="72"/>
      <c r="V472" s="190"/>
      <c r="W472" s="87" t="str">
        <f>VLOOKUP(TRIM(X472),X10:Y101,2,FALSE)</f>
        <v>Georg</v>
      </c>
      <c r="X472" s="78" t="str">
        <f t="shared" si="13"/>
        <v>17</v>
      </c>
      <c r="Y472" s="65"/>
    </row>
    <row r="473" spans="1:25" ht="23.25" customHeight="1" x14ac:dyDescent="0.2">
      <c r="A473" s="130" t="s">
        <v>168</v>
      </c>
      <c r="B473" s="182" t="s">
        <v>5105</v>
      </c>
      <c r="C473" s="32" t="s">
        <v>11</v>
      </c>
      <c r="D473" s="66" t="s">
        <v>144</v>
      </c>
      <c r="E473" s="63" t="s">
        <v>5157</v>
      </c>
      <c r="F473" s="173" t="s">
        <v>53</v>
      </c>
      <c r="G473" s="33" t="s">
        <v>52</v>
      </c>
      <c r="H473" s="33" t="s">
        <v>4920</v>
      </c>
      <c r="I473" s="34" t="s">
        <v>5289</v>
      </c>
      <c r="J473" s="44" t="s">
        <v>1042</v>
      </c>
      <c r="K473" s="35">
        <v>873</v>
      </c>
      <c r="L473" s="44" t="s">
        <v>26</v>
      </c>
      <c r="M473" s="35" t="s">
        <v>50</v>
      </c>
      <c r="N473" s="165" t="s">
        <v>2211</v>
      </c>
      <c r="O473" s="145" t="s">
        <v>280</v>
      </c>
      <c r="P473" s="44" t="s">
        <v>4922</v>
      </c>
      <c r="Q473" s="38" t="s">
        <v>5106</v>
      </c>
      <c r="R473" s="38" t="s">
        <v>5369</v>
      </c>
      <c r="S473" s="36" t="s">
        <v>8</v>
      </c>
      <c r="T473" s="83" t="s">
        <v>1046</v>
      </c>
      <c r="U473" s="72"/>
      <c r="V473" s="190"/>
      <c r="W473" s="87" t="str">
        <f>VLOOKUP(TRIM(X473),X10:Y101,2,FALSE)</f>
        <v>Georg</v>
      </c>
      <c r="X473" s="78" t="str">
        <f t="shared" si="13"/>
        <v>17</v>
      </c>
      <c r="Y473" s="65"/>
    </row>
    <row r="474" spans="1:25" ht="23.25" customHeight="1" x14ac:dyDescent="0.2">
      <c r="A474" s="130" t="s">
        <v>168</v>
      </c>
      <c r="B474" s="182" t="s">
        <v>5064</v>
      </c>
      <c r="C474" s="32" t="s">
        <v>11</v>
      </c>
      <c r="D474" s="66" t="s">
        <v>304</v>
      </c>
      <c r="E474" s="63" t="s">
        <v>5158</v>
      </c>
      <c r="F474" s="173" t="s">
        <v>53</v>
      </c>
      <c r="G474" s="33" t="s">
        <v>52</v>
      </c>
      <c r="H474" s="33" t="s">
        <v>4133</v>
      </c>
      <c r="I474" s="34" t="s">
        <v>5429</v>
      </c>
      <c r="J474" s="44" t="s">
        <v>204</v>
      </c>
      <c r="K474" s="35">
        <v>3666</v>
      </c>
      <c r="L474" s="44" t="s">
        <v>121</v>
      </c>
      <c r="M474" s="35" t="s">
        <v>4134</v>
      </c>
      <c r="N474" s="165" t="s">
        <v>2211</v>
      </c>
      <c r="O474" s="145" t="s">
        <v>280</v>
      </c>
      <c r="P474" s="44" t="s">
        <v>3105</v>
      </c>
      <c r="Q474" s="38" t="s">
        <v>5068</v>
      </c>
      <c r="R474" s="38" t="s">
        <v>5261</v>
      </c>
      <c r="S474" s="36" t="s">
        <v>8</v>
      </c>
      <c r="T474" s="83" t="s">
        <v>4143</v>
      </c>
      <c r="U474" s="72"/>
      <c r="V474" s="190"/>
      <c r="W474" s="87" t="str">
        <f>VLOOKUP(TRIM(X474),X10:Y101,2,FALSE)</f>
        <v>Georg</v>
      </c>
      <c r="X474" s="78" t="str">
        <f t="shared" si="13"/>
        <v>18.2</v>
      </c>
      <c r="Y474" s="65"/>
    </row>
    <row r="475" spans="1:25" ht="23.25" customHeight="1" x14ac:dyDescent="0.2">
      <c r="A475" s="130" t="s">
        <v>168</v>
      </c>
      <c r="B475" s="182" t="s">
        <v>4965</v>
      </c>
      <c r="C475" s="32" t="s">
        <v>11</v>
      </c>
      <c r="D475" s="66" t="s">
        <v>304</v>
      </c>
      <c r="E475" s="63" t="s">
        <v>5159</v>
      </c>
      <c r="F475" s="173" t="s">
        <v>53</v>
      </c>
      <c r="G475" s="33" t="s">
        <v>52</v>
      </c>
      <c r="H475" s="33" t="s">
        <v>4205</v>
      </c>
      <c r="I475" s="34" t="s">
        <v>5061</v>
      </c>
      <c r="J475" s="44" t="s">
        <v>4206</v>
      </c>
      <c r="K475" s="35">
        <v>4040</v>
      </c>
      <c r="L475" s="44" t="s">
        <v>17</v>
      </c>
      <c r="M475" s="35" t="s">
        <v>5</v>
      </c>
      <c r="N475" s="165" t="s">
        <v>2211</v>
      </c>
      <c r="O475" s="145" t="s">
        <v>280</v>
      </c>
      <c r="P475" s="44" t="s">
        <v>3109</v>
      </c>
      <c r="Q475" s="38" t="s">
        <v>4207</v>
      </c>
      <c r="R475" s="38" t="s">
        <v>5404</v>
      </c>
      <c r="S475" s="36" t="s">
        <v>8</v>
      </c>
      <c r="T475" s="83" t="s">
        <v>4143</v>
      </c>
      <c r="U475" s="72"/>
      <c r="V475" s="190"/>
      <c r="W475" s="87" t="str">
        <f>VLOOKUP(TRIM(X475),X10:Y101,2,FALSE)</f>
        <v>Georg</v>
      </c>
      <c r="X475" s="78" t="str">
        <f t="shared" si="13"/>
        <v>18.2</v>
      </c>
      <c r="Y475" s="65"/>
    </row>
    <row r="476" spans="1:25" ht="23.25" customHeight="1" x14ac:dyDescent="0.2">
      <c r="A476" s="130"/>
      <c r="B476" s="182" t="s">
        <v>56</v>
      </c>
      <c r="C476" s="32" t="s">
        <v>51</v>
      </c>
      <c r="D476" s="66" t="s">
        <v>304</v>
      </c>
      <c r="E476" s="63" t="s">
        <v>5160</v>
      </c>
      <c r="F476" s="173" t="s">
        <v>53</v>
      </c>
      <c r="G476" s="59" t="s">
        <v>52</v>
      </c>
      <c r="H476" s="59" t="s">
        <v>4322</v>
      </c>
      <c r="I476" s="60" t="s">
        <v>4323</v>
      </c>
      <c r="J476" s="61" t="s">
        <v>4206</v>
      </c>
      <c r="K476" s="115">
        <v>4081</v>
      </c>
      <c r="L476" s="61" t="s">
        <v>17</v>
      </c>
      <c r="M476" s="115" t="s">
        <v>4134</v>
      </c>
      <c r="N476" s="61" t="s">
        <v>2211</v>
      </c>
      <c r="O476" s="148" t="s">
        <v>280</v>
      </c>
      <c r="P476" s="61" t="s">
        <v>4230</v>
      </c>
      <c r="Q476" s="54" t="s">
        <v>4324</v>
      </c>
      <c r="R476" s="54" t="s">
        <v>5262</v>
      </c>
      <c r="S476" s="58" t="s">
        <v>57</v>
      </c>
      <c r="T476" s="83" t="s">
        <v>4325</v>
      </c>
      <c r="U476" s="72"/>
      <c r="V476" s="190"/>
      <c r="W476" s="87" t="str">
        <f>VLOOKUP(TRIM(X476),X10:Y101,2,FALSE)</f>
        <v>Georg</v>
      </c>
      <c r="X476" s="78" t="str">
        <f t="shared" si="13"/>
        <v>18.2</v>
      </c>
      <c r="Y476" s="65"/>
    </row>
    <row r="477" spans="1:25" ht="23.25" customHeight="1" x14ac:dyDescent="0.2">
      <c r="A477" s="130"/>
      <c r="B477" s="182" t="s">
        <v>2548</v>
      </c>
      <c r="C477" s="32" t="s">
        <v>51</v>
      </c>
      <c r="D477" s="66" t="s">
        <v>230</v>
      </c>
      <c r="E477" s="63" t="s">
        <v>5263</v>
      </c>
      <c r="F477" s="173" t="s">
        <v>21</v>
      </c>
      <c r="G477" s="59" t="s">
        <v>52</v>
      </c>
      <c r="H477" s="59" t="s">
        <v>5293</v>
      </c>
      <c r="I477" s="60" t="s">
        <v>123</v>
      </c>
      <c r="J477" s="61"/>
      <c r="K477" s="115"/>
      <c r="L477" s="61"/>
      <c r="M477" s="115"/>
      <c r="N477" s="61"/>
      <c r="O477" s="148" t="s">
        <v>980</v>
      </c>
      <c r="P477" s="61"/>
      <c r="Q477" s="54" t="s">
        <v>2548</v>
      </c>
      <c r="R477" s="54" t="s">
        <v>3</v>
      </c>
      <c r="S477" s="58" t="s">
        <v>57</v>
      </c>
      <c r="T477" s="83" t="s">
        <v>1054</v>
      </c>
      <c r="U477" s="72"/>
      <c r="V477" s="190"/>
      <c r="W477" s="87" t="str">
        <f>VLOOKUP(TRIM(X477),X10:Y101,2,FALSE)</f>
        <v>Georg</v>
      </c>
      <c r="X477" s="78" t="str">
        <f t="shared" ref="X477:X494" si="14">IF(ISNONTEXT(D477),"" &amp; D477 &amp;"",T(D477))</f>
        <v>6.5</v>
      </c>
      <c r="Y477" s="65"/>
    </row>
    <row r="478" spans="1:25" ht="23.25" customHeight="1" x14ac:dyDescent="0.2">
      <c r="A478" s="130" t="s">
        <v>168</v>
      </c>
      <c r="B478" s="182" t="s">
        <v>5282</v>
      </c>
      <c r="C478" s="32" t="s">
        <v>11</v>
      </c>
      <c r="D478" s="66" t="s">
        <v>212</v>
      </c>
      <c r="E478" s="63" t="s">
        <v>5264</v>
      </c>
      <c r="F478" s="173" t="s">
        <v>22</v>
      </c>
      <c r="G478" s="33" t="s">
        <v>25</v>
      </c>
      <c r="H478" s="33" t="s">
        <v>5210</v>
      </c>
      <c r="I478" s="34" t="s">
        <v>5281</v>
      </c>
      <c r="J478" s="44"/>
      <c r="K478" s="35"/>
      <c r="L478" s="44"/>
      <c r="M478" s="35"/>
      <c r="N478" s="165"/>
      <c r="O478" s="145"/>
      <c r="P478" s="44"/>
      <c r="Q478" s="38" t="s">
        <v>5193</v>
      </c>
      <c r="R478" s="38" t="s">
        <v>5311</v>
      </c>
      <c r="S478" s="36" t="s">
        <v>29</v>
      </c>
      <c r="T478" s="83" t="s">
        <v>5212</v>
      </c>
      <c r="U478" s="72"/>
      <c r="V478" s="190" t="s">
        <v>5168</v>
      </c>
      <c r="W478" s="87" t="str">
        <f>VLOOKUP(TRIM(X478),X10:Y101,2,FALSE)</f>
        <v>Georg</v>
      </c>
      <c r="X478" s="78" t="str">
        <f t="shared" si="14"/>
        <v>2.1</v>
      </c>
      <c r="Y478" s="65"/>
    </row>
    <row r="479" spans="1:25" ht="23.25" customHeight="1" x14ac:dyDescent="0.2">
      <c r="A479" s="130"/>
      <c r="B479" s="182" t="s">
        <v>56</v>
      </c>
      <c r="C479" s="32" t="s">
        <v>51</v>
      </c>
      <c r="D479" s="66" t="s">
        <v>4219</v>
      </c>
      <c r="E479" s="63" t="s">
        <v>5265</v>
      </c>
      <c r="F479" s="173" t="s">
        <v>21</v>
      </c>
      <c r="G479" s="59" t="s">
        <v>52</v>
      </c>
      <c r="H479" s="59" t="s">
        <v>4959</v>
      </c>
      <c r="I479" s="60" t="s">
        <v>575</v>
      </c>
      <c r="J479" s="61"/>
      <c r="K479" s="115"/>
      <c r="L479" s="61"/>
      <c r="M479" s="115"/>
      <c r="N479" s="61"/>
      <c r="O479" s="148" t="s">
        <v>980</v>
      </c>
      <c r="P479" s="61"/>
      <c r="Q479" s="54" t="s">
        <v>5418</v>
      </c>
      <c r="R479" s="54" t="s">
        <v>5405</v>
      </c>
      <c r="S479" s="58" t="s">
        <v>57</v>
      </c>
      <c r="T479" s="83" t="s">
        <v>4958</v>
      </c>
      <c r="U479" s="72"/>
      <c r="V479" s="190"/>
      <c r="W479" s="87" t="e">
        <f>VLOOKUP(TRIM(X479),X10:Y101,2,FALSE)</f>
        <v>#N/A</v>
      </c>
      <c r="X479" s="78" t="str">
        <f t="shared" si="14"/>
        <v>3.6</v>
      </c>
      <c r="Y479" s="65"/>
    </row>
    <row r="480" spans="1:25" ht="23.25" customHeight="1" x14ac:dyDescent="0.2">
      <c r="A480" s="130" t="s">
        <v>168</v>
      </c>
      <c r="B480" s="182" t="s">
        <v>5304</v>
      </c>
      <c r="C480" s="32" t="s">
        <v>11</v>
      </c>
      <c r="D480" s="66" t="s">
        <v>223</v>
      </c>
      <c r="E480" s="63" t="s">
        <v>5266</v>
      </c>
      <c r="F480" s="173" t="s">
        <v>22</v>
      </c>
      <c r="G480" s="33" t="s">
        <v>23</v>
      </c>
      <c r="H480" s="33" t="s">
        <v>5301</v>
      </c>
      <c r="I480" s="34" t="s">
        <v>5296</v>
      </c>
      <c r="J480" s="44"/>
      <c r="K480" s="35"/>
      <c r="L480" s="44"/>
      <c r="M480" s="35"/>
      <c r="N480" s="165"/>
      <c r="O480" s="145"/>
      <c r="P480" s="44"/>
      <c r="Q480" s="38" t="s">
        <v>5307</v>
      </c>
      <c r="R480" s="38" t="s">
        <v>5406</v>
      </c>
      <c r="S480" s="36" t="s">
        <v>29</v>
      </c>
      <c r="T480" s="83" t="s">
        <v>957</v>
      </c>
      <c r="U480" s="72"/>
      <c r="V480" s="190"/>
      <c r="W480" s="87" t="str">
        <f>VLOOKUP(TRIM(X480),X10:Y101,2,FALSE)</f>
        <v>Georg</v>
      </c>
      <c r="X480" s="78" t="str">
        <f t="shared" si="14"/>
        <v>4.7</v>
      </c>
      <c r="Y480" s="65"/>
    </row>
    <row r="481" spans="1:25" ht="23.25" customHeight="1" x14ac:dyDescent="0.2">
      <c r="A481" s="130" t="s">
        <v>168</v>
      </c>
      <c r="B481" s="182" t="s">
        <v>5300</v>
      </c>
      <c r="C481" s="32" t="s">
        <v>11</v>
      </c>
      <c r="D481" s="66" t="s">
        <v>223</v>
      </c>
      <c r="E481" s="63" t="s">
        <v>5267</v>
      </c>
      <c r="F481" s="173" t="s">
        <v>22</v>
      </c>
      <c r="G481" s="33" t="s">
        <v>23</v>
      </c>
      <c r="H481" s="33" t="s">
        <v>5302</v>
      </c>
      <c r="I481" s="34" t="s">
        <v>5298</v>
      </c>
      <c r="J481" s="44"/>
      <c r="K481" s="35"/>
      <c r="L481" s="44"/>
      <c r="M481" s="35"/>
      <c r="N481" s="165"/>
      <c r="O481" s="145"/>
      <c r="P481" s="44"/>
      <c r="Q481" s="38" t="s">
        <v>5306</v>
      </c>
      <c r="R481" s="38" t="s">
        <v>5407</v>
      </c>
      <c r="S481" s="36" t="s">
        <v>29</v>
      </c>
      <c r="T481" s="83" t="s">
        <v>5305</v>
      </c>
      <c r="U481" s="72"/>
      <c r="V481" s="190"/>
      <c r="W481" s="87" t="str">
        <f>VLOOKUP(TRIM(X481),X10:Y101,2,FALSE)</f>
        <v>Georg</v>
      </c>
      <c r="X481" s="78" t="str">
        <f t="shared" si="14"/>
        <v>4.7</v>
      </c>
      <c r="Y481" s="65"/>
    </row>
    <row r="482" spans="1:25" ht="23.25" customHeight="1" x14ac:dyDescent="0.2">
      <c r="A482" s="130" t="s">
        <v>168</v>
      </c>
      <c r="B482" s="182" t="s">
        <v>5295</v>
      </c>
      <c r="C482" s="32" t="s">
        <v>11</v>
      </c>
      <c r="D482" s="66" t="s">
        <v>223</v>
      </c>
      <c r="E482" s="63" t="s">
        <v>5268</v>
      </c>
      <c r="F482" s="173" t="s">
        <v>22</v>
      </c>
      <c r="G482" s="33" t="s">
        <v>23</v>
      </c>
      <c r="H482" s="33" t="s">
        <v>5303</v>
      </c>
      <c r="I482" s="34" t="s">
        <v>5297</v>
      </c>
      <c r="J482" s="44"/>
      <c r="K482" s="35"/>
      <c r="L482" s="44"/>
      <c r="M482" s="35"/>
      <c r="N482" s="165"/>
      <c r="O482" s="145"/>
      <c r="P482" s="44"/>
      <c r="Q482" s="38" t="s">
        <v>5307</v>
      </c>
      <c r="R482" s="38" t="s">
        <v>5408</v>
      </c>
      <c r="S482" s="36" t="s">
        <v>29</v>
      </c>
      <c r="T482" s="83" t="s">
        <v>957</v>
      </c>
      <c r="U482" s="72"/>
      <c r="V482" s="190"/>
      <c r="W482" s="87" t="str">
        <f>VLOOKUP(TRIM(X482),X10:Y101,2,FALSE)</f>
        <v>Georg</v>
      </c>
      <c r="X482" s="78" t="str">
        <f t="shared" si="14"/>
        <v>4.7</v>
      </c>
      <c r="Y482" s="65"/>
    </row>
    <row r="483" spans="1:25" ht="23.25" customHeight="1" x14ac:dyDescent="0.2">
      <c r="A483" s="130" t="s">
        <v>168</v>
      </c>
      <c r="B483" s="182" t="s">
        <v>56</v>
      </c>
      <c r="C483" s="32" t="s">
        <v>11</v>
      </c>
      <c r="D483" s="66" t="s">
        <v>223</v>
      </c>
      <c r="E483" s="63" t="s">
        <v>5269</v>
      </c>
      <c r="F483" s="173" t="s">
        <v>34</v>
      </c>
      <c r="G483" s="33" t="s">
        <v>115</v>
      </c>
      <c r="H483" s="33" t="s">
        <v>5308</v>
      </c>
      <c r="I483" s="34" t="s">
        <v>956</v>
      </c>
      <c r="J483" s="44"/>
      <c r="K483" s="35"/>
      <c r="L483" s="44"/>
      <c r="M483" s="35"/>
      <c r="N483" s="165"/>
      <c r="O483" s="145"/>
      <c r="P483" s="44"/>
      <c r="Q483" s="38" t="s">
        <v>5308</v>
      </c>
      <c r="R483" s="38" t="s">
        <v>29</v>
      </c>
      <c r="S483" s="36" t="s">
        <v>29</v>
      </c>
      <c r="T483" s="83" t="s">
        <v>972</v>
      </c>
      <c r="U483" s="72"/>
      <c r="V483" s="190"/>
      <c r="W483" s="87" t="str">
        <f>VLOOKUP(TRIM(X483),X10:Y101,2,FALSE)</f>
        <v>Georg</v>
      </c>
      <c r="X483" s="78" t="str">
        <f t="shared" si="14"/>
        <v>4.7</v>
      </c>
      <c r="Y483" s="65"/>
    </row>
    <row r="484" spans="1:25" ht="23.25" customHeight="1" x14ac:dyDescent="0.2">
      <c r="A484" s="130" t="s">
        <v>168</v>
      </c>
      <c r="B484" s="182" t="s">
        <v>56</v>
      </c>
      <c r="C484" s="32" t="s">
        <v>11</v>
      </c>
      <c r="D484" s="66" t="s">
        <v>983</v>
      </c>
      <c r="E484" s="63" t="s">
        <v>5270</v>
      </c>
      <c r="F484" s="173" t="s">
        <v>70</v>
      </c>
      <c r="G484" s="33" t="s">
        <v>115</v>
      </c>
      <c r="H484" s="33" t="s">
        <v>5356</v>
      </c>
      <c r="I484" s="34" t="s">
        <v>1447</v>
      </c>
      <c r="J484" s="44"/>
      <c r="K484" s="35"/>
      <c r="L484" s="44"/>
      <c r="M484" s="35"/>
      <c r="N484" s="165"/>
      <c r="O484" s="145"/>
      <c r="P484" s="44"/>
      <c r="Q484" s="38" t="s">
        <v>5376</v>
      </c>
      <c r="R484" s="38" t="s">
        <v>5370</v>
      </c>
      <c r="S484" s="36" t="s">
        <v>29</v>
      </c>
      <c r="T484" s="83" t="s">
        <v>151</v>
      </c>
      <c r="U484" s="72"/>
      <c r="V484" s="190"/>
      <c r="W484" s="87" t="str">
        <f>VLOOKUP(TRIM(X484),X10:Y101,2,FALSE)</f>
        <v>Georg</v>
      </c>
      <c r="X484" s="78" t="str">
        <f t="shared" si="14"/>
        <v>21.3</v>
      </c>
      <c r="Y484" s="65"/>
    </row>
    <row r="485" spans="1:25" ht="23.25" customHeight="1" x14ac:dyDescent="0.2">
      <c r="A485" s="130" t="s">
        <v>168</v>
      </c>
      <c r="B485" s="182" t="s">
        <v>56</v>
      </c>
      <c r="C485" s="32" t="s">
        <v>11</v>
      </c>
      <c r="D485" s="66" t="s">
        <v>988</v>
      </c>
      <c r="E485" s="63" t="s">
        <v>5271</v>
      </c>
      <c r="F485" s="173" t="s">
        <v>35</v>
      </c>
      <c r="G485" s="33" t="s">
        <v>180</v>
      </c>
      <c r="H485" s="33" t="s">
        <v>5371</v>
      </c>
      <c r="I485" s="34" t="s">
        <v>5372</v>
      </c>
      <c r="J485" s="44"/>
      <c r="K485" s="35"/>
      <c r="L485" s="44"/>
      <c r="M485" s="35"/>
      <c r="N485" s="165"/>
      <c r="O485" s="145"/>
      <c r="P485" s="44"/>
      <c r="Q485" s="38" t="s">
        <v>56</v>
      </c>
      <c r="R485" s="38" t="s">
        <v>69</v>
      </c>
      <c r="S485" s="36" t="s">
        <v>69</v>
      </c>
      <c r="T485" s="83" t="s">
        <v>257</v>
      </c>
      <c r="U485" s="72"/>
      <c r="V485" s="190"/>
      <c r="W485" s="87" t="str">
        <f>VLOOKUP(TRIM(X485),X10:Y101,2,FALSE)</f>
        <v>Georg</v>
      </c>
      <c r="X485" s="78" t="str">
        <f t="shared" si="14"/>
        <v>21.8</v>
      </c>
      <c r="Y485" s="65"/>
    </row>
    <row r="486" spans="1:25" ht="23.25" customHeight="1" x14ac:dyDescent="0.2">
      <c r="A486" s="130" t="s">
        <v>168</v>
      </c>
      <c r="B486" s="182" t="s">
        <v>5290</v>
      </c>
      <c r="C486" s="32" t="s">
        <v>11</v>
      </c>
      <c r="D486" s="66" t="s">
        <v>213</v>
      </c>
      <c r="E486" s="63" t="s">
        <v>5272</v>
      </c>
      <c r="F486" s="173" t="s">
        <v>21</v>
      </c>
      <c r="G486" s="33" t="s">
        <v>52</v>
      </c>
      <c r="H486" s="33" t="s">
        <v>5352</v>
      </c>
      <c r="I486" s="34" t="s">
        <v>123</v>
      </c>
      <c r="J486" s="44"/>
      <c r="K486" s="35"/>
      <c r="L486" s="44"/>
      <c r="M486" s="35"/>
      <c r="N486" s="165"/>
      <c r="O486" s="145"/>
      <c r="P486" s="44"/>
      <c r="Q486" s="38" t="s">
        <v>5290</v>
      </c>
      <c r="R486" s="38" t="s">
        <v>5373</v>
      </c>
      <c r="S486" s="36" t="s">
        <v>8</v>
      </c>
      <c r="T486" s="83" t="s">
        <v>1446</v>
      </c>
      <c r="U486" s="72"/>
      <c r="V486" s="190"/>
      <c r="W486" s="87" t="str">
        <f>VLOOKUP(TRIM(X486),X10:Y101,2,FALSE)</f>
        <v>Georg</v>
      </c>
      <c r="X486" s="78" t="str">
        <f t="shared" si="14"/>
        <v>2.2</v>
      </c>
      <c r="Y486" s="65"/>
    </row>
    <row r="487" spans="1:25" ht="23.25" customHeight="1" x14ac:dyDescent="0.2">
      <c r="A487" s="130" t="s">
        <v>168</v>
      </c>
      <c r="B487" s="182" t="s">
        <v>5354</v>
      </c>
      <c r="C487" s="32" t="s">
        <v>11</v>
      </c>
      <c r="D487" s="66" t="s">
        <v>218</v>
      </c>
      <c r="E487" s="63" t="s">
        <v>5273</v>
      </c>
      <c r="F487" s="173" t="s">
        <v>21</v>
      </c>
      <c r="G487" s="33" t="s">
        <v>52</v>
      </c>
      <c r="H487" s="33" t="s">
        <v>5353</v>
      </c>
      <c r="I487" s="34" t="s">
        <v>1045</v>
      </c>
      <c r="J487" s="44"/>
      <c r="K487" s="35"/>
      <c r="L487" s="44"/>
      <c r="M487" s="35"/>
      <c r="N487" s="165"/>
      <c r="O487" s="145" t="s">
        <v>280</v>
      </c>
      <c r="P487" s="44" t="s">
        <v>4969</v>
      </c>
      <c r="Q487" s="38" t="s">
        <v>5354</v>
      </c>
      <c r="R487" s="38" t="s">
        <v>5409</v>
      </c>
      <c r="S487" s="36" t="s">
        <v>192</v>
      </c>
      <c r="T487" s="83" t="s">
        <v>356</v>
      </c>
      <c r="U487" s="72"/>
      <c r="V487" s="190"/>
      <c r="W487" s="87" t="str">
        <f>VLOOKUP(TRIM(X487),X10:Y101,2,FALSE)</f>
        <v>Georg</v>
      </c>
      <c r="X487" s="78" t="str">
        <f t="shared" si="14"/>
        <v>3.5</v>
      </c>
      <c r="Y487" s="65"/>
    </row>
    <row r="488" spans="1:25" ht="23.25" customHeight="1" x14ac:dyDescent="0.2">
      <c r="A488" s="130" t="s">
        <v>168</v>
      </c>
      <c r="B488" s="182" t="s">
        <v>5424</v>
      </c>
      <c r="C488" s="32" t="s">
        <v>11</v>
      </c>
      <c r="D488" s="66" t="s">
        <v>304</v>
      </c>
      <c r="E488" s="63" t="s">
        <v>5274</v>
      </c>
      <c r="F488" s="173" t="s">
        <v>53</v>
      </c>
      <c r="G488" s="33" t="s">
        <v>52</v>
      </c>
      <c r="H488" s="33" t="s">
        <v>5257</v>
      </c>
      <c r="I488" s="34" t="s">
        <v>361</v>
      </c>
      <c r="J488" s="44" t="s">
        <v>4206</v>
      </c>
      <c r="K488" s="35">
        <v>4033</v>
      </c>
      <c r="L488" s="44" t="s">
        <v>142</v>
      </c>
      <c r="M488" s="35" t="s">
        <v>4134</v>
      </c>
      <c r="N488" s="165" t="s">
        <v>2211</v>
      </c>
      <c r="O488" s="145" t="s">
        <v>280</v>
      </c>
      <c r="P488" s="44" t="s">
        <v>3115</v>
      </c>
      <c r="Q488" s="38" t="s">
        <v>5258</v>
      </c>
      <c r="R488" s="38" t="s">
        <v>5410</v>
      </c>
      <c r="S488" s="36" t="s">
        <v>8</v>
      </c>
      <c r="T488" s="83" t="s">
        <v>356</v>
      </c>
      <c r="U488" s="72"/>
      <c r="V488" s="190"/>
      <c r="W488" s="87" t="str">
        <f>VLOOKUP(TRIM(X488),X10:Y101,2,FALSE)</f>
        <v>Georg</v>
      </c>
      <c r="X488" s="78" t="str">
        <f t="shared" si="14"/>
        <v>18.2</v>
      </c>
      <c r="Y488" s="65"/>
    </row>
    <row r="489" spans="1:25" ht="23.25" customHeight="1" x14ac:dyDescent="0.2">
      <c r="A489" s="130" t="s">
        <v>168</v>
      </c>
      <c r="B489" s="182" t="s">
        <v>5428</v>
      </c>
      <c r="C489" s="32" t="s">
        <v>11</v>
      </c>
      <c r="D489" s="66" t="s">
        <v>304</v>
      </c>
      <c r="E489" s="63" t="s">
        <v>5275</v>
      </c>
      <c r="F489" s="173" t="s">
        <v>53</v>
      </c>
      <c r="G489" s="33" t="s">
        <v>52</v>
      </c>
      <c r="H489" s="33" t="s">
        <v>5259</v>
      </c>
      <c r="I489" s="34" t="s">
        <v>361</v>
      </c>
      <c r="J489" s="44" t="s">
        <v>4206</v>
      </c>
      <c r="K489" s="35">
        <v>3956</v>
      </c>
      <c r="L489" s="44" t="s">
        <v>142</v>
      </c>
      <c r="M489" s="35" t="s">
        <v>4134</v>
      </c>
      <c r="N489" s="165" t="s">
        <v>2211</v>
      </c>
      <c r="O489" s="145" t="s">
        <v>280</v>
      </c>
      <c r="P489" s="44" t="s">
        <v>3115</v>
      </c>
      <c r="Q489" s="38" t="s">
        <v>5260</v>
      </c>
      <c r="R489" s="38" t="s">
        <v>5411</v>
      </c>
      <c r="S489" s="36" t="s">
        <v>8</v>
      </c>
      <c r="T489" s="83" t="s">
        <v>356</v>
      </c>
      <c r="U489" s="72"/>
      <c r="V489" s="190"/>
      <c r="W489" s="87" t="str">
        <f>VLOOKUP(TRIM(X489),X10:Y101,2,FALSE)</f>
        <v>Georg</v>
      </c>
      <c r="X489" s="78" t="str">
        <f t="shared" si="14"/>
        <v>18.2</v>
      </c>
      <c r="Y489" s="65"/>
    </row>
    <row r="490" spans="1:25" ht="23.25" customHeight="1" x14ac:dyDescent="0.2">
      <c r="A490" s="130" t="s">
        <v>168</v>
      </c>
      <c r="B490" s="182" t="s">
        <v>56</v>
      </c>
      <c r="C490" s="32" t="s">
        <v>11</v>
      </c>
      <c r="D490" s="66" t="s">
        <v>139</v>
      </c>
      <c r="E490" s="63" t="s">
        <v>5276</v>
      </c>
      <c r="F490" s="173" t="s">
        <v>5374</v>
      </c>
      <c r="G490" s="33" t="s">
        <v>180</v>
      </c>
      <c r="H490" s="33" t="s">
        <v>5357</v>
      </c>
      <c r="I490" s="34" t="s">
        <v>5375</v>
      </c>
      <c r="J490" s="44"/>
      <c r="K490" s="35"/>
      <c r="L490" s="44"/>
      <c r="M490" s="35"/>
      <c r="N490" s="165"/>
      <c r="O490" s="145" t="s">
        <v>980</v>
      </c>
      <c r="P490" s="44"/>
      <c r="Q490" s="38" t="s">
        <v>5357</v>
      </c>
      <c r="R490" s="38" t="s">
        <v>5412</v>
      </c>
      <c r="S490" s="36" t="s">
        <v>29</v>
      </c>
      <c r="T490" s="83" t="s">
        <v>1445</v>
      </c>
      <c r="U490" s="72"/>
      <c r="V490" s="190"/>
      <c r="W490" s="87" t="str">
        <f>VLOOKUP(TRIM(X490),X10:Y101,2,FALSE)</f>
        <v>Georg</v>
      </c>
      <c r="X490" s="78" t="str">
        <f t="shared" si="14"/>
        <v>7.4</v>
      </c>
      <c r="Y490" s="65"/>
    </row>
    <row r="491" spans="1:25" ht="23.25" customHeight="1" x14ac:dyDescent="0.2">
      <c r="A491" s="130" t="s">
        <v>168</v>
      </c>
      <c r="B491" s="182" t="s">
        <v>56</v>
      </c>
      <c r="C491" s="32" t="s">
        <v>11</v>
      </c>
      <c r="D491" s="66" t="s">
        <v>983</v>
      </c>
      <c r="E491" s="63" t="s">
        <v>5277</v>
      </c>
      <c r="F491" s="173" t="s">
        <v>5374</v>
      </c>
      <c r="G491" s="33" t="s">
        <v>180</v>
      </c>
      <c r="H491" s="33" t="s">
        <v>5378</v>
      </c>
      <c r="I491" s="34" t="s">
        <v>5379</v>
      </c>
      <c r="J491" s="44"/>
      <c r="K491" s="35"/>
      <c r="L491" s="44"/>
      <c r="M491" s="35"/>
      <c r="N491" s="165"/>
      <c r="O491" s="145" t="s">
        <v>980</v>
      </c>
      <c r="P491" s="44"/>
      <c r="Q491" s="38" t="s">
        <v>5380</v>
      </c>
      <c r="R491" s="38" t="s">
        <v>5413</v>
      </c>
      <c r="S491" s="36" t="s">
        <v>192</v>
      </c>
      <c r="T491" s="83" t="s">
        <v>151</v>
      </c>
      <c r="U491" s="72"/>
      <c r="V491" s="190"/>
      <c r="W491" s="87" t="str">
        <f>VLOOKUP(TRIM(X491),X10:Y101,2,FALSE)</f>
        <v>Georg</v>
      </c>
      <c r="X491" s="78" t="str">
        <f t="shared" si="14"/>
        <v>21.3</v>
      </c>
      <c r="Y491" s="65"/>
    </row>
    <row r="492" spans="1:25" ht="23.25" customHeight="1" x14ac:dyDescent="0.2">
      <c r="A492" s="130" t="s">
        <v>168</v>
      </c>
      <c r="B492" s="182" t="s">
        <v>56</v>
      </c>
      <c r="C492" s="32" t="s">
        <v>11</v>
      </c>
      <c r="D492" s="66" t="s">
        <v>983</v>
      </c>
      <c r="E492" s="63" t="s">
        <v>5278</v>
      </c>
      <c r="F492" s="173" t="s">
        <v>5374</v>
      </c>
      <c r="G492" s="33" t="s">
        <v>180</v>
      </c>
      <c r="H492" s="33" t="s">
        <v>5378</v>
      </c>
      <c r="I492" s="34" t="s">
        <v>5379</v>
      </c>
      <c r="J492" s="44"/>
      <c r="K492" s="35"/>
      <c r="L492" s="44"/>
      <c r="M492" s="35"/>
      <c r="N492" s="165"/>
      <c r="O492" s="145" t="s">
        <v>980</v>
      </c>
      <c r="P492" s="44"/>
      <c r="Q492" s="38" t="s">
        <v>5380</v>
      </c>
      <c r="R492" s="38" t="s">
        <v>5381</v>
      </c>
      <c r="S492" s="36" t="s">
        <v>69</v>
      </c>
      <c r="T492" s="83" t="s">
        <v>151</v>
      </c>
      <c r="U492" s="72"/>
      <c r="V492" s="190"/>
      <c r="W492" s="87" t="str">
        <f>VLOOKUP(TRIM(X492),X10:Y101,2,FALSE)</f>
        <v>Georg</v>
      </c>
      <c r="X492" s="78" t="str">
        <f t="shared" si="14"/>
        <v>21.3</v>
      </c>
      <c r="Y492" s="65"/>
    </row>
    <row r="493" spans="1:25" ht="23.25" customHeight="1" x14ac:dyDescent="0.2">
      <c r="A493" s="130" t="s">
        <v>168</v>
      </c>
      <c r="B493" s="182" t="s">
        <v>56</v>
      </c>
      <c r="C493" s="32" t="s">
        <v>11</v>
      </c>
      <c r="D493" s="66" t="s">
        <v>986</v>
      </c>
      <c r="E493" s="63" t="s">
        <v>5279</v>
      </c>
      <c r="F493" s="173" t="s">
        <v>24</v>
      </c>
      <c r="G493" s="33" t="s">
        <v>180</v>
      </c>
      <c r="H493" s="33" t="s">
        <v>4934</v>
      </c>
      <c r="I493" s="34" t="s">
        <v>612</v>
      </c>
      <c r="J493" s="44"/>
      <c r="K493" s="35"/>
      <c r="L493" s="44"/>
      <c r="M493" s="35"/>
      <c r="N493" s="165"/>
      <c r="O493" s="145"/>
      <c r="P493" s="44"/>
      <c r="Q493" s="38" t="s">
        <v>5080</v>
      </c>
      <c r="R493" s="38" t="s">
        <v>5382</v>
      </c>
      <c r="S493" s="36" t="s">
        <v>29</v>
      </c>
      <c r="T493" s="83" t="s">
        <v>178</v>
      </c>
      <c r="U493" s="72"/>
      <c r="V493" s="190"/>
      <c r="W493" s="87" t="str">
        <f>VLOOKUP(TRIM(X493),X10:Y101,2,FALSE)</f>
        <v>Georg</v>
      </c>
      <c r="X493" s="78" t="str">
        <f t="shared" si="14"/>
        <v>21.6</v>
      </c>
      <c r="Y493" s="65"/>
    </row>
    <row r="494" spans="1:25" ht="23.25" customHeight="1" x14ac:dyDescent="0.2">
      <c r="A494" s="130" t="s">
        <v>168</v>
      </c>
      <c r="B494" s="182" t="s">
        <v>5423</v>
      </c>
      <c r="C494" s="32" t="s">
        <v>11</v>
      </c>
      <c r="D494" s="66" t="s">
        <v>223</v>
      </c>
      <c r="E494" s="63" t="s">
        <v>5280</v>
      </c>
      <c r="F494" s="173" t="s">
        <v>22</v>
      </c>
      <c r="G494" s="33" t="s">
        <v>25</v>
      </c>
      <c r="H494" s="33" t="s">
        <v>5383</v>
      </c>
      <c r="I494" s="34" t="s">
        <v>5384</v>
      </c>
      <c r="J494" s="44"/>
      <c r="K494" s="35"/>
      <c r="L494" s="44"/>
      <c r="M494" s="35"/>
      <c r="N494" s="165"/>
      <c r="O494" s="145"/>
      <c r="P494" s="44"/>
      <c r="Q494" s="38" t="s">
        <v>5377</v>
      </c>
      <c r="R494" s="38" t="s">
        <v>29</v>
      </c>
      <c r="S494" s="36" t="s">
        <v>29</v>
      </c>
      <c r="T494" s="83" t="s">
        <v>5385</v>
      </c>
      <c r="U494" s="72"/>
      <c r="V494" s="190"/>
      <c r="W494" s="87" t="str">
        <f>VLOOKUP(TRIM(X494),X10:Y101,2,FALSE)</f>
        <v>Georg</v>
      </c>
      <c r="X494" s="78" t="str">
        <f t="shared" si="14"/>
        <v>4.7</v>
      </c>
      <c r="Y494" s="65"/>
    </row>
    <row r="495" spans="1:25" ht="23.25" customHeight="1" x14ac:dyDescent="0.2">
      <c r="A495" s="130" t="s">
        <v>168</v>
      </c>
      <c r="B495" s="182" t="s">
        <v>5422</v>
      </c>
      <c r="C495" s="32" t="s">
        <v>11</v>
      </c>
      <c r="D495" s="66" t="s">
        <v>223</v>
      </c>
      <c r="E495" s="63" t="s">
        <v>5386</v>
      </c>
      <c r="F495" s="173" t="s">
        <v>21</v>
      </c>
      <c r="G495" s="33" t="s">
        <v>52</v>
      </c>
      <c r="H495" s="33" t="s">
        <v>5299</v>
      </c>
      <c r="I495" s="34" t="s">
        <v>123</v>
      </c>
      <c r="J495" s="44"/>
      <c r="K495" s="35"/>
      <c r="L495" s="44"/>
      <c r="M495" s="35"/>
      <c r="N495" s="165"/>
      <c r="O495" s="145"/>
      <c r="P495" s="44"/>
      <c r="Q495" s="38" t="s">
        <v>5414</v>
      </c>
      <c r="R495" s="38" t="s">
        <v>5415</v>
      </c>
      <c r="S495" s="36" t="s">
        <v>8</v>
      </c>
      <c r="T495" s="83" t="s">
        <v>5305</v>
      </c>
      <c r="U495" s="72"/>
      <c r="V495" s="190"/>
      <c r="W495" s="87" t="str">
        <f>VLOOKUP(TRIM(X495),X10:Y101,2,FALSE)</f>
        <v>Georg</v>
      </c>
      <c r="X495" s="78" t="str">
        <f t="shared" ref="X495:X504" si="15">IF(ISNONTEXT(D495),"" &amp; D495 &amp;"",T(D495))</f>
        <v>4.7</v>
      </c>
      <c r="Y495" s="65"/>
    </row>
    <row r="496" spans="1:25" ht="23.25" customHeight="1" x14ac:dyDescent="0.2">
      <c r="A496" s="130" t="s">
        <v>168</v>
      </c>
      <c r="B496" s="182" t="s">
        <v>5354</v>
      </c>
      <c r="C496" s="32" t="s">
        <v>11</v>
      </c>
      <c r="D496" s="66" t="s">
        <v>218</v>
      </c>
      <c r="E496" s="63" t="s">
        <v>5387</v>
      </c>
      <c r="F496" s="173" t="s">
        <v>21</v>
      </c>
      <c r="G496" s="33" t="s">
        <v>52</v>
      </c>
      <c r="H496" s="33" t="s">
        <v>5416</v>
      </c>
      <c r="I496" s="34" t="s">
        <v>123</v>
      </c>
      <c r="J496" s="44"/>
      <c r="K496" s="35"/>
      <c r="L496" s="44"/>
      <c r="M496" s="35"/>
      <c r="N496" s="165"/>
      <c r="O496" s="145" t="s">
        <v>280</v>
      </c>
      <c r="P496" s="44" t="s">
        <v>4969</v>
      </c>
      <c r="Q496" s="38" t="s">
        <v>5354</v>
      </c>
      <c r="R496" s="38" t="s">
        <v>5417</v>
      </c>
      <c r="S496" s="36" t="s">
        <v>8</v>
      </c>
      <c r="T496" s="83" t="s">
        <v>356</v>
      </c>
      <c r="U496" s="72"/>
      <c r="V496" s="190"/>
      <c r="W496" s="87" t="str">
        <f>VLOOKUP(TRIM(X496),X10:Y101,2,FALSE)</f>
        <v>Georg</v>
      </c>
      <c r="X496" s="78" t="str">
        <f t="shared" si="15"/>
        <v>3.5</v>
      </c>
      <c r="Y496" s="65"/>
    </row>
    <row r="497" spans="1:25" ht="23.25" customHeight="1" x14ac:dyDescent="0.2">
      <c r="A497" s="130"/>
      <c r="B497" s="182"/>
      <c r="C497" s="32"/>
      <c r="D497" s="66"/>
      <c r="E497" s="63" t="s">
        <v>5388</v>
      </c>
      <c r="G497" s="33"/>
      <c r="H497" s="33"/>
      <c r="I497" s="34"/>
      <c r="J497" s="44"/>
      <c r="K497" s="35"/>
      <c r="L497" s="44"/>
      <c r="M497" s="35"/>
      <c r="N497" s="165"/>
      <c r="O497" s="145"/>
      <c r="P497" s="44"/>
      <c r="Q497" s="38"/>
      <c r="R497" s="38"/>
      <c r="S497" s="36"/>
      <c r="T497" s="83"/>
      <c r="U497" s="72"/>
      <c r="V497" s="190"/>
      <c r="W497" s="87" t="e">
        <f>VLOOKUP(TRIM(X497),X10:Y101,2,FALSE)</f>
        <v>#N/A</v>
      </c>
      <c r="X497" s="78" t="str">
        <f t="shared" si="15"/>
        <v/>
      </c>
      <c r="Y497" s="65"/>
    </row>
    <row r="498" spans="1:25" ht="23.25" customHeight="1" x14ac:dyDescent="0.2">
      <c r="A498" s="130"/>
      <c r="B498" s="182"/>
      <c r="C498" s="32"/>
      <c r="D498" s="66"/>
      <c r="E498" s="63" t="s">
        <v>5389</v>
      </c>
      <c r="G498" s="33"/>
      <c r="H498" s="33"/>
      <c r="I498" s="34"/>
      <c r="J498" s="44"/>
      <c r="K498" s="35"/>
      <c r="L498" s="44"/>
      <c r="M498" s="35"/>
      <c r="N498" s="165"/>
      <c r="O498" s="145"/>
      <c r="P498" s="44"/>
      <c r="Q498" s="38"/>
      <c r="R498" s="38"/>
      <c r="S498" s="36"/>
      <c r="T498" s="83"/>
      <c r="U498" s="72"/>
      <c r="V498" s="190"/>
      <c r="W498" s="87" t="e">
        <f>VLOOKUP(TRIM(X498),X10:Y101,2,FALSE)</f>
        <v>#N/A</v>
      </c>
      <c r="X498" s="78" t="str">
        <f t="shared" si="15"/>
        <v/>
      </c>
      <c r="Y498" s="65"/>
    </row>
    <row r="499" spans="1:25" ht="23.25" customHeight="1" x14ac:dyDescent="0.2">
      <c r="A499" s="130"/>
      <c r="B499" s="182"/>
      <c r="C499" s="32"/>
      <c r="D499" s="66"/>
      <c r="E499" s="63" t="s">
        <v>5390</v>
      </c>
      <c r="G499" s="33"/>
      <c r="H499" s="33"/>
      <c r="I499" s="34"/>
      <c r="J499" s="44"/>
      <c r="K499" s="35"/>
      <c r="L499" s="44"/>
      <c r="M499" s="35"/>
      <c r="N499" s="165"/>
      <c r="O499" s="145"/>
      <c r="P499" s="44"/>
      <c r="Q499" s="38"/>
      <c r="R499" s="38"/>
      <c r="S499" s="36"/>
      <c r="T499" s="83"/>
      <c r="U499" s="72"/>
      <c r="V499" s="190"/>
      <c r="W499" s="87" t="e">
        <f>VLOOKUP(TRIM(X499),X10:Y101,2,FALSE)</f>
        <v>#N/A</v>
      </c>
      <c r="X499" s="78" t="str">
        <f t="shared" si="15"/>
        <v/>
      </c>
      <c r="Y499" s="65"/>
    </row>
    <row r="500" spans="1:25" ht="23.25" customHeight="1" x14ac:dyDescent="0.2">
      <c r="A500" s="130"/>
      <c r="B500" s="182"/>
      <c r="C500" s="32"/>
      <c r="D500" s="66"/>
      <c r="E500" s="63" t="s">
        <v>5391</v>
      </c>
      <c r="G500" s="33"/>
      <c r="H500" s="33"/>
      <c r="I500" s="34"/>
      <c r="J500" s="44"/>
      <c r="K500" s="35"/>
      <c r="L500" s="44"/>
      <c r="M500" s="35"/>
      <c r="N500" s="165"/>
      <c r="O500" s="145"/>
      <c r="P500" s="44"/>
      <c r="Q500" s="38"/>
      <c r="R500" s="38"/>
      <c r="S500" s="36"/>
      <c r="T500" s="83"/>
      <c r="U500" s="72"/>
      <c r="V500" s="190"/>
      <c r="W500" s="87" t="e">
        <f>VLOOKUP(TRIM(X500),X10:Y101,2,FALSE)</f>
        <v>#N/A</v>
      </c>
      <c r="X500" s="78" t="str">
        <f t="shared" si="15"/>
        <v/>
      </c>
      <c r="Y500" s="65"/>
    </row>
    <row r="501" spans="1:25" ht="23.25" customHeight="1" x14ac:dyDescent="0.2">
      <c r="A501" s="130"/>
      <c r="B501" s="182"/>
      <c r="C501" s="32"/>
      <c r="D501" s="66"/>
      <c r="E501" s="63" t="s">
        <v>5392</v>
      </c>
      <c r="G501" s="33"/>
      <c r="H501" s="33"/>
      <c r="I501" s="34"/>
      <c r="J501" s="44"/>
      <c r="K501" s="35"/>
      <c r="L501" s="44"/>
      <c r="M501" s="35"/>
      <c r="N501" s="165"/>
      <c r="O501" s="145"/>
      <c r="P501" s="44"/>
      <c r="Q501" s="38"/>
      <c r="R501" s="38"/>
      <c r="S501" s="36"/>
      <c r="T501" s="83"/>
      <c r="U501" s="72"/>
      <c r="V501" s="190"/>
      <c r="W501" s="87" t="e">
        <f>VLOOKUP(TRIM(X501),X10:Y101,2,FALSE)</f>
        <v>#N/A</v>
      </c>
      <c r="X501" s="78" t="str">
        <f t="shared" si="15"/>
        <v/>
      </c>
      <c r="Y501" s="65"/>
    </row>
    <row r="502" spans="1:25" ht="23.25" customHeight="1" x14ac:dyDescent="0.2">
      <c r="A502" s="130"/>
      <c r="B502" s="182"/>
      <c r="C502" s="32"/>
      <c r="D502" s="66"/>
      <c r="E502" s="63" t="s">
        <v>5393</v>
      </c>
      <c r="G502" s="33"/>
      <c r="H502" s="33"/>
      <c r="I502" s="34"/>
      <c r="J502" s="44"/>
      <c r="K502" s="35"/>
      <c r="L502" s="44"/>
      <c r="M502" s="35"/>
      <c r="N502" s="165"/>
      <c r="O502" s="145"/>
      <c r="P502" s="44"/>
      <c r="Q502" s="38"/>
      <c r="R502" s="38"/>
      <c r="S502" s="36"/>
      <c r="T502" s="83"/>
      <c r="U502" s="72"/>
      <c r="V502" s="190"/>
      <c r="W502" s="87" t="e">
        <f>VLOOKUP(TRIM(X502),X10:Y101,2,FALSE)</f>
        <v>#N/A</v>
      </c>
      <c r="X502" s="78" t="str">
        <f t="shared" si="15"/>
        <v/>
      </c>
      <c r="Y502" s="65"/>
    </row>
    <row r="503" spans="1:25" ht="23.25" customHeight="1" x14ac:dyDescent="0.2">
      <c r="A503" s="130"/>
      <c r="B503" s="182"/>
      <c r="C503" s="32"/>
      <c r="D503" s="66"/>
      <c r="E503" s="63" t="s">
        <v>5394</v>
      </c>
      <c r="G503" s="33"/>
      <c r="H503" s="33"/>
      <c r="I503" s="34"/>
      <c r="J503" s="44"/>
      <c r="K503" s="35"/>
      <c r="L503" s="44"/>
      <c r="M503" s="35"/>
      <c r="N503" s="165"/>
      <c r="O503" s="145"/>
      <c r="P503" s="44"/>
      <c r="Q503" s="38"/>
      <c r="R503" s="38"/>
      <c r="S503" s="36"/>
      <c r="T503" s="83"/>
      <c r="U503" s="72"/>
      <c r="V503" s="190"/>
      <c r="W503" s="87" t="e">
        <f>VLOOKUP(TRIM(X503),X10:Y101,2,FALSE)</f>
        <v>#N/A</v>
      </c>
      <c r="X503" s="78" t="str">
        <f t="shared" si="15"/>
        <v/>
      </c>
      <c r="Y503" s="65"/>
    </row>
    <row r="504" spans="1:25" ht="23.25" customHeight="1" x14ac:dyDescent="0.2">
      <c r="A504" s="130"/>
      <c r="B504" s="182"/>
      <c r="C504" s="32"/>
      <c r="D504" s="66"/>
      <c r="E504" s="63" t="s">
        <v>5395</v>
      </c>
      <c r="G504" s="33"/>
      <c r="H504" s="33"/>
      <c r="I504" s="34"/>
      <c r="J504" s="44"/>
      <c r="K504" s="35"/>
      <c r="L504" s="44"/>
      <c r="M504" s="35"/>
      <c r="N504" s="165"/>
      <c r="O504" s="145"/>
      <c r="P504" s="44"/>
      <c r="Q504" s="38"/>
      <c r="R504" s="38"/>
      <c r="S504" s="36"/>
      <c r="T504" s="83"/>
      <c r="U504" s="72"/>
      <c r="V504" s="190"/>
      <c r="W504" s="87" t="e">
        <f>VLOOKUP(TRIM(X504),X10:Y101,2,FALSE)</f>
        <v>#N/A</v>
      </c>
      <c r="X504" s="78" t="str">
        <f t="shared" si="15"/>
        <v/>
      </c>
      <c r="Y504" s="65"/>
    </row>
    <row r="505" spans="1:25" x14ac:dyDescent="0.2">
      <c r="Y505" s="65"/>
    </row>
    <row r="506" spans="1:25" x14ac:dyDescent="0.2">
      <c r="Y506" s="65"/>
    </row>
    <row r="507" spans="1:25" x14ac:dyDescent="0.2">
      <c r="Y507" s="65"/>
    </row>
    <row r="508" spans="1:25" x14ac:dyDescent="0.2">
      <c r="Y508" s="65"/>
    </row>
    <row r="509" spans="1:25" x14ac:dyDescent="0.2">
      <c r="Y509" s="65"/>
    </row>
    <row r="510" spans="1:25" x14ac:dyDescent="0.2">
      <c r="Y510" s="65"/>
    </row>
    <row r="511" spans="1:25" x14ac:dyDescent="0.2">
      <c r="Y511" s="65"/>
    </row>
    <row r="512" spans="1:25" x14ac:dyDescent="0.2">
      <c r="Y512" s="65"/>
    </row>
    <row r="513" spans="25:25" x14ac:dyDescent="0.2">
      <c r="Y513" s="65"/>
    </row>
    <row r="514" spans="25:25" x14ac:dyDescent="0.2">
      <c r="Y514" s="65"/>
    </row>
    <row r="515" spans="25:25" x14ac:dyDescent="0.2">
      <c r="Y515" s="65"/>
    </row>
    <row r="516" spans="25:25" x14ac:dyDescent="0.2">
      <c r="Y516" s="65"/>
    </row>
    <row r="517" spans="25:25" x14ac:dyDescent="0.2">
      <c r="Y517" s="65"/>
    </row>
    <row r="518" spans="25:25" x14ac:dyDescent="0.2">
      <c r="Y518" s="65"/>
    </row>
    <row r="519" spans="25:25" x14ac:dyDescent="0.2">
      <c r="Y519" s="65"/>
    </row>
    <row r="520" spans="25:25" x14ac:dyDescent="0.2">
      <c r="Y520" s="65"/>
    </row>
    <row r="521" spans="25:25" x14ac:dyDescent="0.2">
      <c r="Y521" s="65"/>
    </row>
    <row r="522" spans="25:25" x14ac:dyDescent="0.2">
      <c r="Y522" s="65"/>
    </row>
    <row r="523" spans="25:25" x14ac:dyDescent="0.2">
      <c r="Y523" s="65"/>
    </row>
    <row r="524" spans="25:25" x14ac:dyDescent="0.2">
      <c r="Y524" s="65"/>
    </row>
    <row r="525" spans="25:25" x14ac:dyDescent="0.2">
      <c r="Y525" s="65"/>
    </row>
    <row r="526" spans="25:25" x14ac:dyDescent="0.2">
      <c r="Y526" s="65"/>
    </row>
    <row r="527" spans="25:25" x14ac:dyDescent="0.2">
      <c r="Y527" s="65"/>
    </row>
    <row r="528" spans="25:25" x14ac:dyDescent="0.2">
      <c r="Y528" s="65"/>
    </row>
    <row r="529" spans="25:25" x14ac:dyDescent="0.2">
      <c r="Y529" s="65"/>
    </row>
    <row r="530" spans="25:25" x14ac:dyDescent="0.2">
      <c r="Y530" s="65"/>
    </row>
    <row r="531" spans="25:25" x14ac:dyDescent="0.2">
      <c r="Y531" s="65"/>
    </row>
  </sheetData>
  <autoFilter ref="B1:W521" xr:uid="{00000000-0009-0000-0000-000003000000}"/>
  <mergeCells count="2">
    <mergeCell ref="Q13:R13"/>
    <mergeCell ref="A2:D2"/>
  </mergeCells>
  <phoneticPr fontId="5" type="noConversion"/>
  <conditionalFormatting sqref="K3">
    <cfRule type="cellIs" dxfId="285" priority="21879" stopIfTrue="1" operator="equal">
      <formula>"LS In"</formula>
    </cfRule>
    <cfRule type="cellIs" dxfId="284" priority="21880" stopIfTrue="1" operator="equal">
      <formula>"LS Out"</formula>
    </cfRule>
  </conditionalFormatting>
  <conditionalFormatting sqref="B81 B83 B85 B87 B89 B91 B93 B95 B97 B100">
    <cfRule type="cellIs" dxfId="283" priority="21878" stopIfTrue="1" operator="equal">
      <formula>""</formula>
    </cfRule>
  </conditionalFormatting>
  <conditionalFormatting sqref="J81:N81">
    <cfRule type="cellIs" dxfId="282" priority="21877" stopIfTrue="1" operator="equal">
      <formula>""</formula>
    </cfRule>
  </conditionalFormatting>
  <conditionalFormatting sqref="C7:C98 C100:C65342">
    <cfRule type="cellIs" dxfId="281" priority="21874" stopIfTrue="1" operator="equal">
      <formula>"Y"</formula>
    </cfRule>
    <cfRule type="cellIs" dxfId="280" priority="21875" stopIfTrue="1" operator="equal">
      <formula>""</formula>
    </cfRule>
    <cfRule type="cellIs" dxfId="279" priority="21876" stopIfTrue="1" operator="equal">
      <formula>"W"</formula>
    </cfRule>
  </conditionalFormatting>
  <conditionalFormatting sqref="Q1:Q8 Q13 P1 Q505:Q65342">
    <cfRule type="cellIs" dxfId="278" priority="21870" stopIfTrue="1" operator="equal">
      <formula>""</formula>
    </cfRule>
    <cfRule type="cellIs" dxfId="277" priority="21871" stopIfTrue="1" operator="equal">
      <formula>"-"</formula>
    </cfRule>
  </conditionalFormatting>
  <conditionalFormatting sqref="W1:W81 W103:W128 W130:W65342">
    <cfRule type="cellIs" dxfId="276" priority="21866" stopIfTrue="1" operator="equal">
      <formula>"Frank"</formula>
    </cfRule>
    <cfRule type="cellIs" dxfId="275" priority="21867" stopIfTrue="1" operator="equal">
      <formula>"Ivano"</formula>
    </cfRule>
    <cfRule type="cellIs" dxfId="274" priority="21868" stopIfTrue="1" operator="equal">
      <formula>"Erik"</formula>
    </cfRule>
  </conditionalFormatting>
  <conditionalFormatting sqref="T4 U1:U81 U505:U65342">
    <cfRule type="cellIs" dxfId="273" priority="14622" stopIfTrue="1" operator="equal">
      <formula>"REPLY OPEN"</formula>
    </cfRule>
    <cfRule type="cellIs" dxfId="272" priority="21864" stopIfTrue="1" operator="equal">
      <formula>"OPEN"</formula>
    </cfRule>
  </conditionalFormatting>
  <conditionalFormatting sqref="A102:A504">
    <cfRule type="cellIs" dxfId="271" priority="21796" stopIfTrue="1" operator="equal">
      <formula>"Withdrawn"</formula>
    </cfRule>
    <cfRule type="cellIs" dxfId="270" priority="21797" stopIfTrue="1" operator="equal">
      <formula>"Available"</formula>
    </cfRule>
  </conditionalFormatting>
  <conditionalFormatting sqref="H4:H5">
    <cfRule type="cellIs" dxfId="269" priority="16654" stopIfTrue="1" operator="equal">
      <formula>""</formula>
    </cfRule>
    <cfRule type="cellIs" dxfId="268" priority="16655" stopIfTrue="1" operator="equal">
      <formula>"-"</formula>
    </cfRule>
  </conditionalFormatting>
  <conditionalFormatting sqref="B102:B504">
    <cfRule type="cellIs" dxfId="267" priority="11498" stopIfTrue="1" operator="equal">
      <formula>""</formula>
    </cfRule>
  </conditionalFormatting>
  <conditionalFormatting sqref="S102:S2102">
    <cfRule type="cellIs" dxfId="266" priority="8754" stopIfTrue="1" operator="notEqual">
      <formula>""</formula>
    </cfRule>
  </conditionalFormatting>
  <conditionalFormatting sqref="U102 U105:U504">
    <cfRule type="cellIs" dxfId="265" priority="3608" stopIfTrue="1" operator="equal">
      <formula>"REPLY OPEN"</formula>
    </cfRule>
    <cfRule type="cellIs" dxfId="264" priority="3609" stopIfTrue="1" operator="equal">
      <formula>"OPEN"</formula>
    </cfRule>
  </conditionalFormatting>
  <conditionalFormatting sqref="P102:P104 J102:N104 J106:N456 P106:P456 J484:N504 P484:P504 P460:P482 J460:N482">
    <cfRule type="cellIs" dxfId="263" priority="3607" stopIfTrue="1" operator="equal">
      <formula>""</formula>
    </cfRule>
  </conditionalFormatting>
  <conditionalFormatting sqref="D102:D504">
    <cfRule type="cellIs" dxfId="262" priority="3605" stopIfTrue="1" operator="equal">
      <formula>""</formula>
    </cfRule>
    <cfRule type="cellIs" dxfId="261" priority="3606" stopIfTrue="1" operator="between">
      <formula>"10.7.1"</formula>
      <formula>"10.7.5"</formula>
    </cfRule>
  </conditionalFormatting>
  <conditionalFormatting sqref="D102:D504">
    <cfRule type="cellIs" dxfId="260" priority="3603" stopIfTrue="1" operator="equal">
      <formula>""</formula>
    </cfRule>
    <cfRule type="cellIs" dxfId="259" priority="3604" stopIfTrue="1" operator="between">
      <formula>"10.7.1"</formula>
      <formula>"10.7.5"</formula>
    </cfRule>
  </conditionalFormatting>
  <conditionalFormatting sqref="P102:P104 J102:N104 J106:N456 P106:P456 J484:N504 P484:P504 P460:P482 J460:N482">
    <cfRule type="cellIs" dxfId="258" priority="3587" stopIfTrue="1" operator="equal">
      <formula>""</formula>
    </cfRule>
  </conditionalFormatting>
  <conditionalFormatting sqref="P102:P104 J102:N104 J106:N456 P106:P456 J484:N504 P484:P504 P460:P482 J460:N482">
    <cfRule type="cellIs" dxfId="257" priority="3577" stopIfTrue="1" operator="equal">
      <formula>""</formula>
    </cfRule>
  </conditionalFormatting>
  <conditionalFormatting sqref="P102:P104 J102:N104 J106:N456 P106:P456 J484:N504 P484:P504 P460:P482 J460:N482">
    <cfRule type="cellIs" dxfId="256" priority="3572" stopIfTrue="1" operator="equal">
      <formula>""</formula>
    </cfRule>
  </conditionalFormatting>
  <conditionalFormatting sqref="P102:P104 J102:N104 J106:N456 P106:P456 J484:N504 P484:P504 P460:P482 J460:N482">
    <cfRule type="cellIs" dxfId="255" priority="3571" stopIfTrue="1" operator="equal">
      <formula>""</formula>
    </cfRule>
  </conditionalFormatting>
  <conditionalFormatting sqref="P102:P104 J102:N104 J106:N456 P106:P456 J484:N504 P484:P504 P460:P482 J460:N482">
    <cfRule type="cellIs" dxfId="254" priority="3570" stopIfTrue="1" operator="equal">
      <formula>""</formula>
    </cfRule>
  </conditionalFormatting>
  <conditionalFormatting sqref="P102:P104 J102:N104 J106:N456 P106:P456 J484:N504 P484:P504 P460:P482 J460:N482">
    <cfRule type="cellIs" dxfId="253" priority="3569" stopIfTrue="1" operator="equal">
      <formula>""</formula>
    </cfRule>
  </conditionalFormatting>
  <conditionalFormatting sqref="P102:P104 J102:N104 J106:N456 P106:P456 J484:N504 P484:P504 P460:P482 J460:N482">
    <cfRule type="cellIs" dxfId="252" priority="3568" stopIfTrue="1" operator="equal">
      <formula>""</formula>
    </cfRule>
  </conditionalFormatting>
  <conditionalFormatting sqref="P102:P104 J102:N104 J106:N456 P106:P456 J484:N504 P484:P504 P460:P482 J460:N482">
    <cfRule type="cellIs" dxfId="251" priority="3567" stopIfTrue="1" operator="equal">
      <formula>""</formula>
    </cfRule>
  </conditionalFormatting>
  <conditionalFormatting sqref="Q102:Q104 Q106:Q456 Q484:Q504 Q460:Q482">
    <cfRule type="cellIs" dxfId="250" priority="3561" stopIfTrue="1" operator="equal">
      <formula>""</formula>
    </cfRule>
    <cfRule type="cellIs" dxfId="249" priority="3562" stopIfTrue="1" operator="equal">
      <formula>"-"</formula>
    </cfRule>
  </conditionalFormatting>
  <conditionalFormatting sqref="Q102:Q104 Q106:Q456 Q484:Q504 Q460:Q482">
    <cfRule type="cellIs" dxfId="248" priority="3559" stopIfTrue="1" operator="equal">
      <formula>""</formula>
    </cfRule>
    <cfRule type="cellIs" dxfId="247" priority="3560" stopIfTrue="1" operator="equal">
      <formula>"-"</formula>
    </cfRule>
  </conditionalFormatting>
  <conditionalFormatting sqref="V1:V81 V102:V1048576">
    <cfRule type="cellIs" dxfId="246" priority="2909" operator="equal">
      <formula>"Block6"</formula>
    </cfRule>
    <cfRule type="cellIs" dxfId="245" priority="2910" operator="equal">
      <formula>"Block4"</formula>
    </cfRule>
    <cfRule type="cellIs" dxfId="244" priority="2911" operator="equal">
      <formula>"Block3"</formula>
    </cfRule>
    <cfRule type="cellIs" dxfId="243" priority="2912" operator="equal">
      <formula>"Block2"</formula>
    </cfRule>
    <cfRule type="cellIs" dxfId="242" priority="2913" operator="equal">
      <formula>"Block1"</formula>
    </cfRule>
    <cfRule type="cellIs" dxfId="241" priority="3611" stopIfTrue="1" operator="equal">
      <formula>"B-A"</formula>
    </cfRule>
  </conditionalFormatting>
  <conditionalFormatting sqref="B102:C102 B103">
    <cfRule type="cellIs" dxfId="240" priority="2881" stopIfTrue="1" operator="equal">
      <formula>""</formula>
    </cfRule>
  </conditionalFormatting>
  <conditionalFormatting sqref="J102:N102 P102">
    <cfRule type="cellIs" dxfId="239" priority="2880" stopIfTrue="1" operator="equal">
      <formula>""</formula>
    </cfRule>
  </conditionalFormatting>
  <conditionalFormatting sqref="D102:D103">
    <cfRule type="cellIs" dxfId="238" priority="2878" stopIfTrue="1" operator="equal">
      <formula>""</formula>
    </cfRule>
    <cfRule type="cellIs" dxfId="237" priority="2879" stopIfTrue="1" operator="between">
      <formula>"10.7.1"</formula>
      <formula>"10.7.5"</formula>
    </cfRule>
  </conditionalFormatting>
  <conditionalFormatting sqref="Q102">
    <cfRule type="cellIs" dxfId="236" priority="2876" stopIfTrue="1" operator="equal">
      <formula>""</formula>
    </cfRule>
    <cfRule type="cellIs" dxfId="235" priority="2877" stopIfTrue="1" operator="equal">
      <formula>"-"</formula>
    </cfRule>
  </conditionalFormatting>
  <conditionalFormatting sqref="U102">
    <cfRule type="cellIs" dxfId="234" priority="2858" stopIfTrue="1" operator="equal">
      <formula>"REPLY OPEN"</formula>
    </cfRule>
    <cfRule type="cellIs" dxfId="233" priority="2874" stopIfTrue="1" operator="equal">
      <formula>"OPEN"</formula>
    </cfRule>
  </conditionalFormatting>
  <conditionalFormatting sqref="C104:C504">
    <cfRule type="cellIs" dxfId="232" priority="2855" stopIfTrue="1" operator="equal">
      <formula>"Y"</formula>
    </cfRule>
    <cfRule type="cellIs" dxfId="231" priority="2856" stopIfTrue="1" operator="equal">
      <formula>""</formula>
    </cfRule>
    <cfRule type="cellIs" dxfId="230" priority="2857" stopIfTrue="1" operator="equal">
      <formula>"W"</formula>
    </cfRule>
  </conditionalFormatting>
  <conditionalFormatting sqref="W104">
    <cfRule type="cellIs" dxfId="229" priority="2852" stopIfTrue="1" operator="equal">
      <formula>"Frank"</formula>
    </cfRule>
    <cfRule type="cellIs" dxfId="228" priority="2853" stopIfTrue="1" operator="equal">
      <formula>"Ivano"</formula>
    </cfRule>
    <cfRule type="cellIs" dxfId="227" priority="2854" stopIfTrue="1" operator="equal">
      <formula>"Erik"</formula>
    </cfRule>
  </conditionalFormatting>
  <conditionalFormatting sqref="A104:A504">
    <cfRule type="cellIs" dxfId="226" priority="2849" stopIfTrue="1" operator="equal">
      <formula>"Withdrawn"</formula>
    </cfRule>
    <cfRule type="cellIs" dxfId="225" priority="2850" stopIfTrue="1" operator="equal">
      <formula>"Available"</formula>
    </cfRule>
  </conditionalFormatting>
  <conditionalFormatting sqref="J103:N103 P103">
    <cfRule type="cellIs" dxfId="224" priority="2348" stopIfTrue="1" operator="equal">
      <formula>""</formula>
    </cfRule>
  </conditionalFormatting>
  <conditionalFormatting sqref="Q103">
    <cfRule type="cellIs" dxfId="223" priority="2346" stopIfTrue="1" operator="equal">
      <formula>""</formula>
    </cfRule>
    <cfRule type="cellIs" dxfId="222" priority="2347" stopIfTrue="1" operator="equal">
      <formula>"-"</formula>
    </cfRule>
  </conditionalFormatting>
  <conditionalFormatting sqref="W82:W98 W100:W102">
    <cfRule type="cellIs" dxfId="221" priority="2195" stopIfTrue="1" operator="equal">
      <formula>"Frank"</formula>
    </cfRule>
    <cfRule type="cellIs" dxfId="220" priority="2196" stopIfTrue="1" operator="equal">
      <formula>"Ivano"</formula>
    </cfRule>
    <cfRule type="cellIs" dxfId="219" priority="2197" stopIfTrue="1" operator="equal">
      <formula>"Erik"</formula>
    </cfRule>
  </conditionalFormatting>
  <conditionalFormatting sqref="U82">
    <cfRule type="cellIs" dxfId="218" priority="2193" stopIfTrue="1" operator="equal">
      <formula>"REPLY OPEN"</formula>
    </cfRule>
    <cfRule type="cellIs" dxfId="217" priority="2194" stopIfTrue="1" operator="equal">
      <formula>"OPEN"</formula>
    </cfRule>
  </conditionalFormatting>
  <conditionalFormatting sqref="V82">
    <cfRule type="cellIs" dxfId="216" priority="2172" operator="equal">
      <formula>"Block6"</formula>
    </cfRule>
    <cfRule type="cellIs" dxfId="215" priority="2173" operator="equal">
      <formula>"Block4"</formula>
    </cfRule>
    <cfRule type="cellIs" dxfId="214" priority="2174" operator="equal">
      <formula>"Block3"</formula>
    </cfRule>
    <cfRule type="cellIs" dxfId="213" priority="2175" operator="equal">
      <formula>"Block2"</formula>
    </cfRule>
    <cfRule type="cellIs" dxfId="212" priority="2176" operator="equal">
      <formula>"Block1"</formula>
    </cfRule>
    <cfRule type="cellIs" dxfId="211" priority="2177" stopIfTrue="1" operator="equal">
      <formula>"B-A"</formula>
    </cfRule>
  </conditionalFormatting>
  <conditionalFormatting sqref="U83:U98 U100:U101">
    <cfRule type="cellIs" dxfId="210" priority="2164" stopIfTrue="1" operator="equal">
      <formula>"REPLY OPEN"</formula>
    </cfRule>
    <cfRule type="cellIs" dxfId="209" priority="2165" stopIfTrue="1" operator="equal">
      <formula>"OPEN"</formula>
    </cfRule>
  </conditionalFormatting>
  <conditionalFormatting sqref="V83:V98 V100:V101">
    <cfRule type="cellIs" dxfId="208" priority="2143" operator="equal">
      <formula>"Block6"</formula>
    </cfRule>
    <cfRule type="cellIs" dxfId="207" priority="2144" operator="equal">
      <formula>"Block4"</formula>
    </cfRule>
    <cfRule type="cellIs" dxfId="206" priority="2145" operator="equal">
      <formula>"Block3"</formula>
    </cfRule>
    <cfRule type="cellIs" dxfId="205" priority="2146" operator="equal">
      <formula>"Block2"</formula>
    </cfRule>
    <cfRule type="cellIs" dxfId="204" priority="2147" operator="equal">
      <formula>"Block1"</formula>
    </cfRule>
    <cfRule type="cellIs" dxfId="203" priority="2148" stopIfTrue="1" operator="equal">
      <formula>"B-A"</formula>
    </cfRule>
  </conditionalFormatting>
  <conditionalFormatting sqref="D101">
    <cfRule type="cellIs" dxfId="202" priority="2141" stopIfTrue="1" operator="equal">
      <formula>""</formula>
    </cfRule>
    <cfRule type="cellIs" dxfId="201" priority="2142" stopIfTrue="1" operator="between">
      <formula>"10.7.1"</formula>
      <formula>"10.7.5"</formula>
    </cfRule>
  </conditionalFormatting>
  <conditionalFormatting sqref="B99">
    <cfRule type="cellIs" dxfId="200" priority="1454" stopIfTrue="1" operator="equal">
      <formula>""</formula>
    </cfRule>
  </conditionalFormatting>
  <conditionalFormatting sqref="C99">
    <cfRule type="cellIs" dxfId="199" priority="1451" stopIfTrue="1" operator="equal">
      <formula>"Y"</formula>
    </cfRule>
    <cfRule type="cellIs" dxfId="198" priority="1452" stopIfTrue="1" operator="equal">
      <formula>""</formula>
    </cfRule>
    <cfRule type="cellIs" dxfId="197" priority="1453" stopIfTrue="1" operator="equal">
      <formula>"W"</formula>
    </cfRule>
  </conditionalFormatting>
  <conditionalFormatting sqref="W99">
    <cfRule type="cellIs" dxfId="196" priority="1433" stopIfTrue="1" operator="equal">
      <formula>"Frank"</formula>
    </cfRule>
    <cfRule type="cellIs" dxfId="195" priority="1434" stopIfTrue="1" operator="equal">
      <formula>"Ivano"</formula>
    </cfRule>
    <cfRule type="cellIs" dxfId="194" priority="1435" stopIfTrue="1" operator="equal">
      <formula>"Erik"</formula>
    </cfRule>
  </conditionalFormatting>
  <conditionalFormatting sqref="U99">
    <cfRule type="cellIs" dxfId="193" priority="1431" stopIfTrue="1" operator="equal">
      <formula>"REPLY OPEN"</formula>
    </cfRule>
    <cfRule type="cellIs" dxfId="192" priority="1432" stopIfTrue="1" operator="equal">
      <formula>"OPEN"</formula>
    </cfRule>
  </conditionalFormatting>
  <conditionalFormatting sqref="V99">
    <cfRule type="cellIs" dxfId="191" priority="1425" operator="equal">
      <formula>"Block6"</formula>
    </cfRule>
    <cfRule type="cellIs" dxfId="190" priority="1426" operator="equal">
      <formula>"Block4"</formula>
    </cfRule>
    <cfRule type="cellIs" dxfId="189" priority="1427" operator="equal">
      <formula>"Block3"</formula>
    </cfRule>
    <cfRule type="cellIs" dxfId="188" priority="1428" operator="equal">
      <formula>"Block2"</formula>
    </cfRule>
    <cfRule type="cellIs" dxfId="187" priority="1429" operator="equal">
      <formula>"Block1"</formula>
    </cfRule>
    <cfRule type="cellIs" dxfId="186" priority="1430" stopIfTrue="1" operator="equal">
      <formula>"B-A"</formula>
    </cfRule>
  </conditionalFormatting>
  <conditionalFormatting sqref="F1:F2 F5:F6 F9:F101 F103:F104 F106:F456 F484:F1048576 F460:F482">
    <cfRule type="cellIs" dxfId="185" priority="1416" stopIfTrue="1" operator="equal">
      <formula>"LS In"</formula>
    </cfRule>
    <cfRule type="cellIs" dxfId="184" priority="1417" stopIfTrue="1" operator="equal">
      <formula>"LS OUT"</formula>
    </cfRule>
    <cfRule type="cellIs" dxfId="183" priority="1418" stopIfTrue="1" operator="equal">
      <formula>"CR"</formula>
    </cfRule>
    <cfRule type="cellIs" dxfId="182" priority="1419" stopIfTrue="1" operator="equal">
      <formula>"P-CR"</formula>
    </cfRule>
    <cfRule type="cellIs" dxfId="181" priority="1420" stopIfTrue="1" operator="equal">
      <formula>"CR Pack"</formula>
    </cfRule>
    <cfRule type="cellIs" dxfId="180" priority="1421" stopIfTrue="1" operator="equal">
      <formula>"WID new"</formula>
    </cfRule>
    <cfRule type="cellIs" dxfId="179" priority="1422" stopIfTrue="1" operator="equal">
      <formula>"WID revised"</formula>
    </cfRule>
    <cfRule type="cellIs" dxfId="178" priority="1423" stopIfTrue="1" operator="equal">
      <formula>"SID new"</formula>
    </cfRule>
    <cfRule type="cellIs" dxfId="177" priority="1424" stopIfTrue="1" operator="equal">
      <formula>"SID revised"</formula>
    </cfRule>
  </conditionalFormatting>
  <conditionalFormatting sqref="E1:E101 E103:E1048576">
    <cfRule type="expression" dxfId="176" priority="1415">
      <formula>ISEVEN(ROW())</formula>
    </cfRule>
  </conditionalFormatting>
  <conditionalFormatting sqref="E102">
    <cfRule type="cellIs" dxfId="175" priority="1413" stopIfTrue="1" operator="equal">
      <formula>""</formula>
    </cfRule>
    <cfRule type="cellIs" dxfId="174" priority="1414" stopIfTrue="1" operator="between">
      <formula>"10.7.1"</formula>
      <formula>"10.7.5"</formula>
    </cfRule>
  </conditionalFormatting>
  <conditionalFormatting sqref="E102">
    <cfRule type="cellIs" dxfId="173" priority="1411" stopIfTrue="1" operator="equal">
      <formula>""</formula>
    </cfRule>
    <cfRule type="cellIs" dxfId="172" priority="1412" stopIfTrue="1" operator="between">
      <formula>"10.7.1"</formula>
      <formula>"10.7.5"</formula>
    </cfRule>
  </conditionalFormatting>
  <conditionalFormatting sqref="E102">
    <cfRule type="cellIs" dxfId="171" priority="1409" stopIfTrue="1" operator="equal">
      <formula>""</formula>
    </cfRule>
    <cfRule type="cellIs" dxfId="170" priority="1410" stopIfTrue="1" operator="between">
      <formula>"10.7.1"</formula>
      <formula>"10.7.5"</formula>
    </cfRule>
  </conditionalFormatting>
  <conditionalFormatting sqref="T103:T456 T460:T2000">
    <cfRule type="expression" dxfId="169" priority="1407">
      <formula>ISEVEN(ROW())</formula>
    </cfRule>
  </conditionalFormatting>
  <conditionalFormatting sqref="O1:O104 O106:O456 O484:O1048576 O460:O482">
    <cfRule type="cellIs" priority="1400" stopIfTrue="1" operator="equal">
      <formula>""</formula>
    </cfRule>
    <cfRule type="cellIs" dxfId="168" priority="1401" operator="lessThanOrEqual">
      <formula>"Rel-15"</formula>
    </cfRule>
    <cfRule type="cellIs" dxfId="167" priority="1402" operator="equal">
      <formula>"Rel-16"</formula>
    </cfRule>
    <cfRule type="cellIs" dxfId="166" priority="1404" operator="equal">
      <formula>"Rel-17"</formula>
    </cfRule>
    <cfRule type="cellIs" dxfId="165" priority="1405" operator="equal">
      <formula>"Rel-18"</formula>
    </cfRule>
  </conditionalFormatting>
  <conditionalFormatting sqref="J80:N80">
    <cfRule type="cellIs" dxfId="164" priority="1073" stopIfTrue="1" operator="equal">
      <formula>""</formula>
    </cfRule>
  </conditionalFormatting>
  <conditionalFormatting sqref="W129">
    <cfRule type="cellIs" dxfId="163" priority="1041" stopIfTrue="1" operator="equal">
      <formula>"Frank"</formula>
    </cfRule>
    <cfRule type="cellIs" dxfId="162" priority="1042" stopIfTrue="1" operator="equal">
      <formula>"Ivano"</formula>
    </cfRule>
    <cfRule type="cellIs" dxfId="161" priority="1043" stopIfTrue="1" operator="equal">
      <formula>"Erik"</formula>
    </cfRule>
  </conditionalFormatting>
  <conditionalFormatting sqref="J79:N79">
    <cfRule type="cellIs" dxfId="160" priority="745" stopIfTrue="1" operator="equal">
      <formula>""</formula>
    </cfRule>
  </conditionalFormatting>
  <conditionalFormatting sqref="J78:N78">
    <cfRule type="cellIs" dxfId="159" priority="744" stopIfTrue="1" operator="equal">
      <formula>""</formula>
    </cfRule>
  </conditionalFormatting>
  <conditionalFormatting sqref="U103:U104">
    <cfRule type="cellIs" dxfId="158" priority="184" stopIfTrue="1" operator="equal">
      <formula>"REPLY OPEN"</formula>
    </cfRule>
    <cfRule type="cellIs" dxfId="157" priority="185" stopIfTrue="1" operator="equal">
      <formula>"OPEN"</formula>
    </cfRule>
  </conditionalFormatting>
  <conditionalFormatting sqref="Q105">
    <cfRule type="cellIs" dxfId="156" priority="134" stopIfTrue="1" operator="equal">
      <formula>""</formula>
    </cfRule>
    <cfRule type="cellIs" dxfId="155" priority="135" stopIfTrue="1" operator="equal">
      <formula>"-"</formula>
    </cfRule>
  </conditionalFormatting>
  <conditionalFormatting sqref="J105:N105 P105">
    <cfRule type="cellIs" dxfId="154" priority="133" stopIfTrue="1" operator="equal">
      <formula>""</formula>
    </cfRule>
  </conditionalFormatting>
  <conditionalFormatting sqref="J105:N105 P105">
    <cfRule type="cellIs" dxfId="153" priority="132" stopIfTrue="1" operator="equal">
      <formula>""</formula>
    </cfRule>
  </conditionalFormatting>
  <conditionalFormatting sqref="J105:N105 P105">
    <cfRule type="cellIs" dxfId="152" priority="131" stopIfTrue="1" operator="equal">
      <formula>""</formula>
    </cfRule>
  </conditionalFormatting>
  <conditionalFormatting sqref="J105:N105 P105">
    <cfRule type="cellIs" dxfId="151" priority="130" stopIfTrue="1" operator="equal">
      <formula>""</formula>
    </cfRule>
  </conditionalFormatting>
  <conditionalFormatting sqref="J105:N105 P105">
    <cfRule type="cellIs" dxfId="150" priority="129" stopIfTrue="1" operator="equal">
      <formula>""</formula>
    </cfRule>
  </conditionalFormatting>
  <conditionalFormatting sqref="J105:N105 P105">
    <cfRule type="cellIs" dxfId="149" priority="128" stopIfTrue="1" operator="equal">
      <formula>""</formula>
    </cfRule>
  </conditionalFormatting>
  <conditionalFormatting sqref="J105:N105 P105">
    <cfRule type="cellIs" dxfId="148" priority="127" stopIfTrue="1" operator="equal">
      <formula>""</formula>
    </cfRule>
  </conditionalFormatting>
  <conditionalFormatting sqref="J105:N105 P105">
    <cfRule type="cellIs" dxfId="147" priority="126" stopIfTrue="1" operator="equal">
      <formula>""</formula>
    </cfRule>
  </conditionalFormatting>
  <conditionalFormatting sqref="J105:N105 P105">
    <cfRule type="cellIs" dxfId="146" priority="125" stopIfTrue="1" operator="equal">
      <formula>""</formula>
    </cfRule>
  </conditionalFormatting>
  <conditionalFormatting sqref="F105">
    <cfRule type="cellIs" dxfId="145" priority="116" stopIfTrue="1" operator="equal">
      <formula>"LS In"</formula>
    </cfRule>
    <cfRule type="cellIs" dxfId="144" priority="117" stopIfTrue="1" operator="equal">
      <formula>"LS OUT"</formula>
    </cfRule>
    <cfRule type="cellIs" dxfId="143" priority="118" stopIfTrue="1" operator="equal">
      <formula>"CR"</formula>
    </cfRule>
    <cfRule type="cellIs" dxfId="142" priority="119" stopIfTrue="1" operator="equal">
      <formula>"P-CR"</formula>
    </cfRule>
    <cfRule type="cellIs" dxfId="141" priority="120" stopIfTrue="1" operator="equal">
      <formula>"CR Pack"</formula>
    </cfRule>
    <cfRule type="cellIs" dxfId="140" priority="121" stopIfTrue="1" operator="equal">
      <formula>"WID new"</formula>
    </cfRule>
    <cfRule type="cellIs" dxfId="139" priority="122" stopIfTrue="1" operator="equal">
      <formula>"WID revised"</formula>
    </cfRule>
    <cfRule type="cellIs" dxfId="138" priority="123" stopIfTrue="1" operator="equal">
      <formula>"SID new"</formula>
    </cfRule>
    <cfRule type="cellIs" dxfId="137" priority="124" stopIfTrue="1" operator="equal">
      <formula>"SID revised"</formula>
    </cfRule>
  </conditionalFormatting>
  <conditionalFormatting sqref="O105">
    <cfRule type="cellIs" priority="111" stopIfTrue="1" operator="equal">
      <formula>""</formula>
    </cfRule>
    <cfRule type="cellIs" dxfId="136" priority="112" operator="lessThanOrEqual">
      <formula>"Rel-15"</formula>
    </cfRule>
    <cfRule type="cellIs" dxfId="135" priority="113" operator="equal">
      <formula>"Rel-16"</formula>
    </cfRule>
    <cfRule type="cellIs" dxfId="134" priority="114" operator="equal">
      <formula>"Rel-17"</formula>
    </cfRule>
    <cfRule type="cellIs" dxfId="133" priority="115" operator="equal">
      <formula>"Rel-18"</formula>
    </cfRule>
  </conditionalFormatting>
  <conditionalFormatting sqref="J457:N457 P457">
    <cfRule type="cellIs" dxfId="132" priority="110" stopIfTrue="1" operator="equal">
      <formula>""</formula>
    </cfRule>
  </conditionalFormatting>
  <conditionalFormatting sqref="J457:N457 P457">
    <cfRule type="cellIs" dxfId="131" priority="109" stopIfTrue="1" operator="equal">
      <formula>""</formula>
    </cfRule>
  </conditionalFormatting>
  <conditionalFormatting sqref="J457:N457 P457">
    <cfRule type="cellIs" dxfId="130" priority="108" stopIfTrue="1" operator="equal">
      <formula>""</formula>
    </cfRule>
  </conditionalFormatting>
  <conditionalFormatting sqref="J457:N457 P457">
    <cfRule type="cellIs" dxfId="129" priority="107" stopIfTrue="1" operator="equal">
      <formula>""</formula>
    </cfRule>
  </conditionalFormatting>
  <conditionalFormatting sqref="J457:N457 P457">
    <cfRule type="cellIs" dxfId="128" priority="106" stopIfTrue="1" operator="equal">
      <formula>""</formula>
    </cfRule>
  </conditionalFormatting>
  <conditionalFormatting sqref="J457:N457 P457">
    <cfRule type="cellIs" dxfId="127" priority="105" stopIfTrue="1" operator="equal">
      <formula>""</formula>
    </cfRule>
  </conditionalFormatting>
  <conditionalFormatting sqref="J457:N457 P457">
    <cfRule type="cellIs" dxfId="126" priority="104" stopIfTrue="1" operator="equal">
      <formula>""</formula>
    </cfRule>
  </conditionalFormatting>
  <conditionalFormatting sqref="J457:N457 P457">
    <cfRule type="cellIs" dxfId="125" priority="103" stopIfTrue="1" operator="equal">
      <formula>""</formula>
    </cfRule>
  </conditionalFormatting>
  <conditionalFormatting sqref="J457:N457 P457">
    <cfRule type="cellIs" dxfId="124" priority="102" stopIfTrue="1" operator="equal">
      <formula>""</formula>
    </cfRule>
  </conditionalFormatting>
  <conditionalFormatting sqref="Q457">
    <cfRule type="cellIs" dxfId="123" priority="100" stopIfTrue="1" operator="equal">
      <formula>""</formula>
    </cfRule>
    <cfRule type="cellIs" dxfId="122" priority="101" stopIfTrue="1" operator="equal">
      <formula>"-"</formula>
    </cfRule>
  </conditionalFormatting>
  <conditionalFormatting sqref="Q457">
    <cfRule type="cellIs" dxfId="121" priority="98" stopIfTrue="1" operator="equal">
      <formula>""</formula>
    </cfRule>
    <cfRule type="cellIs" dxfId="120" priority="99" stopIfTrue="1" operator="equal">
      <formula>"-"</formula>
    </cfRule>
  </conditionalFormatting>
  <conditionalFormatting sqref="F457">
    <cfRule type="cellIs" dxfId="119" priority="89" stopIfTrue="1" operator="equal">
      <formula>"LS In"</formula>
    </cfRule>
    <cfRule type="cellIs" dxfId="118" priority="90" stopIfTrue="1" operator="equal">
      <formula>"LS OUT"</formula>
    </cfRule>
    <cfRule type="cellIs" dxfId="117" priority="91" stopIfTrue="1" operator="equal">
      <formula>"CR"</formula>
    </cfRule>
    <cfRule type="cellIs" dxfId="116" priority="92" stopIfTrue="1" operator="equal">
      <formula>"P-CR"</formula>
    </cfRule>
    <cfRule type="cellIs" dxfId="115" priority="93" stopIfTrue="1" operator="equal">
      <formula>"CR Pack"</formula>
    </cfRule>
    <cfRule type="cellIs" dxfId="114" priority="94" stopIfTrue="1" operator="equal">
      <formula>"WID new"</formula>
    </cfRule>
    <cfRule type="cellIs" dxfId="113" priority="95" stopIfTrue="1" operator="equal">
      <formula>"WID revised"</formula>
    </cfRule>
    <cfRule type="cellIs" dxfId="112" priority="96" stopIfTrue="1" operator="equal">
      <formula>"SID new"</formula>
    </cfRule>
    <cfRule type="cellIs" dxfId="111" priority="97" stopIfTrue="1" operator="equal">
      <formula>"SID revised"</formula>
    </cfRule>
  </conditionalFormatting>
  <conditionalFormatting sqref="O457">
    <cfRule type="cellIs" priority="84" stopIfTrue="1" operator="equal">
      <formula>""</formula>
    </cfRule>
    <cfRule type="cellIs" dxfId="110" priority="85" operator="lessThanOrEqual">
      <formula>"Rel-15"</formula>
    </cfRule>
    <cfRule type="cellIs" dxfId="109" priority="86" operator="equal">
      <formula>"Rel-16"</formula>
    </cfRule>
    <cfRule type="cellIs" dxfId="108" priority="87" operator="equal">
      <formula>"Rel-17"</formula>
    </cfRule>
    <cfRule type="cellIs" dxfId="107" priority="88" operator="equal">
      <formula>"Rel-18"</formula>
    </cfRule>
  </conditionalFormatting>
  <conditionalFormatting sqref="J458:N458 P458">
    <cfRule type="cellIs" dxfId="106" priority="83" stopIfTrue="1" operator="equal">
      <formula>""</formula>
    </cfRule>
  </conditionalFormatting>
  <conditionalFormatting sqref="J458:N458 P458">
    <cfRule type="cellIs" dxfId="105" priority="82" stopIfTrue="1" operator="equal">
      <formula>""</formula>
    </cfRule>
  </conditionalFormatting>
  <conditionalFormatting sqref="J458:N458 P458">
    <cfRule type="cellIs" dxfId="104" priority="81" stopIfTrue="1" operator="equal">
      <formula>""</formula>
    </cfRule>
  </conditionalFormatting>
  <conditionalFormatting sqref="J458:N458 P458">
    <cfRule type="cellIs" dxfId="103" priority="80" stopIfTrue="1" operator="equal">
      <formula>""</formula>
    </cfRule>
  </conditionalFormatting>
  <conditionalFormatting sqref="J458:N458 P458">
    <cfRule type="cellIs" dxfId="102" priority="79" stopIfTrue="1" operator="equal">
      <formula>""</formula>
    </cfRule>
  </conditionalFormatting>
  <conditionalFormatting sqref="J458:N458 P458">
    <cfRule type="cellIs" dxfId="101" priority="78" stopIfTrue="1" operator="equal">
      <formula>""</formula>
    </cfRule>
  </conditionalFormatting>
  <conditionalFormatting sqref="J458:N458 P458">
    <cfRule type="cellIs" dxfId="100" priority="77" stopIfTrue="1" operator="equal">
      <formula>""</formula>
    </cfRule>
  </conditionalFormatting>
  <conditionalFormatting sqref="J458:N458 P458">
    <cfRule type="cellIs" dxfId="99" priority="76" stopIfTrue="1" operator="equal">
      <formula>""</formula>
    </cfRule>
  </conditionalFormatting>
  <conditionalFormatting sqref="J458:N458 P458">
    <cfRule type="cellIs" dxfId="98" priority="75" stopIfTrue="1" operator="equal">
      <formula>""</formula>
    </cfRule>
  </conditionalFormatting>
  <conditionalFormatting sqref="Q458">
    <cfRule type="cellIs" dxfId="97" priority="73" stopIfTrue="1" operator="equal">
      <formula>""</formula>
    </cfRule>
    <cfRule type="cellIs" dxfId="96" priority="74" stopIfTrue="1" operator="equal">
      <formula>"-"</formula>
    </cfRule>
  </conditionalFormatting>
  <conditionalFormatting sqref="Q458">
    <cfRule type="cellIs" dxfId="95" priority="71" stopIfTrue="1" operator="equal">
      <formula>""</formula>
    </cfRule>
    <cfRule type="cellIs" dxfId="94" priority="72" stopIfTrue="1" operator="equal">
      <formula>"-"</formula>
    </cfRule>
  </conditionalFormatting>
  <conditionalFormatting sqref="F458">
    <cfRule type="cellIs" dxfId="93" priority="62" stopIfTrue="1" operator="equal">
      <formula>"LS In"</formula>
    </cfRule>
    <cfRule type="cellIs" dxfId="92" priority="63" stopIfTrue="1" operator="equal">
      <formula>"LS OUT"</formula>
    </cfRule>
    <cfRule type="cellIs" dxfId="91" priority="64" stopIfTrue="1" operator="equal">
      <formula>"CR"</formula>
    </cfRule>
    <cfRule type="cellIs" dxfId="90" priority="65" stopIfTrue="1" operator="equal">
      <formula>"P-CR"</formula>
    </cfRule>
    <cfRule type="cellIs" dxfId="89" priority="66" stopIfTrue="1" operator="equal">
      <formula>"CR Pack"</formula>
    </cfRule>
    <cfRule type="cellIs" dxfId="88" priority="67" stopIfTrue="1" operator="equal">
      <formula>"WID new"</formula>
    </cfRule>
    <cfRule type="cellIs" dxfId="87" priority="68" stopIfTrue="1" operator="equal">
      <formula>"WID revised"</formula>
    </cfRule>
    <cfRule type="cellIs" dxfId="86" priority="69" stopIfTrue="1" operator="equal">
      <formula>"SID new"</formula>
    </cfRule>
    <cfRule type="cellIs" dxfId="85" priority="70" stopIfTrue="1" operator="equal">
      <formula>"SID revised"</formula>
    </cfRule>
  </conditionalFormatting>
  <conditionalFormatting sqref="O458">
    <cfRule type="cellIs" priority="57" stopIfTrue="1" operator="equal">
      <formula>""</formula>
    </cfRule>
    <cfRule type="cellIs" dxfId="84" priority="58" operator="lessThanOrEqual">
      <formula>"Rel-15"</formula>
    </cfRule>
    <cfRule type="cellIs" dxfId="83" priority="59" operator="equal">
      <formula>"Rel-16"</formula>
    </cfRule>
    <cfRule type="cellIs" dxfId="82" priority="60" operator="equal">
      <formula>"Rel-17"</formula>
    </cfRule>
    <cfRule type="cellIs" dxfId="81" priority="61" operator="equal">
      <formula>"Rel-18"</formula>
    </cfRule>
  </conditionalFormatting>
  <conditionalFormatting sqref="J459:N459 P459">
    <cfRule type="cellIs" dxfId="80" priority="56" stopIfTrue="1" operator="equal">
      <formula>""</formula>
    </cfRule>
  </conditionalFormatting>
  <conditionalFormatting sqref="J459:N459 P459">
    <cfRule type="cellIs" dxfId="79" priority="55" stopIfTrue="1" operator="equal">
      <formula>""</formula>
    </cfRule>
  </conditionalFormatting>
  <conditionalFormatting sqref="J459:N459 P459">
    <cfRule type="cellIs" dxfId="78" priority="54" stopIfTrue="1" operator="equal">
      <formula>""</formula>
    </cfRule>
  </conditionalFormatting>
  <conditionalFormatting sqref="J459:N459 P459">
    <cfRule type="cellIs" dxfId="77" priority="53" stopIfTrue="1" operator="equal">
      <formula>""</formula>
    </cfRule>
  </conditionalFormatting>
  <conditionalFormatting sqref="J459:N459 P459">
    <cfRule type="cellIs" dxfId="76" priority="52" stopIfTrue="1" operator="equal">
      <formula>""</formula>
    </cfRule>
  </conditionalFormatting>
  <conditionalFormatting sqref="J459:N459 P459">
    <cfRule type="cellIs" dxfId="75" priority="51" stopIfTrue="1" operator="equal">
      <formula>""</formula>
    </cfRule>
  </conditionalFormatting>
  <conditionalFormatting sqref="J459:N459 P459">
    <cfRule type="cellIs" dxfId="74" priority="50" stopIfTrue="1" operator="equal">
      <formula>""</formula>
    </cfRule>
  </conditionalFormatting>
  <conditionalFormatting sqref="J459:N459 P459">
    <cfRule type="cellIs" dxfId="73" priority="49" stopIfTrue="1" operator="equal">
      <formula>""</formula>
    </cfRule>
  </conditionalFormatting>
  <conditionalFormatting sqref="J459:N459 P459">
    <cfRule type="cellIs" dxfId="72" priority="48" stopIfTrue="1" operator="equal">
      <formula>""</formula>
    </cfRule>
  </conditionalFormatting>
  <conditionalFormatting sqref="Q459">
    <cfRule type="cellIs" dxfId="71" priority="46" stopIfTrue="1" operator="equal">
      <formula>""</formula>
    </cfRule>
    <cfRule type="cellIs" dxfId="70" priority="47" stopIfTrue="1" operator="equal">
      <formula>"-"</formula>
    </cfRule>
  </conditionalFormatting>
  <conditionalFormatting sqref="Q459">
    <cfRule type="cellIs" dxfId="69" priority="44" stopIfTrue="1" operator="equal">
      <formula>""</formula>
    </cfRule>
    <cfRule type="cellIs" dxfId="68" priority="45" stopIfTrue="1" operator="equal">
      <formula>"-"</formula>
    </cfRule>
  </conditionalFormatting>
  <conditionalFormatting sqref="F459">
    <cfRule type="cellIs" dxfId="67" priority="35" stopIfTrue="1" operator="equal">
      <formula>"LS In"</formula>
    </cfRule>
    <cfRule type="cellIs" dxfId="66" priority="36" stopIfTrue="1" operator="equal">
      <formula>"LS OUT"</formula>
    </cfRule>
    <cfRule type="cellIs" dxfId="65" priority="37" stopIfTrue="1" operator="equal">
      <formula>"CR"</formula>
    </cfRule>
    <cfRule type="cellIs" dxfId="64" priority="38" stopIfTrue="1" operator="equal">
      <formula>"P-CR"</formula>
    </cfRule>
    <cfRule type="cellIs" dxfId="63" priority="39" stopIfTrue="1" operator="equal">
      <formula>"CR Pack"</formula>
    </cfRule>
    <cfRule type="cellIs" dxfId="62" priority="40" stopIfTrue="1" operator="equal">
      <formula>"WID new"</formula>
    </cfRule>
    <cfRule type="cellIs" dxfId="61" priority="41" stopIfTrue="1" operator="equal">
      <formula>"WID revised"</formula>
    </cfRule>
    <cfRule type="cellIs" dxfId="60" priority="42" stopIfTrue="1" operator="equal">
      <formula>"SID new"</formula>
    </cfRule>
    <cfRule type="cellIs" dxfId="59" priority="43" stopIfTrue="1" operator="equal">
      <formula>"SID revised"</formula>
    </cfRule>
  </conditionalFormatting>
  <conditionalFormatting sqref="O459">
    <cfRule type="cellIs" priority="30" stopIfTrue="1" operator="equal">
      <formula>""</formula>
    </cfRule>
    <cfRule type="cellIs" dxfId="58" priority="31" operator="lessThanOrEqual">
      <formula>"Rel-15"</formula>
    </cfRule>
    <cfRule type="cellIs" dxfId="57" priority="32" operator="equal">
      <formula>"Rel-16"</formula>
    </cfRule>
    <cfRule type="cellIs" dxfId="56" priority="33" operator="equal">
      <formula>"Rel-17"</formula>
    </cfRule>
    <cfRule type="cellIs" dxfId="55" priority="34" operator="equal">
      <formula>"Rel-18"</formula>
    </cfRule>
  </conditionalFormatting>
  <conditionalFormatting sqref="T457:T458">
    <cfRule type="expression" dxfId="54" priority="29">
      <formula>ISEVEN(ROW())</formula>
    </cfRule>
  </conditionalFormatting>
  <conditionalFormatting sqref="T459">
    <cfRule type="expression" dxfId="53" priority="28">
      <formula>ISEVEN(ROW())</formula>
    </cfRule>
  </conditionalFormatting>
  <conditionalFormatting sqref="J483:N483 P483">
    <cfRule type="cellIs" dxfId="52" priority="27" stopIfTrue="1" operator="equal">
      <formula>""</formula>
    </cfRule>
  </conditionalFormatting>
  <conditionalFormatting sqref="J483:N483 P483">
    <cfRule type="cellIs" dxfId="51" priority="26" stopIfTrue="1" operator="equal">
      <formula>""</formula>
    </cfRule>
  </conditionalFormatting>
  <conditionalFormatting sqref="J483:N483 P483">
    <cfRule type="cellIs" dxfId="50" priority="25" stopIfTrue="1" operator="equal">
      <formula>""</formula>
    </cfRule>
  </conditionalFormatting>
  <conditionalFormatting sqref="J483:N483 P483">
    <cfRule type="cellIs" dxfId="49" priority="24" stopIfTrue="1" operator="equal">
      <formula>""</formula>
    </cfRule>
  </conditionalFormatting>
  <conditionalFormatting sqref="J483:N483 P483">
    <cfRule type="cellIs" dxfId="48" priority="23" stopIfTrue="1" operator="equal">
      <formula>""</formula>
    </cfRule>
  </conditionalFormatting>
  <conditionalFormatting sqref="J483:N483 P483">
    <cfRule type="cellIs" dxfId="47" priority="22" stopIfTrue="1" operator="equal">
      <formula>""</formula>
    </cfRule>
  </conditionalFormatting>
  <conditionalFormatting sqref="J483:N483 P483">
    <cfRule type="cellIs" dxfId="46" priority="21" stopIfTrue="1" operator="equal">
      <formula>""</formula>
    </cfRule>
  </conditionalFormatting>
  <conditionalFormatting sqref="J483:N483 P483">
    <cfRule type="cellIs" dxfId="45" priority="20" stopIfTrue="1" operator="equal">
      <formula>""</formula>
    </cfRule>
  </conditionalFormatting>
  <conditionalFormatting sqref="J483:N483 P483">
    <cfRule type="cellIs" dxfId="44" priority="19" stopIfTrue="1" operator="equal">
      <formula>""</formula>
    </cfRule>
  </conditionalFormatting>
  <conditionalFormatting sqref="Q483">
    <cfRule type="cellIs" dxfId="43" priority="17" stopIfTrue="1" operator="equal">
      <formula>""</formula>
    </cfRule>
    <cfRule type="cellIs" dxfId="42" priority="18" stopIfTrue="1" operator="equal">
      <formula>"-"</formula>
    </cfRule>
  </conditionalFormatting>
  <conditionalFormatting sqref="Q483">
    <cfRule type="cellIs" dxfId="41" priority="15" stopIfTrue="1" operator="equal">
      <formula>""</formula>
    </cfRule>
    <cfRule type="cellIs" dxfId="40" priority="16" stopIfTrue="1" operator="equal">
      <formula>"-"</formula>
    </cfRule>
  </conditionalFormatting>
  <conditionalFormatting sqref="F483">
    <cfRule type="cellIs" dxfId="39" priority="6" stopIfTrue="1" operator="equal">
      <formula>"LS In"</formula>
    </cfRule>
    <cfRule type="cellIs" dxfId="38" priority="7" stopIfTrue="1" operator="equal">
      <formula>"LS OUT"</formula>
    </cfRule>
    <cfRule type="cellIs" dxfId="37" priority="8" stopIfTrue="1" operator="equal">
      <formula>"CR"</formula>
    </cfRule>
    <cfRule type="cellIs" dxfId="36" priority="9" stopIfTrue="1" operator="equal">
      <formula>"P-CR"</formula>
    </cfRule>
    <cfRule type="cellIs" dxfId="35" priority="10" stopIfTrue="1" operator="equal">
      <formula>"CR Pack"</formula>
    </cfRule>
    <cfRule type="cellIs" dxfId="34" priority="11" stopIfTrue="1" operator="equal">
      <formula>"WID new"</formula>
    </cfRule>
    <cfRule type="cellIs" dxfId="33" priority="12" stopIfTrue="1" operator="equal">
      <formula>"WID revised"</formula>
    </cfRule>
    <cfRule type="cellIs" dxfId="32" priority="13" stopIfTrue="1" operator="equal">
      <formula>"SID new"</formula>
    </cfRule>
    <cfRule type="cellIs" dxfId="31" priority="14" stopIfTrue="1" operator="equal">
      <formula>"SID revised"</formula>
    </cfRule>
  </conditionalFormatting>
  <conditionalFormatting sqref="O483">
    <cfRule type="cellIs" priority="1" stopIfTrue="1" operator="equal">
      <formula>""</formula>
    </cfRule>
    <cfRule type="cellIs" dxfId="30" priority="2" operator="lessThanOrEqual">
      <formula>"Rel-15"</formula>
    </cfRule>
    <cfRule type="cellIs" dxfId="29" priority="3" operator="equal">
      <formula>"Rel-16"</formula>
    </cfRule>
    <cfRule type="cellIs" dxfId="28" priority="4" operator="equal">
      <formula>"Rel-17"</formula>
    </cfRule>
    <cfRule type="cellIs" dxfId="27"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L80"/>
  <sheetViews>
    <sheetView zoomScale="70" zoomScaleNormal="70" workbookViewId="0">
      <selection activeCell="D1" sqref="D1"/>
    </sheetView>
  </sheetViews>
  <sheetFormatPr defaultRowHeight="12.75" x14ac:dyDescent="0.2"/>
  <cols>
    <col min="1" max="1" width="2.5703125" customWidth="1"/>
    <col min="2" max="2" width="108.42578125" customWidth="1"/>
    <col min="3" max="3" width="109.7109375" customWidth="1"/>
    <col min="4" max="4" width="81" style="113" customWidth="1"/>
    <col min="5" max="5" width="80.28515625" style="106" customWidth="1"/>
    <col min="6" max="6" width="81.28515625" style="106" customWidth="1"/>
    <col min="11" max="11" width="11.7109375" customWidth="1"/>
  </cols>
  <sheetData>
    <row r="1" spans="2:12" ht="255" customHeight="1" x14ac:dyDescent="0.2">
      <c r="B1" s="53"/>
      <c r="C1" s="136"/>
      <c r="D1" s="112"/>
      <c r="E1" s="147"/>
      <c r="G1" s="52"/>
      <c r="H1" s="52"/>
      <c r="I1" s="52"/>
      <c r="J1" s="52"/>
      <c r="K1" s="52"/>
      <c r="L1" s="52"/>
    </row>
    <row r="2" spans="2:12" ht="123" customHeight="1" x14ac:dyDescent="0.2"/>
    <row r="3" spans="2:12" ht="144.75" customHeight="1" x14ac:dyDescent="0.2"/>
    <row r="4" spans="2:12" ht="142.5" customHeight="1" x14ac:dyDescent="0.2">
      <c r="B4" s="81"/>
      <c r="D4" s="114"/>
    </row>
    <row r="5" spans="2:12" ht="117" customHeight="1" x14ac:dyDescent="0.2">
      <c r="D5" s="114"/>
    </row>
    <row r="6" spans="2:12" x14ac:dyDescent="0.2">
      <c r="D6" s="114"/>
    </row>
    <row r="7" spans="2:12" x14ac:dyDescent="0.2">
      <c r="B7" s="55"/>
      <c r="D7" s="114"/>
    </row>
    <row r="16" spans="2:12" x14ac:dyDescent="0.2">
      <c r="C16" s="53"/>
      <c r="H16" s="106"/>
      <c r="I16" s="106"/>
      <c r="J16" s="106"/>
      <c r="K16" s="107"/>
    </row>
    <row r="17" spans="4:11" x14ac:dyDescent="0.2">
      <c r="D17" s="114"/>
      <c r="H17" s="108"/>
      <c r="I17" s="108"/>
      <c r="J17" s="108"/>
      <c r="K17" s="82"/>
    </row>
    <row r="18" spans="4:11" x14ac:dyDescent="0.2">
      <c r="D18" s="114"/>
      <c r="H18" s="106"/>
      <c r="I18" s="106"/>
      <c r="J18" s="106"/>
      <c r="K18" s="108"/>
    </row>
    <row r="19" spans="4:11" x14ac:dyDescent="0.2">
      <c r="D19" s="114"/>
      <c r="H19" s="82"/>
      <c r="I19" s="108"/>
      <c r="J19" s="82"/>
      <c r="K19" s="82"/>
    </row>
    <row r="20" spans="4:11" x14ac:dyDescent="0.2">
      <c r="D20" s="114"/>
      <c r="H20" s="108"/>
      <c r="I20" s="82"/>
      <c r="J20" s="82"/>
      <c r="K20" s="82"/>
    </row>
    <row r="21" spans="4:11" x14ac:dyDescent="0.2">
      <c r="D21" s="114"/>
      <c r="H21" s="82"/>
      <c r="I21" s="82"/>
      <c r="J21" s="82"/>
      <c r="K21" s="82"/>
    </row>
    <row r="22" spans="4:11" x14ac:dyDescent="0.2">
      <c r="D22" s="114"/>
      <c r="H22" s="108"/>
      <c r="I22" s="82"/>
      <c r="J22" s="82"/>
      <c r="K22" s="82"/>
    </row>
    <row r="23" spans="4:11" x14ac:dyDescent="0.2">
      <c r="D23" s="114"/>
      <c r="H23" s="82"/>
      <c r="I23" s="82"/>
      <c r="J23" s="82"/>
      <c r="K23" s="82"/>
    </row>
    <row r="24" spans="4:11" x14ac:dyDescent="0.2">
      <c r="D24" s="114"/>
      <c r="H24" s="108"/>
      <c r="I24" s="82"/>
      <c r="J24" s="82"/>
      <c r="K24" s="82"/>
    </row>
    <row r="25" spans="4:11" x14ac:dyDescent="0.2">
      <c r="D25" s="114"/>
      <c r="H25" s="82"/>
      <c r="I25" s="82"/>
      <c r="J25" s="82"/>
      <c r="K25" s="82"/>
    </row>
    <row r="26" spans="4:11" x14ac:dyDescent="0.2">
      <c r="D26" s="114"/>
      <c r="H26" s="108"/>
      <c r="I26" s="82"/>
      <c r="J26" s="82"/>
      <c r="K26" s="82"/>
    </row>
    <row r="27" spans="4:11" x14ac:dyDescent="0.2">
      <c r="D27" s="114"/>
      <c r="H27" s="82"/>
      <c r="I27" s="82"/>
      <c r="J27" s="82"/>
      <c r="K27" s="82"/>
    </row>
    <row r="28" spans="4:11" x14ac:dyDescent="0.2">
      <c r="D28" s="114"/>
      <c r="H28" s="82"/>
      <c r="I28" s="82"/>
      <c r="J28" s="82"/>
      <c r="K28" s="82"/>
    </row>
    <row r="29" spans="4:11" x14ac:dyDescent="0.2">
      <c r="D29" s="114"/>
      <c r="H29" s="82"/>
      <c r="I29" s="82"/>
      <c r="J29" s="82"/>
      <c r="K29" s="82"/>
    </row>
    <row r="30" spans="4:11" x14ac:dyDescent="0.2">
      <c r="D30" s="114"/>
      <c r="H30" s="82"/>
      <c r="I30" s="82"/>
      <c r="J30" s="82"/>
      <c r="K30" s="82"/>
    </row>
    <row r="31" spans="4:11" x14ac:dyDescent="0.2">
      <c r="D31" s="114"/>
      <c r="H31" s="82"/>
      <c r="I31" s="82"/>
      <c r="J31" s="82"/>
      <c r="K31" s="82"/>
    </row>
    <row r="32" spans="4:11" x14ac:dyDescent="0.2">
      <c r="D32" s="114"/>
      <c r="H32" s="82"/>
      <c r="I32" s="82"/>
      <c r="J32" s="82"/>
      <c r="K32" s="82"/>
    </row>
    <row r="33" spans="4:11" x14ac:dyDescent="0.2">
      <c r="D33" s="114"/>
      <c r="H33" s="82"/>
      <c r="I33" s="82"/>
      <c r="J33" s="82"/>
      <c r="K33" s="82"/>
    </row>
    <row r="34" spans="4:11" x14ac:dyDescent="0.2">
      <c r="D34" s="114"/>
      <c r="H34" s="82"/>
      <c r="I34" s="82"/>
      <c r="J34" s="82"/>
      <c r="K34" s="82"/>
    </row>
    <row r="35" spans="4:11" x14ac:dyDescent="0.2">
      <c r="D35" s="114"/>
      <c r="H35" s="82"/>
      <c r="I35" s="82"/>
      <c r="J35" s="82"/>
      <c r="K35" s="82"/>
    </row>
    <row r="36" spans="4:11" x14ac:dyDescent="0.2">
      <c r="D36"/>
      <c r="H36" s="82"/>
      <c r="I36" s="108"/>
      <c r="J36" s="82"/>
      <c r="K36" s="82"/>
    </row>
    <row r="37" spans="4:11" x14ac:dyDescent="0.2">
      <c r="D37" s="146"/>
      <c r="H37" s="82"/>
      <c r="I37" s="108"/>
      <c r="J37" s="82"/>
      <c r="K37" s="82"/>
    </row>
    <row r="38" spans="4:11" ht="12.75" customHeight="1" x14ac:dyDescent="0.2">
      <c r="D38"/>
      <c r="H38" s="82"/>
      <c r="I38" s="82"/>
      <c r="J38" s="82"/>
      <c r="K38" s="82"/>
    </row>
    <row r="39" spans="4:11" ht="12.75" customHeight="1" x14ac:dyDescent="0.2">
      <c r="D39"/>
      <c r="H39" s="82"/>
      <c r="I39" s="82"/>
      <c r="J39" s="82"/>
      <c r="K39" s="82"/>
    </row>
    <row r="40" spans="4:11" ht="12.75" customHeight="1" x14ac:dyDescent="0.2">
      <c r="H40" s="82"/>
      <c r="I40" s="82"/>
      <c r="J40" s="82"/>
      <c r="K40" s="82"/>
    </row>
    <row r="41" spans="4:11" ht="12.75" customHeight="1" x14ac:dyDescent="0.2">
      <c r="H41" s="82"/>
      <c r="I41" s="82"/>
      <c r="J41" s="82"/>
      <c r="K41" s="82"/>
    </row>
    <row r="42" spans="4:11" ht="12.75" customHeight="1" x14ac:dyDescent="0.2">
      <c r="H42" s="82"/>
      <c r="I42" s="82"/>
      <c r="J42" s="82"/>
      <c r="K42" s="82"/>
    </row>
    <row r="43" spans="4:11" ht="12.75" customHeight="1" x14ac:dyDescent="0.2">
      <c r="H43" s="82"/>
      <c r="I43" s="108"/>
      <c r="J43" s="82"/>
      <c r="K43" s="82"/>
    </row>
    <row r="44" spans="4:11" ht="12.75" customHeight="1" x14ac:dyDescent="0.2">
      <c r="D44" s="114"/>
      <c r="H44" s="82"/>
      <c r="I44" s="82"/>
      <c r="J44" s="82"/>
      <c r="K44" s="82"/>
    </row>
    <row r="45" spans="4:11" ht="12.75" customHeight="1" x14ac:dyDescent="0.2">
      <c r="D45" s="114"/>
      <c r="H45" s="82"/>
      <c r="I45" s="82"/>
      <c r="J45" s="82"/>
      <c r="K45" s="82"/>
    </row>
    <row r="46" spans="4:11" x14ac:dyDescent="0.2">
      <c r="H46" s="82"/>
      <c r="I46" s="82"/>
      <c r="J46" s="82"/>
      <c r="K46" s="82"/>
    </row>
    <row r="47" spans="4:11" x14ac:dyDescent="0.2">
      <c r="H47" s="82"/>
      <c r="I47" s="82"/>
      <c r="J47" s="82"/>
      <c r="K47" s="82"/>
    </row>
    <row r="48" spans="4:11" x14ac:dyDescent="0.2">
      <c r="H48" s="82"/>
      <c r="I48" s="82"/>
      <c r="J48" s="82"/>
      <c r="K48" s="82"/>
    </row>
    <row r="49" spans="4:11" x14ac:dyDescent="0.2">
      <c r="H49" s="82"/>
      <c r="I49" s="82"/>
      <c r="J49" s="82"/>
      <c r="K49" s="82"/>
    </row>
    <row r="50" spans="4:11" ht="12.75" customHeight="1" x14ac:dyDescent="0.2">
      <c r="D50" s="114"/>
      <c r="H50" s="82"/>
      <c r="I50" s="82"/>
      <c r="J50" s="82"/>
      <c r="K50" s="82"/>
    </row>
    <row r="51" spans="4:11" ht="12.75" customHeight="1" x14ac:dyDescent="0.2">
      <c r="H51" s="82"/>
      <c r="I51" s="82"/>
      <c r="J51" s="82"/>
      <c r="K51" s="82"/>
    </row>
    <row r="52" spans="4:11" x14ac:dyDescent="0.2">
      <c r="D52" s="114"/>
      <c r="H52" s="82"/>
      <c r="I52" s="82"/>
      <c r="J52" s="82"/>
      <c r="K52" s="82"/>
    </row>
    <row r="53" spans="4:11" ht="13.5" customHeight="1" x14ac:dyDescent="0.2">
      <c r="D53" s="114"/>
      <c r="H53" s="82"/>
      <c r="I53" s="82"/>
      <c r="J53" s="82"/>
      <c r="K53" s="82"/>
    </row>
    <row r="54" spans="4:11" x14ac:dyDescent="0.2">
      <c r="H54" s="82"/>
      <c r="I54" s="82"/>
      <c r="J54" s="82"/>
      <c r="K54" s="82"/>
    </row>
    <row r="55" spans="4:11" x14ac:dyDescent="0.2">
      <c r="H55" s="82"/>
      <c r="I55" s="82"/>
      <c r="J55" s="82"/>
      <c r="K55" s="82"/>
    </row>
    <row r="56" spans="4:11" x14ac:dyDescent="0.2">
      <c r="H56" s="82"/>
      <c r="I56" s="82"/>
      <c r="J56" s="108"/>
      <c r="K56" s="82"/>
    </row>
    <row r="57" spans="4:11" x14ac:dyDescent="0.2">
      <c r="H57" s="82"/>
      <c r="I57" s="82"/>
      <c r="J57" s="82"/>
      <c r="K57" s="82"/>
    </row>
    <row r="58" spans="4:11" x14ac:dyDescent="0.2">
      <c r="D58" s="114"/>
      <c r="H58" s="82"/>
      <c r="I58" s="82"/>
      <c r="J58" s="82"/>
      <c r="K58" s="82"/>
    </row>
    <row r="59" spans="4:11" x14ac:dyDescent="0.2">
      <c r="H59" s="82"/>
      <c r="I59" s="82"/>
      <c r="J59" s="82"/>
      <c r="K59" s="82"/>
    </row>
    <row r="60" spans="4:11" x14ac:dyDescent="0.2">
      <c r="D60" s="114"/>
      <c r="H60" s="82"/>
      <c r="I60" s="82"/>
      <c r="J60" s="82"/>
      <c r="K60" s="82"/>
    </row>
    <row r="61" spans="4:11" x14ac:dyDescent="0.2">
      <c r="D61" s="114"/>
      <c r="E61" s="131"/>
      <c r="H61" s="82"/>
      <c r="I61" s="82"/>
      <c r="J61" s="82"/>
      <c r="K61" s="82"/>
    </row>
    <row r="62" spans="4:11" x14ac:dyDescent="0.2">
      <c r="D62" s="114"/>
      <c r="E62" s="131"/>
      <c r="H62" s="82"/>
      <c r="I62" s="82"/>
      <c r="J62" s="82"/>
      <c r="K62" s="82"/>
    </row>
    <row r="63" spans="4:11" x14ac:dyDescent="0.2">
      <c r="E63" s="131"/>
      <c r="H63" s="82"/>
      <c r="I63" s="82"/>
      <c r="J63" s="82"/>
      <c r="K63" s="82"/>
    </row>
    <row r="64" spans="4:11" x14ac:dyDescent="0.2">
      <c r="D64" s="114"/>
      <c r="E64" s="131"/>
      <c r="H64" s="82"/>
      <c r="I64" s="82"/>
      <c r="J64" s="82"/>
      <c r="K64" s="82"/>
    </row>
    <row r="65" spans="4:11" x14ac:dyDescent="0.2">
      <c r="D65" s="114"/>
      <c r="E65" s="131"/>
      <c r="H65" s="82"/>
      <c r="I65" s="82"/>
      <c r="J65" s="82"/>
      <c r="K65" s="82"/>
    </row>
    <row r="66" spans="4:11" x14ac:dyDescent="0.2">
      <c r="D66" s="114"/>
      <c r="E66" s="131"/>
      <c r="H66" s="82"/>
      <c r="I66" s="82"/>
      <c r="J66" s="82"/>
      <c r="K66" s="82"/>
    </row>
    <row r="67" spans="4:11" x14ac:dyDescent="0.2">
      <c r="D67" s="114"/>
      <c r="E67" s="131"/>
      <c r="H67" s="82"/>
      <c r="I67" s="82"/>
      <c r="J67" s="82"/>
      <c r="K67" s="82"/>
    </row>
    <row r="68" spans="4:11" x14ac:dyDescent="0.2">
      <c r="D68" s="114"/>
      <c r="E68" s="131"/>
      <c r="H68" s="82"/>
      <c r="I68" s="82"/>
      <c r="J68" s="82"/>
      <c r="K68" s="82"/>
    </row>
    <row r="69" spans="4:11" x14ac:dyDescent="0.2">
      <c r="D69" s="114"/>
      <c r="E69" s="131"/>
      <c r="H69" s="82"/>
      <c r="I69" s="82"/>
      <c r="J69" s="82"/>
      <c r="K69" s="82"/>
    </row>
    <row r="70" spans="4:11" x14ac:dyDescent="0.2">
      <c r="D70" s="114"/>
      <c r="E70" s="131"/>
      <c r="H70" s="82"/>
      <c r="I70" s="82"/>
      <c r="J70" s="82"/>
      <c r="K70" s="82"/>
    </row>
    <row r="71" spans="4:11" x14ac:dyDescent="0.2">
      <c r="D71" s="114"/>
      <c r="E71" s="131"/>
      <c r="H71" s="82"/>
      <c r="I71" s="82"/>
      <c r="J71" s="82"/>
      <c r="K71" s="82"/>
    </row>
    <row r="72" spans="4:11" x14ac:dyDescent="0.2">
      <c r="D72" s="114"/>
      <c r="E72" s="131"/>
      <c r="H72" s="82"/>
      <c r="I72" s="82"/>
      <c r="J72" s="82"/>
      <c r="K72" s="82"/>
    </row>
    <row r="73" spans="4:11" x14ac:dyDescent="0.2">
      <c r="E73" s="131"/>
      <c r="H73" s="82"/>
      <c r="I73" s="82"/>
      <c r="J73" s="82"/>
      <c r="K73" s="82"/>
    </row>
    <row r="74" spans="4:11" x14ac:dyDescent="0.2">
      <c r="E74" s="131"/>
      <c r="H74" s="82"/>
      <c r="I74" s="82"/>
      <c r="J74" s="82"/>
      <c r="K74" s="82"/>
    </row>
    <row r="75" spans="4:11" x14ac:dyDescent="0.2">
      <c r="E75" s="131"/>
      <c r="H75" s="82"/>
      <c r="I75" s="82"/>
      <c r="J75" s="82"/>
      <c r="K75" s="82"/>
    </row>
    <row r="76" spans="4:11" x14ac:dyDescent="0.2">
      <c r="E76" s="131"/>
      <c r="H76" s="82"/>
      <c r="I76" s="82"/>
      <c r="J76" s="82"/>
      <c r="K76" s="82"/>
    </row>
    <row r="77" spans="4:11" x14ac:dyDescent="0.2">
      <c r="E77" s="131"/>
      <c r="H77" s="82"/>
      <c r="I77" s="82"/>
      <c r="J77" s="82"/>
      <c r="K77" s="82"/>
    </row>
    <row r="78" spans="4:11" x14ac:dyDescent="0.2">
      <c r="E78" s="131"/>
      <c r="H78" s="82"/>
      <c r="I78" s="82"/>
      <c r="J78" s="82"/>
    </row>
    <row r="79" spans="4:11" x14ac:dyDescent="0.2">
      <c r="E79" s="131"/>
      <c r="H79" s="82"/>
      <c r="I79" s="82"/>
      <c r="J79" s="82"/>
    </row>
    <row r="80" spans="4:11" x14ac:dyDescent="0.2">
      <c r="E80" s="131"/>
      <c r="H80" s="82"/>
      <c r="I80" s="82"/>
      <c r="J80" s="82"/>
    </row>
  </sheetData>
  <autoFilter ref="E1:G461" xr:uid="{00000000-0009-0000-0000-000004000000}"/>
  <phoneticPr fontId="11"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T2" sqref="T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50" customWidth="1"/>
    <col min="11" max="11" width="21.85546875" customWidth="1"/>
    <col min="12" max="13" width="19.7109375" customWidth="1"/>
    <col min="14" max="14" width="16" style="185" customWidth="1"/>
    <col min="15" max="15" width="9.7109375" style="185" customWidth="1"/>
    <col min="16" max="16" width="14.28515625" style="142" customWidth="1"/>
    <col min="17" max="17" width="23.28515625" style="69" customWidth="1"/>
    <col min="18" max="18" width="11.140625" style="69" customWidth="1"/>
    <col min="19" max="19" width="9.85546875" style="69" customWidth="1"/>
    <col min="20" max="20" width="15.85546875" style="69" customWidth="1"/>
    <col min="21" max="21" width="13.28515625" style="142" customWidth="1"/>
    <col min="22"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173</v>
      </c>
      <c r="B1" s="122" t="s">
        <v>174</v>
      </c>
      <c r="C1" s="122" t="s">
        <v>175</v>
      </c>
      <c r="D1" s="151"/>
      <c r="E1" s="151"/>
      <c r="F1" s="151"/>
      <c r="G1" s="151" t="s">
        <v>186</v>
      </c>
      <c r="H1" s="151"/>
      <c r="I1" s="151"/>
      <c r="J1" s="151"/>
      <c r="K1" s="133" t="s">
        <v>187</v>
      </c>
      <c r="L1" s="133" t="s">
        <v>188</v>
      </c>
      <c r="M1" s="133" t="s">
        <v>189</v>
      </c>
      <c r="N1" s="133" t="s">
        <v>970</v>
      </c>
      <c r="O1" s="133" t="s">
        <v>971</v>
      </c>
      <c r="P1" s="154" t="s">
        <v>176</v>
      </c>
      <c r="Q1" s="134" t="str">
        <f>"T: " &amp; COUNTA(B:B)-1 &amp; " F2F: " &amp; COUNTIF(O:O,"F2F") &amp; " OL: " &amp; COUNTIF(O:O,"Remote")</f>
        <v>T: 524 F2F: 404 OL: 120</v>
      </c>
      <c r="R1" s="135" t="str">
        <f>"Y: " &amp; COUNTIF(P:P,"Present")</f>
        <v>Y: 303</v>
      </c>
      <c r="S1" s="187" t="str">
        <f>"N: " &amp; COUNTIF(P:P,"Absent")</f>
        <v>N: 221</v>
      </c>
      <c r="T1" s="122" t="str">
        <f>"%Checked in: " &amp; ROUND(COUNTIF(P:P,"Present")/(COUNTA(B:B)-1)*100,2) &amp;" %"</f>
        <v>%Checked in: 57.82 %</v>
      </c>
      <c r="U1" s="122" t="s">
        <v>951</v>
      </c>
      <c r="V1" s="179" t="str">
        <f>_xlfn.CONCAT(K:K)</f>
        <v>Represented OrganisationT-Mobile Austria GmbHKPN N.V.BT plcApple Europe LimitedLeonardo SpAInterDigital France R&amp;D, SASCATTFujitsu LimitedCisco Systems BelgiumTNODOCOMO Beijing LabsRakuten Mobile, IncTejas Networks Ltd.ETSIHewlett-Packard EnterpriseMotorola Mobility España SAEDF Recherche et DéveloppementBDBOSBROADCOM CORPORATIONSiemens AGMavenirAT&amp;TCEWiTKontron Transportation FranceHuawei Technologies Sweden ABSamsung R&amp;D Institute UKSamsung R&amp;D Institute UKNOVAMINTNokia CorporationEBURakuten Mobile, IncTSDSITelstra LimitedAT&amp;T GNS Belgium SPRLAirbusETSIMicrosoft Europe SARLOGCIntel Corporation (UK) LtdMediaTek (Wuhan) Inc.China UnicomJohns Hopkins University APLNokia ItalyVerizon DenmarkBeijing Xiaomi ElectronicsFacebook IndiaLockheed MartinMediaTek Beijing Inc.Department of TelecomAsia Pacific Telecom co. Ltdvivo Mobile Com. (Chongqing)ShenZhen Zhongxing ShitongAppleOrange UKChina Mobile E-Commerce Co.TD Tech LtdEricsson Inc.SHARP CorporationVIAVI SolutionsOPPOSamsung R&amp;D Institute IndiaComcastTHALESESAClasson ConsultingJMA WirelessChongqing AngyingJMA WirelessGeneral ElectricPhilips International B.V.NEC CorporationSouthern Linc.A.S.T.R.I.D. SA/NVVerizon SpainSpreadtrum CommunicationsTNODOCOMO Beijing LabsFirstNetHuawei Device Co., LtdHuaWei Technologies Co., LtdSTMicroelectronicsEutelsat S.A.MATRIXX SoftwareU.S. Department of DefenseZITiSTELUSNTT corporationBell MobilityJuniper NetworksEutelsat S.A.Ericsson France S.A.SSateliotTHALESETSIETSINkomMediaTek Korea Inc.MediaTek (Chengdu) Inc.Kyocera CorporationQualcomm KoreaDolby Laboratories Inc.Union Inter. Chemins de FerIIT KanpurTELECOM ITALIA S.p.A.Huawei Telecommunication IndiaCableLabsABP, NRTAZTE Corporation.HISPASAT SAJohns Hopkins University APLQualcomm India Pvt LtdAmdocs Software Systems LtdSDI SquaredENISAU.S. National Security AgencyHonorMATRIXX SoftwareAT&amp;T GNS Belgium SPRLOrange RomaniaSES S.A.SateliotBJTUOPPO BeijingFiberhome Technologies GroupApple Gesellschaft m.b.H.ESASamsung R&amp;D Institute UKHuawei Device Co., LtdHansung UniversityIntel Technology India Pvt LtdUnisoc BeijingIntel K.K.SanechipsChina Mobile (Hangzhou) Inf.IPCom GmbH &amp; Co.KGNTT DOCOMO INC.Pivotal CommwareVIAVI SolutionsMitsubishi Electric Co.ROBERT BOSCH GmbHFraunhofer HHIApple TradingETSIHuawei Technologies (Korea)NTIAIntel Korea, Ltd.Fraunhofer IISDSITBT plcOy LM Ericsson ABXiaomi EV TechnologyKyocera CorporationDSITCHTTLApple Switzerland AGAT&amp;T GNS Belgium SPRLChina Mobile Com. CorporationJetflowSanechipsChina Mobile E-Commerce Co.KT Corp.NICTInmarsatNTT Advanced Technology CorporNTTSHARP Corporation5G-ACIAHUGHES Network Systems LtdIntelTCL Communication Ltd.Harman GmbHIALASAMSUNG R&amp;D INSTITUTE JAPANSamsung Electronics France SAIIT BombaySamsung ShenzhenMeta IrelandChina TelecommunicationsChina Mobile Com. CorporationChina Mobile Com. CorporationMotorola Mobility Germany GmbHTRAFICOMQualcomm Israel Ltd.Charter Communications, IncNanjing WeiboMotorola Mobility France S.A.SIntel Deutschland GmbHNokia BelgiumEuropean CommissionOmnispaceLG Electronics Inc.LG Electronics UKETRIJohns Hopkins University APLLG UplusSyncTechno, Inc.Samsung Electronics Co., LtdSK TelecomTNOApple AB NUFQUALCOMM JAPAN LLC.T-Mobile Polska S.A.ETRIBDBOSKeysight Technologies UK LtdSyncTechno, Inc.U.S. National Security AgencySony Europe B.V.ETSIIDEMIAMotorola Mobility Germany GmbHHuawei Tech.(UK) Co.. LtdDOCOMO Communications Lab.TCILLenovo (Beijing) LtdETSINokia FranceSony Group CorporationHuawei Technologies Sweden ABMotorola Solutions UK Ltd.Dolby Germany GmbHSK TelecomSamsung Electronics AustriaDanKook UniversityTTASamsung Electronics Iberia SAInterDigital, Europe, Ltd.ETRIETRITencent CloudCableLabsZONSONZTE FRANCE SASUNubia Technology Co.,LtdZTE Korea LimitedApple Computer Trading Co. LtdGoogle Inc.IPLOOKVerizon UK LtdNokia GermanyMeta IrelandChengdu OPPO TelecommunicationFirstNetGOHIGH DATA NETWORKS TECH.TencentPengcheng laboratoryZhejiang LabSAICTHuawei Tech.(UK) Co.. LtdChina Telecom Corporation Ltd.Chengdu OPPO TelecommunicationXiaomi CommunicationsPengcheng laboratoryIntel IrelandIPCom GmbH &amp; Co.KGConvida WirelessGeneral ElectricCITCCHENGDU TD TECH LTD.TSDSITELUSENISAMitsubishi Electric CorpIIT KanpurETSILeonardo SpASequans CommunicationsHISPASAT SATelefonica Germany GmbHFujitsu LimitedHUAWEI TECHNOLOGIES Co. Ltd.Huawei Technologies FranceNEC CorporationMINISTERE DE L'INTERIEURKPN N.V.T-Mobile USA Inc.InterDigital, Inc.NTT DOCOMO INC.TSDSINEC CorporationChina TelecommunicationsTCL Communication Ltd.HFCLInterDigital CommunicationsQUALCOMM Europe Inc. - SpainSamsung Electronics PolskaOrangeMavenirApple IncReliance JioNTT DOCOMO INC.NokiaNICTKDDI CorporationMotorola Mobility UK Ltd.Reliance JioRogers Communications CanadaMITRE CorporationNEC Telecom MODUS Ltd.HUAWEI TECHNOLOGIES Co. Ltd.Nokia KoreaMediaTek (Chengdu) Inc.Telia Company ABU.S. National Security AgencySony CorporationKPN N.V.U.S. Department of DefenseGoogle Inc.SKY Perfect JSAT CorporationTTATTALockheed MartinInterDigital, Europe, Ltd.CKH IOD UK LIMITEDAT&amp;T GNS Belgium SPRLGeneral ElectricApple R&amp;Dvivo Communication TechnologyTHALESInterDigital CommunicationsLG UplusSHARP CorporationZTE CorporationIIT DelhiOmnispaceErillisverkotIMDABell MobilityAirbusFirstNetETSIXiaomi EV TechnologyFirstNetHuawei Tech.(UK) Co.. LtdVodafone Italia SpAHUAWEI Technologies Japan K.K.ShenZhen Zhongxing ShitongZEKUCENCvivo Mobile Communication Co.,Samsung NanjingTELENOR ASATSDSIHOME OFFICELekha Wireless SolutionsC-DOTU.S. Department of DefenseHuawei Technologies FranceChina UnicomOTD_USNokia Shanghai BellEutelsat S.A.ETSISyncTechno, Inc.Samsung SuzhouDish NetworkVodafone Ireland PlcFuturewei TechnologiesMicrosoft Europe SARLSaankhya LabsCharter Communications, IncKPN N.V.Motorola Mobility UK Ltd.Ericsson LimitedFujitsu LimitedWiliot Ltd.Telstra LimitedHuaWei Technologies Co., LtdVolkswagen AGPeraton LabsAT&amp;TETSIShanghai Chen Si ElectronicsNextNavHISPASAT SASamsung R&amp;D Institute IndiaPeraton LabsIntel Technology India Pvt LtdHonorIntel China Ltd.Xiaomi EV TechnologyTOYOTA MOTOR CORPORATIONMediaTek Inc.Shenzhen HeytapBeijing Xiaomi Mobile SoftwareHuaWei Technologies Co., LtdHuawei Technologies R&amp;D UKHangzhou DoukuNTPUFGIHiSilicon Technologies Co. LtdPeraton LabsApple Marketing IberiaOTECHQualcomm IncorporatedSamsung Electronics CzechVerizon UK LtdQualcomm CDMA TechnologiesCableLabsCisco Systems FranceIntel Corporation SASPeraton LabsSHARP CorporationSamsung Electronics Benelux BVETSIEricsson Inc.Huawei Technologies Japan K.K.BEIJING SAMSUNG TELECOM R&amp;DApple Czech s.r.o.CATTChina Mobile M2M Company Ltd.Panasonic Holdings CorporationDENSO CORPORATIONITOCHU Techno-Solutions CorpKDDI Corporationvivo Mobile Communication (S)Hangzhou DoukuHUAWEI Technologies Japan K.K.TencentUS Cellular Corporation.Xiaomi TechnologyCISA ECDJetflowNubia Technology Co.,LtdHuawei Technologies FranceNokia HungaryETSITNOEricsson-LG Co., LTDT-Mobile USA Inc.IIT KanpurMediaTek (Hefei) Inc.Mediatek India Technology Pvt.Orange SpainFGIT-Mobile NetherlandsGatehouse Satcom A/SNEC CorporationNokia DenmarkNetherlands PoliceAT&amp;T GNS Belgium SPRLSierra Wireless. S.A.ZTE Wistron Telecom ABPolaris WirelessEURECOMEuropean Patent OrganisationCATTDatang Mobile Com. EquipmentChina Mobile (Hangzhou) Inf.Lenovo Future CommunicationsDatang Linktester TechnologyITRICATTGUANGDONG GENIUS TECHNOLOGY COCUGU.S. National Security AgencyNanjing Ericsson Panda Com LtdJetflowBMWKHuawei Technologies R&amp;D UKOTD_USFacebook Japan K.K.Charter Communications, IncBeijing Xiaomi Mobile Softwarevivo Mobile Communication (H)ETSIChinatelecom CloudFutureweiPengcheng laboratoryBTPDIGuangdong OPPO Mobile Telecom.CU Digital TechnologyCICTSamsung Guangzhou Mobile R&amp;DCMDIUnisocCALTTACBNCCSAOPPO (chongqing) IntelligenceApple ABHuawei Technologies R&amp;D UKPengcheng laboratoryiQooVSENSBJTUCableLabsSoftBank Corp.Beijing Xiaomi Software TechT-Mobile USA Inc.MediaTek (Shenzhen) Inc.Kyocera CorporationTELUSHUAWEI Technologies Japan K.K.CICTCBNApple Technical ServicesApple FranceCAICTSiemens AGHonorZXNETCL Communication Ltd.Huawei Technologies R&amp;D UKHuawei Technologies Japan K.K.China Mobile (Suzhou) SoftwareABSChina Telecom Corporation Ltd.OPPO BeijingTencent CloudUnicom Broadband OnlineXidian UniversityTOYOTA MOTOR CORPORATIONHangzhou MengyuxiangDish NetworkNew H3C Technologies Co., Ltd.3invivo Japan KKBeijing Xiaomi Mobile SoftwareHUAWEI Technologies Japan K.K.ZTE PhotonicsHUAWEI TECH. GmbHQualcomm IncorporatedOnePlus</v>
      </c>
      <c r="W1" s="179"/>
      <c r="X1" s="183"/>
      <c r="Y1" s="183"/>
      <c r="Z1" s="143"/>
      <c r="AA1" s="132"/>
    </row>
    <row r="2" spans="1:29" ht="12.6" customHeight="1" x14ac:dyDescent="0.2">
      <c r="A2" s="132" t="s">
        <v>3138</v>
      </c>
      <c r="B2" s="132" t="s">
        <v>3139</v>
      </c>
      <c r="C2" s="132" t="s">
        <v>3140</v>
      </c>
      <c r="D2" s="149" t="s">
        <v>3141</v>
      </c>
      <c r="E2" s="149"/>
      <c r="F2" s="149" t="s">
        <v>3142</v>
      </c>
      <c r="G2" s="149" t="s">
        <v>3143</v>
      </c>
      <c r="H2" s="149" t="s">
        <v>375</v>
      </c>
      <c r="I2" s="149" t="s">
        <v>374</v>
      </c>
      <c r="J2" s="149" t="s">
        <v>3144</v>
      </c>
      <c r="K2" s="132" t="s">
        <v>373</v>
      </c>
      <c r="L2" s="132" t="s">
        <v>374</v>
      </c>
      <c r="M2" s="132" t="s">
        <v>3144</v>
      </c>
      <c r="N2" s="186">
        <v>44862.3</v>
      </c>
      <c r="O2" s="132" t="s">
        <v>3145</v>
      </c>
      <c r="P2" s="107" t="s">
        <v>5432</v>
      </c>
      <c r="Q2" s="69" t="str" cm="1">
        <f t="array" aca="1" ref="Q2" ca="1">IF(AND(K2&lt;&gt;"",P2&lt;&gt;"Absent",U2&lt;&gt;"NO",M2="3GPPMEMBER"),IF(INDIRECT(S2)&lt;&gt;"Present","CHECK","Covered"),"")</f>
        <v>CHECK</v>
      </c>
      <c r="S2" s="149" t="str">
        <f>IF(M2="3GPPMEMBER","'Voting List'!L"&amp;MATCH(K2,'Voting List'!B:B,0),"")</f>
        <v>'Voting List'!L713</v>
      </c>
      <c r="U2" s="142" t="str">
        <f>IF(K2&lt;&gt;"",IF(ISNUMBER(FIND(K2,'Voting List'!P1)),"YES","NO"),"")</f>
        <v>YES</v>
      </c>
      <c r="V2" s="69" t="s">
        <v>3143</v>
      </c>
      <c r="W2" s="132"/>
      <c r="AA2" s="156" t="s">
        <v>71</v>
      </c>
      <c r="AB2" s="156" t="s">
        <v>23</v>
      </c>
      <c r="AC2"/>
    </row>
    <row r="3" spans="1:29" ht="12.6" customHeight="1" x14ac:dyDescent="0.2">
      <c r="A3" s="132" t="s">
        <v>3138</v>
      </c>
      <c r="B3" s="132" t="s">
        <v>3147</v>
      </c>
      <c r="C3" s="132" t="s">
        <v>3148</v>
      </c>
      <c r="D3" s="149" t="s">
        <v>3141</v>
      </c>
      <c r="E3" s="149"/>
      <c r="F3" s="149">
        <v>31651504659</v>
      </c>
      <c r="G3" s="149" t="s">
        <v>3149</v>
      </c>
      <c r="H3" s="149" t="s">
        <v>376</v>
      </c>
      <c r="I3" s="149" t="s">
        <v>374</v>
      </c>
      <c r="J3" s="149" t="s">
        <v>3144</v>
      </c>
      <c r="K3" s="132" t="s">
        <v>376</v>
      </c>
      <c r="L3" s="132" t="s">
        <v>374</v>
      </c>
      <c r="M3" s="132" t="s">
        <v>3144</v>
      </c>
      <c r="N3" s="186">
        <v>44918.591666666667</v>
      </c>
      <c r="O3" s="132" t="s">
        <v>3145</v>
      </c>
      <c r="P3" s="107" t="s">
        <v>5432</v>
      </c>
      <c r="Q3" s="69" t="str" cm="1">
        <f t="array" aca="1" ref="Q3" ca="1">IF(AND(K3&lt;&gt;"",P3&lt;&gt;"Absent",U3&lt;&gt;"NO",M3="3GPPMEMBER"),IF(INDIRECT(S3)&lt;&gt;"Present","CHECK","Covered"),"")</f>
        <v>CHECK</v>
      </c>
      <c r="S3" s="149" t="str">
        <f>IF(M3="3GPPMEMBER","'Voting List'!L"&amp;MATCH(K3,'Voting List'!B:B,0),"")</f>
        <v>'Voting List'!L398</v>
      </c>
      <c r="U3" s="142" t="str">
        <f>IF(K3&lt;&gt;"",IF(ISNUMBER(FIND(K3,'Voting List'!P1)),"YES","NO"),"")</f>
        <v>YES</v>
      </c>
      <c r="V3" s="69" t="s">
        <v>3149</v>
      </c>
      <c r="X3" s="69">
        <v>0</v>
      </c>
      <c r="Y3" s="69">
        <v>10010</v>
      </c>
      <c r="AA3" t="s">
        <v>50</v>
      </c>
      <c r="AB3" t="s">
        <v>72</v>
      </c>
      <c r="AC3"/>
    </row>
    <row r="4" spans="1:29" ht="12.6" customHeight="1" x14ac:dyDescent="0.2">
      <c r="A4" s="132" t="s">
        <v>3138</v>
      </c>
      <c r="B4" s="132" t="s">
        <v>3150</v>
      </c>
      <c r="C4" s="132" t="s">
        <v>3151</v>
      </c>
      <c r="D4" s="149" t="s">
        <v>3141</v>
      </c>
      <c r="E4" s="149"/>
      <c r="F4" s="149"/>
      <c r="G4" s="149" t="s">
        <v>3152</v>
      </c>
      <c r="H4" s="149" t="s">
        <v>377</v>
      </c>
      <c r="I4" s="149" t="s">
        <v>374</v>
      </c>
      <c r="J4" s="149" t="s">
        <v>3144</v>
      </c>
      <c r="K4" s="132" t="s">
        <v>377</v>
      </c>
      <c r="L4" s="132" t="s">
        <v>374</v>
      </c>
      <c r="M4" s="132" t="s">
        <v>3144</v>
      </c>
      <c r="N4" s="186">
        <v>44714.643750000003</v>
      </c>
      <c r="O4" s="132" t="s">
        <v>3145</v>
      </c>
      <c r="P4" s="107" t="s">
        <v>5432</v>
      </c>
      <c r="Q4" s="69" t="str" cm="1">
        <f t="array" aca="1" ref="Q4" ca="1">IF(AND(K4&lt;&gt;"",P4&lt;&gt;"Absent",U4&lt;&gt;"NO",M4="3GPPMEMBER"),IF(INDIRECT(S4)&lt;&gt;"Present","CHECK","Covered"),"")</f>
        <v>CHECK</v>
      </c>
      <c r="S4" s="149" t="str">
        <f>IF(M4="3GPPMEMBER","'Voting List'!L"&amp;MATCH(K4,'Voting List'!B:B,0),"")</f>
        <v>'Voting List'!L103</v>
      </c>
      <c r="U4" s="142" t="str">
        <f>IF(K4&lt;&gt;"",IF(ISNUMBER(FIND(K4,'Voting List'!P1)),"YES","NO"),"")</f>
        <v>YES</v>
      </c>
      <c r="V4" s="69" t="s">
        <v>3152</v>
      </c>
      <c r="W4" s="132"/>
      <c r="X4" s="69">
        <v>0</v>
      </c>
      <c r="Y4" s="69">
        <v>10011</v>
      </c>
      <c r="AA4" t="s">
        <v>73</v>
      </c>
      <c r="AB4" t="s">
        <v>74</v>
      </c>
      <c r="AC4"/>
    </row>
    <row r="5" spans="1:29" ht="12.6" customHeight="1" x14ac:dyDescent="0.2">
      <c r="A5" s="132" t="s">
        <v>3138</v>
      </c>
      <c r="B5" s="132" t="s">
        <v>4549</v>
      </c>
      <c r="C5" s="132" t="s">
        <v>4550</v>
      </c>
      <c r="D5" s="149" t="s">
        <v>3141</v>
      </c>
      <c r="E5" s="149"/>
      <c r="F5" s="157">
        <v>16317476920</v>
      </c>
      <c r="G5" s="149" t="s">
        <v>4551</v>
      </c>
      <c r="H5" s="149" t="s">
        <v>545</v>
      </c>
      <c r="I5" s="149" t="s">
        <v>374</v>
      </c>
      <c r="J5" s="149" t="s">
        <v>3144</v>
      </c>
      <c r="K5" s="132" t="s">
        <v>546</v>
      </c>
      <c r="L5" s="132" t="s">
        <v>374</v>
      </c>
      <c r="M5" s="132" t="s">
        <v>3144</v>
      </c>
      <c r="N5" s="186">
        <v>44994.907638888886</v>
      </c>
      <c r="O5" s="132" t="s">
        <v>3145</v>
      </c>
      <c r="P5" s="107" t="s">
        <v>5432</v>
      </c>
      <c r="Q5" s="69" t="str" cm="1">
        <f t="array" aca="1" ref="Q5" ca="1">IF(AND(K5&lt;&gt;"",P5&lt;&gt;"Absent",U5&lt;&gt;"NO",M5="3GPPMEMBER"),IF(INDIRECT(S5)&lt;&gt;"Present","CHECK","Covered"),"")</f>
        <v>CHECK</v>
      </c>
      <c r="S5" s="149" t="str">
        <f>IF(M5="3GPPMEMBER","'Voting List'!L"&amp;MATCH(K5,'Voting List'!B:B,0),"")</f>
        <v>'Voting List'!L38</v>
      </c>
      <c r="U5" s="142" t="str">
        <f>IF(K5&lt;&gt;"",IF(ISNUMBER(FIND(K5,'Voting List'!P1)),"YES","NO"),"")</f>
        <v>YES</v>
      </c>
      <c r="V5" s="69" t="s">
        <v>4551</v>
      </c>
      <c r="X5" s="69">
        <v>0</v>
      </c>
      <c r="Y5" s="69">
        <v>10012</v>
      </c>
      <c r="AA5" t="s">
        <v>7</v>
      </c>
      <c r="AB5" t="s">
        <v>75</v>
      </c>
      <c r="AC5"/>
    </row>
    <row r="6" spans="1:29" ht="12.6" customHeight="1" x14ac:dyDescent="0.2">
      <c r="A6" s="132" t="s">
        <v>3138</v>
      </c>
      <c r="B6" s="132" t="s">
        <v>3153</v>
      </c>
      <c r="C6" s="132" t="s">
        <v>3154</v>
      </c>
      <c r="D6" s="149" t="s">
        <v>3141</v>
      </c>
      <c r="E6" s="149"/>
      <c r="F6" s="149">
        <v>390106584050</v>
      </c>
      <c r="G6" s="149" t="s">
        <v>3155</v>
      </c>
      <c r="H6" s="149" t="s">
        <v>380</v>
      </c>
      <c r="I6" s="149" t="s">
        <v>374</v>
      </c>
      <c r="J6" s="149" t="s">
        <v>3144</v>
      </c>
      <c r="K6" s="132" t="s">
        <v>380</v>
      </c>
      <c r="L6" s="132" t="s">
        <v>374</v>
      </c>
      <c r="M6" s="132" t="s">
        <v>3144</v>
      </c>
      <c r="N6" s="186">
        <v>44963.663194444445</v>
      </c>
      <c r="O6" s="132" t="s">
        <v>3156</v>
      </c>
      <c r="P6" s="107" t="s">
        <v>3146</v>
      </c>
      <c r="Q6" s="69" t="str" cm="1">
        <f t="array" aca="1" ref="Q6" ca="1">IF(AND(K6&lt;&gt;"",P6&lt;&gt;"Absent",U6&lt;&gt;"NO",M6="3GPPMEMBER"),IF(INDIRECT(S6)&lt;&gt;"Present","CHECK","Covered"),"")</f>
        <v/>
      </c>
      <c r="S6" s="149" t="str">
        <f>IF(M6="3GPPMEMBER","'Voting List'!L"&amp;MATCH(K6,'Voting List'!B:B,0),"")</f>
        <v>'Voting List'!L414</v>
      </c>
      <c r="U6" s="142" t="str">
        <f>IF(K6&lt;&gt;"",IF(ISNUMBER(FIND(K6,'Voting List'!P1)),"YES","NO"),"")</f>
        <v>NO</v>
      </c>
      <c r="V6" s="69" t="s">
        <v>3155</v>
      </c>
      <c r="W6" s="132"/>
      <c r="X6" s="69">
        <v>0</v>
      </c>
      <c r="Y6" s="69">
        <v>10013</v>
      </c>
      <c r="AA6" t="s">
        <v>76</v>
      </c>
      <c r="AB6" t="s">
        <v>77</v>
      </c>
      <c r="AC6"/>
    </row>
    <row r="7" spans="1:29" ht="12.6" customHeight="1" x14ac:dyDescent="0.2">
      <c r="A7" s="132" t="s">
        <v>3138</v>
      </c>
      <c r="B7" s="132" t="s">
        <v>3157</v>
      </c>
      <c r="C7" s="132" t="s">
        <v>3158</v>
      </c>
      <c r="D7" s="149" t="s">
        <v>3141</v>
      </c>
      <c r="E7" s="149"/>
      <c r="F7" s="149">
        <v>15149044588</v>
      </c>
      <c r="G7" s="149" t="s">
        <v>3159</v>
      </c>
      <c r="H7" s="149" t="s">
        <v>381</v>
      </c>
      <c r="I7" s="149" t="s">
        <v>374</v>
      </c>
      <c r="J7" s="149" t="s">
        <v>3144</v>
      </c>
      <c r="K7" s="132" t="s">
        <v>792</v>
      </c>
      <c r="L7" s="132" t="s">
        <v>374</v>
      </c>
      <c r="M7" s="132" t="s">
        <v>3144</v>
      </c>
      <c r="N7" s="186">
        <v>44963.763194444444</v>
      </c>
      <c r="O7" s="132" t="s">
        <v>3145</v>
      </c>
      <c r="P7" s="107" t="s">
        <v>5432</v>
      </c>
      <c r="Q7" s="69" t="str" cm="1">
        <f t="array" aca="1" ref="Q7" ca="1">IF(AND(K7&lt;&gt;"",P7&lt;&gt;"Absent",U7&lt;&gt;"NO",M7="3GPPMEMBER"),IF(INDIRECT(S7)&lt;&gt;"Present","CHECK","Covered"),"")</f>
        <v/>
      </c>
      <c r="S7" s="149" t="str">
        <f>IF(M7="3GPPMEMBER","'Voting List'!L"&amp;MATCH(K7,'Voting List'!B:B,0),"")</f>
        <v>'Voting List'!L368</v>
      </c>
      <c r="U7" s="142" t="str">
        <f>IF(K7&lt;&gt;"",IF(ISNUMBER(FIND(K7,'Voting List'!P1)),"YES","NO"),"")</f>
        <v>NO</v>
      </c>
      <c r="V7" s="69" t="s">
        <v>3159</v>
      </c>
      <c r="X7" s="69">
        <v>0</v>
      </c>
      <c r="Y7" s="69">
        <v>10014</v>
      </c>
      <c r="AA7" t="s">
        <v>78</v>
      </c>
      <c r="AB7" t="s">
        <v>79</v>
      </c>
      <c r="AC7"/>
    </row>
    <row r="8" spans="1:29" ht="12.6" customHeight="1" x14ac:dyDescent="0.2">
      <c r="A8" s="132" t="s">
        <v>3138</v>
      </c>
      <c r="B8" s="132" t="s">
        <v>3160</v>
      </c>
      <c r="C8" s="132" t="s">
        <v>3161</v>
      </c>
      <c r="D8" s="149" t="s">
        <v>3141</v>
      </c>
      <c r="E8" s="149"/>
      <c r="F8" s="149" t="s">
        <v>3162</v>
      </c>
      <c r="G8" s="149" t="s">
        <v>3163</v>
      </c>
      <c r="H8" s="149" t="s">
        <v>371</v>
      </c>
      <c r="I8" s="149" t="s">
        <v>374</v>
      </c>
      <c r="J8" s="149" t="s">
        <v>3144</v>
      </c>
      <c r="K8" s="132" t="s">
        <v>371</v>
      </c>
      <c r="L8" s="132" t="s">
        <v>382</v>
      </c>
      <c r="M8" s="132" t="s">
        <v>3144</v>
      </c>
      <c r="N8" s="186">
        <v>44957.413888888892</v>
      </c>
      <c r="O8" s="132" t="s">
        <v>3145</v>
      </c>
      <c r="P8" s="107" t="s">
        <v>5432</v>
      </c>
      <c r="Q8" s="69" t="str" cm="1">
        <f t="array" aca="1" ref="Q8" ca="1">IF(AND(K8&lt;&gt;"",P8&lt;&gt;"Absent",U8&lt;&gt;"NO",M8="3GPPMEMBER"),IF(INDIRECT(S8)&lt;&gt;"Present","CHECK","Covered"),"")</f>
        <v>CHECK</v>
      </c>
      <c r="S8" s="149" t="str">
        <f>IF(M8="3GPPMEMBER","'Voting List'!L"&amp;MATCH(K8,'Voting List'!B:B,0),"")</f>
        <v>'Voting List'!L119</v>
      </c>
      <c r="U8" s="142" t="str">
        <f>IF(K8&lt;&gt;"",IF(ISNUMBER(FIND(K8,'Voting List'!P1)),"YES","NO"),"")</f>
        <v>YES</v>
      </c>
      <c r="V8" s="69" t="s">
        <v>3163</v>
      </c>
      <c r="W8" s="132"/>
      <c r="X8" s="69">
        <v>0</v>
      </c>
      <c r="Y8" s="69">
        <v>10015</v>
      </c>
      <c r="AA8" t="s">
        <v>80</v>
      </c>
      <c r="AB8" t="s">
        <v>81</v>
      </c>
      <c r="AC8"/>
    </row>
    <row r="9" spans="1:29" ht="12.6" customHeight="1" x14ac:dyDescent="0.2">
      <c r="A9" s="132" t="s">
        <v>3138</v>
      </c>
      <c r="B9" s="132" t="s">
        <v>3164</v>
      </c>
      <c r="C9" s="132" t="s">
        <v>3165</v>
      </c>
      <c r="D9" s="149" t="s">
        <v>3141</v>
      </c>
      <c r="E9" s="149"/>
      <c r="F9" s="149" t="s">
        <v>3166</v>
      </c>
      <c r="G9" s="149" t="s">
        <v>3167</v>
      </c>
      <c r="H9" s="149" t="s">
        <v>383</v>
      </c>
      <c r="I9" s="149" t="s">
        <v>384</v>
      </c>
      <c r="J9" s="149" t="s">
        <v>3144</v>
      </c>
      <c r="K9" s="132" t="s">
        <v>383</v>
      </c>
      <c r="L9" s="132" t="s">
        <v>384</v>
      </c>
      <c r="M9" s="132" t="s">
        <v>3144</v>
      </c>
      <c r="N9" s="186">
        <v>44901.032638888886</v>
      </c>
      <c r="O9" s="132" t="s">
        <v>3145</v>
      </c>
      <c r="P9" s="107" t="s">
        <v>5432</v>
      </c>
      <c r="Q9" s="69" t="str" cm="1">
        <f t="array" aca="1" ref="Q9" ca="1">IF(AND(K9&lt;&gt;"",P9&lt;&gt;"Absent",U9&lt;&gt;"NO",M9="3GPPMEMBER"),IF(INDIRECT(S9)&lt;&gt;"Present","CHECK","Covered"),"")</f>
        <v>CHECK</v>
      </c>
      <c r="S9" s="149" t="str">
        <f>IF(M9="3GPPMEMBER","'Voting List'!L"&amp;MATCH(K9,'Voting List'!B:B,0),"")</f>
        <v>'Voting List'!L272</v>
      </c>
      <c r="U9" s="142" t="str">
        <f>IF(K9&lt;&gt;"",IF(ISNUMBER(FIND(K9,'Voting List'!P1)),"YES","NO"),"")</f>
        <v>YES</v>
      </c>
      <c r="V9" s="69" t="s">
        <v>3167</v>
      </c>
      <c r="X9" s="69">
        <v>0</v>
      </c>
      <c r="Y9" s="69">
        <v>10016</v>
      </c>
      <c r="AA9" t="s">
        <v>82</v>
      </c>
      <c r="AB9" t="s">
        <v>83</v>
      </c>
      <c r="AC9"/>
    </row>
    <row r="10" spans="1:29" ht="12.6" customHeight="1" x14ac:dyDescent="0.2">
      <c r="A10" s="132" t="s">
        <v>3138</v>
      </c>
      <c r="B10" s="132" t="s">
        <v>3168</v>
      </c>
      <c r="C10" s="132" t="s">
        <v>3169</v>
      </c>
      <c r="D10" s="149" t="s">
        <v>3141</v>
      </c>
      <c r="E10" s="149"/>
      <c r="F10" s="149" t="s">
        <v>3170</v>
      </c>
      <c r="G10" s="149" t="s">
        <v>3171</v>
      </c>
      <c r="H10" s="149" t="s">
        <v>385</v>
      </c>
      <c r="I10" s="149" t="s">
        <v>374</v>
      </c>
      <c r="J10" s="149" t="s">
        <v>3144</v>
      </c>
      <c r="K10" s="132" t="s">
        <v>385</v>
      </c>
      <c r="L10" s="132" t="s">
        <v>374</v>
      </c>
      <c r="M10" s="132" t="s">
        <v>3144</v>
      </c>
      <c r="N10" s="186">
        <v>44935.657638888886</v>
      </c>
      <c r="O10" s="132" t="s">
        <v>3145</v>
      </c>
      <c r="P10" s="107" t="s">
        <v>3146</v>
      </c>
      <c r="Q10" s="69" t="str" cm="1">
        <f t="array" aca="1" ref="Q10" ca="1">IF(AND(K10&lt;&gt;"",P10&lt;&gt;"Absent",U10&lt;&gt;"NO",M10="3GPPMEMBER"),IF(INDIRECT(S10)&lt;&gt;"Present","CHECK","Covered"),"")</f>
        <v/>
      </c>
      <c r="S10" s="149" t="str">
        <f>IF(M10="3GPPMEMBER","'Voting List'!L"&amp;MATCH(K10,'Voting List'!B:B,0),"")</f>
        <v>'Voting List'!L157</v>
      </c>
      <c r="U10" s="142" t="str">
        <f>IF(K10&lt;&gt;"",IF(ISNUMBER(FIND(K10,'Voting List'!P1)),"YES","NO"),"")</f>
        <v>YES</v>
      </c>
      <c r="V10" s="69" t="s">
        <v>3171</v>
      </c>
      <c r="W10" s="132"/>
      <c r="X10" s="69">
        <v>0</v>
      </c>
      <c r="Y10" s="69">
        <v>10017</v>
      </c>
      <c r="AA10" t="s">
        <v>84</v>
      </c>
      <c r="AB10" t="s">
        <v>85</v>
      </c>
      <c r="AC10"/>
    </row>
    <row r="11" spans="1:29" ht="12.6" customHeight="1" x14ac:dyDescent="0.2">
      <c r="A11" s="132" t="s">
        <v>3172</v>
      </c>
      <c r="B11" s="132" t="s">
        <v>3173</v>
      </c>
      <c r="C11" s="132" t="s">
        <v>3174</v>
      </c>
      <c r="D11" s="149" t="s">
        <v>3141</v>
      </c>
      <c r="E11" s="149"/>
      <c r="F11" s="149"/>
      <c r="G11" s="149" t="s">
        <v>3175</v>
      </c>
      <c r="H11" s="149" t="s">
        <v>387</v>
      </c>
      <c r="I11" s="149" t="s">
        <v>374</v>
      </c>
      <c r="J11" s="149" t="s">
        <v>3144</v>
      </c>
      <c r="K11" s="132" t="s">
        <v>387</v>
      </c>
      <c r="L11" s="132" t="s">
        <v>374</v>
      </c>
      <c r="M11" s="132" t="s">
        <v>3144</v>
      </c>
      <c r="N11" s="186">
        <v>44908.507638888892</v>
      </c>
      <c r="O11" s="132" t="s">
        <v>3145</v>
      </c>
      <c r="P11" s="107" t="s">
        <v>5432</v>
      </c>
      <c r="Q11" s="69" t="str" cm="1">
        <f t="array" aca="1" ref="Q11" ca="1">IF(AND(K11&lt;&gt;"",P11&lt;&gt;"Absent",U11&lt;&gt;"NO",M11="3GPPMEMBER"),IF(INDIRECT(S11)&lt;&gt;"Present","CHECK","Covered"),"")</f>
        <v>CHECK</v>
      </c>
      <c r="S11" s="149" t="str">
        <f>IF(M11="3GPPMEMBER","'Voting List'!L"&amp;MATCH(K11,'Voting List'!B:B,0),"")</f>
        <v>'Voting List'!L717</v>
      </c>
      <c r="U11" s="142" t="str">
        <f>IF(K11&lt;&gt;"",IF(ISNUMBER(FIND(K11,'Voting List'!P1)),"YES","NO"),"")</f>
        <v>YES</v>
      </c>
      <c r="V11" s="69" t="s">
        <v>3175</v>
      </c>
      <c r="X11" s="69">
        <v>0</v>
      </c>
      <c r="Y11" s="69">
        <v>10018</v>
      </c>
      <c r="AA11" t="s">
        <v>86</v>
      </c>
      <c r="AB11" t="s">
        <v>87</v>
      </c>
      <c r="AC11"/>
    </row>
    <row r="12" spans="1:29" ht="12.6" customHeight="1" x14ac:dyDescent="0.2">
      <c r="A12" s="132" t="s">
        <v>3138</v>
      </c>
      <c r="B12" s="132" t="s">
        <v>3176</v>
      </c>
      <c r="C12" s="132" t="s">
        <v>3177</v>
      </c>
      <c r="D12" s="149" t="s">
        <v>3141</v>
      </c>
      <c r="E12" s="149"/>
      <c r="F12" s="149"/>
      <c r="G12" s="149" t="s">
        <v>3178</v>
      </c>
      <c r="H12" s="149" t="s">
        <v>571</v>
      </c>
      <c r="I12" s="149" t="s">
        <v>384</v>
      </c>
      <c r="J12" s="149" t="s">
        <v>3144</v>
      </c>
      <c r="K12" s="132" t="s">
        <v>1070</v>
      </c>
      <c r="L12" s="132" t="s">
        <v>382</v>
      </c>
      <c r="M12" s="132" t="s">
        <v>3144</v>
      </c>
      <c r="N12" s="186">
        <v>44945.140277777777</v>
      </c>
      <c r="O12" s="132" t="s">
        <v>3145</v>
      </c>
      <c r="P12" s="107" t="s">
        <v>5432</v>
      </c>
      <c r="Q12" s="69" t="str" cm="1">
        <f t="array" aca="1" ref="Q12" ca="1">IF(AND(K12&lt;&gt;"",P12&lt;&gt;"Absent",U12&lt;&gt;"NO",M12="3GPPMEMBER"),IF(INDIRECT(S12)&lt;&gt;"Present","CHECK","Covered"),"")</f>
        <v>CHECK</v>
      </c>
      <c r="S12" s="149" t="str">
        <f>IF(M12="3GPPMEMBER","'Voting List'!L"&amp;MATCH(K12,'Voting List'!B:B,0),"")</f>
        <v>'Voting List'!L203</v>
      </c>
      <c r="U12" s="142" t="str">
        <f>IF(K12&lt;&gt;"",IF(ISNUMBER(FIND(K12,'Voting List'!P1)),"YES","NO"),"")</f>
        <v>YES</v>
      </c>
      <c r="V12" s="69" t="s">
        <v>3178</v>
      </c>
      <c r="W12" s="132"/>
      <c r="X12" s="69">
        <v>0</v>
      </c>
      <c r="Y12" s="69">
        <v>10019</v>
      </c>
      <c r="AA12" t="s">
        <v>88</v>
      </c>
      <c r="AB12" t="s">
        <v>89</v>
      </c>
      <c r="AC12"/>
    </row>
    <row r="13" spans="1:29" ht="12.6" customHeight="1" x14ac:dyDescent="0.2">
      <c r="A13" s="132" t="s">
        <v>3138</v>
      </c>
      <c r="B13" s="132" t="s">
        <v>3179</v>
      </c>
      <c r="C13" s="132" t="s">
        <v>3180</v>
      </c>
      <c r="D13" s="149" t="s">
        <v>3141</v>
      </c>
      <c r="E13" s="149"/>
      <c r="F13" s="149"/>
      <c r="G13" s="149" t="s">
        <v>3181</v>
      </c>
      <c r="H13" s="149" t="s">
        <v>389</v>
      </c>
      <c r="I13" s="149" t="s">
        <v>384</v>
      </c>
      <c r="J13" s="149" t="s">
        <v>3144</v>
      </c>
      <c r="K13" s="132" t="s">
        <v>389</v>
      </c>
      <c r="L13" s="132" t="s">
        <v>384</v>
      </c>
      <c r="M13" s="132" t="s">
        <v>3144</v>
      </c>
      <c r="N13" s="186">
        <v>44984.058333333334</v>
      </c>
      <c r="O13" s="132" t="s">
        <v>3156</v>
      </c>
      <c r="P13" s="107" t="s">
        <v>3146</v>
      </c>
      <c r="Q13" s="69" t="str" cm="1">
        <f t="array" aca="1" ref="Q13" ca="1">IF(AND(K13&lt;&gt;"",P13&lt;&gt;"Absent",U13&lt;&gt;"NO",M13="3GPPMEMBER"),IF(INDIRECT(S13)&lt;&gt;"Present","CHECK","Covered"),"")</f>
        <v/>
      </c>
      <c r="S13" s="149" t="str">
        <f>IF(M13="3GPPMEMBER","'Voting List'!L"&amp;MATCH(K13,'Voting List'!B:B,0),"")</f>
        <v>'Voting List'!L589</v>
      </c>
      <c r="U13" s="142" t="str">
        <f>IF(K13&lt;&gt;"",IF(ISNUMBER(FIND(K13,'Voting List'!P1)),"YES","NO"),"")</f>
        <v>YES</v>
      </c>
      <c r="V13" s="69" t="s">
        <v>3181</v>
      </c>
      <c r="X13" s="69">
        <v>0</v>
      </c>
      <c r="Y13" s="69">
        <v>10020</v>
      </c>
      <c r="AA13" t="s">
        <v>90</v>
      </c>
      <c r="AB13" t="s">
        <v>91</v>
      </c>
      <c r="AC13"/>
    </row>
    <row r="14" spans="1:29" ht="12.6" customHeight="1" x14ac:dyDescent="0.2">
      <c r="A14" s="132" t="s">
        <v>3138</v>
      </c>
      <c r="B14" s="132" t="s">
        <v>3182</v>
      </c>
      <c r="C14" s="132" t="s">
        <v>3183</v>
      </c>
      <c r="D14" s="149" t="s">
        <v>3141</v>
      </c>
      <c r="E14" s="149"/>
      <c r="F14" s="149">
        <v>918041794635</v>
      </c>
      <c r="G14" s="149" t="s">
        <v>3184</v>
      </c>
      <c r="H14" s="149" t="s">
        <v>390</v>
      </c>
      <c r="I14" s="149" t="s">
        <v>388</v>
      </c>
      <c r="J14" s="149" t="s">
        <v>3144</v>
      </c>
      <c r="K14" s="132" t="s">
        <v>390</v>
      </c>
      <c r="L14" s="132" t="s">
        <v>388</v>
      </c>
      <c r="M14" s="132" t="s">
        <v>3144</v>
      </c>
      <c r="N14" s="186">
        <v>44944.109722222223</v>
      </c>
      <c r="O14" s="132" t="s">
        <v>3145</v>
      </c>
      <c r="P14" s="107" t="s">
        <v>3146</v>
      </c>
      <c r="Q14" s="69" t="str" cm="1">
        <f t="array" aca="1" ref="Q14" ca="1">IF(AND(K14&lt;&gt;"",P14&lt;&gt;"Absent",U14&lt;&gt;"NO",M14="3GPPMEMBER"),IF(INDIRECT(S14)&lt;&gt;"Present","CHECK","Covered"),"")</f>
        <v/>
      </c>
      <c r="S14" s="149" t="str">
        <f>IF(M14="3GPPMEMBER","'Voting List'!L"&amp;MATCH(K14,'Voting List'!B:B,0),"")</f>
        <v>'Voting List'!L692</v>
      </c>
      <c r="U14" s="142" t="str">
        <f>IF(K14&lt;&gt;"",IF(ISNUMBER(FIND(K14,'Voting List'!P1)),"YES","NO"),"")</f>
        <v>NO</v>
      </c>
      <c r="V14" s="69" t="s">
        <v>3184</v>
      </c>
      <c r="W14" s="132"/>
      <c r="X14" s="69">
        <v>0</v>
      </c>
      <c r="Y14" s="69">
        <v>10021</v>
      </c>
      <c r="AA14" t="s">
        <v>92</v>
      </c>
      <c r="AB14" t="s">
        <v>93</v>
      </c>
      <c r="AC14"/>
    </row>
    <row r="15" spans="1:29" ht="12.6" customHeight="1" x14ac:dyDescent="0.2">
      <c r="A15" s="132" t="s">
        <v>3238</v>
      </c>
      <c r="B15" s="132" t="s">
        <v>5433</v>
      </c>
      <c r="C15" s="132" t="s">
        <v>5434</v>
      </c>
      <c r="D15" s="149" t="s">
        <v>3752</v>
      </c>
      <c r="E15" s="149"/>
      <c r="F15" s="149"/>
      <c r="G15" s="149" t="s">
        <v>5435</v>
      </c>
      <c r="H15" s="149" t="s">
        <v>374</v>
      </c>
      <c r="I15" s="149" t="s">
        <v>374</v>
      </c>
      <c r="J15" s="149" t="s">
        <v>3220</v>
      </c>
      <c r="K15" s="132" t="s">
        <v>374</v>
      </c>
      <c r="L15" s="132" t="s">
        <v>374</v>
      </c>
      <c r="M15" s="132" t="s">
        <v>3220</v>
      </c>
      <c r="N15" s="186">
        <v>45006.552083333336</v>
      </c>
      <c r="O15" s="132" t="s">
        <v>3145</v>
      </c>
      <c r="P15" s="107" t="s">
        <v>3146</v>
      </c>
      <c r="Q15" s="69" t="str" cm="1">
        <f t="array" aca="1" ref="Q15" ca="1">IF(AND(K15&lt;&gt;"",P15&lt;&gt;"Absent",U15&lt;&gt;"NO",M15="3GPPMEMBER"),IF(INDIRECT(S15)&lt;&gt;"Present","CHECK","Covered"),"")</f>
        <v/>
      </c>
      <c r="S15" s="149" t="str">
        <f>IF(M15="3GPPMEMBER","'Voting List'!L"&amp;MATCH(K15,'Voting List'!B:B,0),"")</f>
        <v/>
      </c>
      <c r="U15" s="142" t="str">
        <f>IF(K15&lt;&gt;"",IF(ISNUMBER(FIND(K15,'Voting List'!P1)),"YES","NO"),"")</f>
        <v>NO</v>
      </c>
      <c r="V15" s="69" t="s">
        <v>3187</v>
      </c>
      <c r="X15" s="69">
        <v>0</v>
      </c>
      <c r="Y15" s="69">
        <v>10022</v>
      </c>
      <c r="AA15" t="s">
        <v>94</v>
      </c>
      <c r="AB15" t="s">
        <v>95</v>
      </c>
      <c r="AC15"/>
    </row>
    <row r="16" spans="1:29" ht="12.6" customHeight="1" x14ac:dyDescent="0.2">
      <c r="A16" s="132" t="s">
        <v>3138</v>
      </c>
      <c r="B16" s="132" t="s">
        <v>3185</v>
      </c>
      <c r="C16" s="132" t="s">
        <v>3186</v>
      </c>
      <c r="D16" s="149" t="s">
        <v>3141</v>
      </c>
      <c r="E16" s="149"/>
      <c r="F16" s="149"/>
      <c r="G16" s="149" t="s">
        <v>3187</v>
      </c>
      <c r="H16" s="149" t="s">
        <v>776</v>
      </c>
      <c r="I16" s="149" t="s">
        <v>374</v>
      </c>
      <c r="J16" s="149" t="s">
        <v>3144</v>
      </c>
      <c r="K16" s="132" t="s">
        <v>776</v>
      </c>
      <c r="L16" s="132" t="s">
        <v>374</v>
      </c>
      <c r="M16" s="132" t="s">
        <v>3144</v>
      </c>
      <c r="N16" s="186">
        <v>44957.577777777777</v>
      </c>
      <c r="O16" s="132" t="s">
        <v>3156</v>
      </c>
      <c r="P16" s="107" t="s">
        <v>3146</v>
      </c>
      <c r="Q16" s="69" t="str" cm="1">
        <f t="array" aca="1" ref="Q16" ca="1">IF(AND(K16&lt;&gt;"",P16&lt;&gt;"Absent",U16&lt;&gt;"NO",M16="3GPPMEMBER"),IF(INDIRECT(S16)&lt;&gt;"Present","CHECK","Covered"),"")</f>
        <v/>
      </c>
      <c r="S16" s="149" t="str">
        <f>IF(M16="3GPPMEMBER","'Voting List'!L"&amp;MATCH(K16,'Voting List'!B:B,0),"")</f>
        <v>'Voting List'!L300</v>
      </c>
      <c r="U16" s="142" t="str">
        <f>IF(K16&lt;&gt;"",IF(ISNUMBER(FIND(K16,'Voting List'!P1)),"YES","NO"),"")</f>
        <v>YES</v>
      </c>
      <c r="V16" s="69" t="s">
        <v>4982</v>
      </c>
      <c r="W16" s="132"/>
      <c r="X16" s="69">
        <v>0</v>
      </c>
      <c r="Y16" s="69">
        <v>10023</v>
      </c>
      <c r="AA16" t="s">
        <v>96</v>
      </c>
      <c r="AB16" t="s">
        <v>97</v>
      </c>
      <c r="AC16"/>
    </row>
    <row r="17" spans="1:29" ht="12.6" customHeight="1" x14ac:dyDescent="0.2">
      <c r="A17" s="132" t="s">
        <v>3138</v>
      </c>
      <c r="B17" s="132" t="s">
        <v>4980</v>
      </c>
      <c r="C17" s="132" t="s">
        <v>4981</v>
      </c>
      <c r="D17" s="149" t="s">
        <v>3141</v>
      </c>
      <c r="E17" s="149"/>
      <c r="F17" s="149"/>
      <c r="G17" s="149" t="s">
        <v>4982</v>
      </c>
      <c r="H17" s="149" t="s">
        <v>533</v>
      </c>
      <c r="I17" s="149" t="s">
        <v>374</v>
      </c>
      <c r="J17" s="149" t="s">
        <v>3144</v>
      </c>
      <c r="K17" s="132" t="s">
        <v>1160</v>
      </c>
      <c r="L17" s="132" t="s">
        <v>374</v>
      </c>
      <c r="M17" s="132" t="s">
        <v>3144</v>
      </c>
      <c r="N17" s="186">
        <v>44998.95208333333</v>
      </c>
      <c r="O17" s="132" t="s">
        <v>3145</v>
      </c>
      <c r="P17" s="107" t="s">
        <v>5432</v>
      </c>
      <c r="Q17" s="69" t="str" cm="1">
        <f t="array" aca="1" ref="Q17" ca="1">IF(AND(K17&lt;&gt;"",P17&lt;&gt;"Absent",U17&lt;&gt;"NO",M17="3GPPMEMBER"),IF(INDIRECT(S17)&lt;&gt;"Present","CHECK","Covered"),"")</f>
        <v>CHECK</v>
      </c>
      <c r="S17" s="149" t="str">
        <f>IF(M17="3GPPMEMBER","'Voting List'!L"&amp;MATCH(K17,'Voting List'!B:B,0),"")</f>
        <v>'Voting List'!L456</v>
      </c>
      <c r="U17" s="142" t="str">
        <f>IF(K17&lt;&gt;"",IF(ISNUMBER(FIND(K17,'Voting List'!P1)),"YES","NO"),"")</f>
        <v>YES</v>
      </c>
      <c r="V17" s="69" t="s">
        <v>3190</v>
      </c>
      <c r="X17" s="69">
        <v>0</v>
      </c>
      <c r="Y17" s="69">
        <v>10024</v>
      </c>
      <c r="AA17" t="s">
        <v>98</v>
      </c>
      <c r="AB17" t="s">
        <v>99</v>
      </c>
      <c r="AC17"/>
    </row>
    <row r="18" spans="1:29" ht="12.6" customHeight="1" x14ac:dyDescent="0.2">
      <c r="A18" s="132" t="s">
        <v>3138</v>
      </c>
      <c r="B18" s="132" t="s">
        <v>3188</v>
      </c>
      <c r="C18" s="132" t="s">
        <v>3189</v>
      </c>
      <c r="D18" s="149" t="s">
        <v>3141</v>
      </c>
      <c r="E18" s="149"/>
      <c r="F18" s="149">
        <v>33614132322</v>
      </c>
      <c r="G18" s="149" t="s">
        <v>3190</v>
      </c>
      <c r="H18" s="149" t="s">
        <v>1064</v>
      </c>
      <c r="I18" s="149" t="s">
        <v>374</v>
      </c>
      <c r="J18" s="149" t="s">
        <v>3144</v>
      </c>
      <c r="K18" s="132" t="s">
        <v>1064</v>
      </c>
      <c r="L18" s="132" t="s">
        <v>374</v>
      </c>
      <c r="M18" s="132" t="s">
        <v>3144</v>
      </c>
      <c r="N18" s="186">
        <v>44909.472916666666</v>
      </c>
      <c r="O18" s="132" t="s">
        <v>3156</v>
      </c>
      <c r="P18" s="107" t="s">
        <v>3146</v>
      </c>
      <c r="Q18" s="69" t="str" cm="1">
        <f t="array" aca="1" ref="Q18" ca="1">IF(AND(K18&lt;&gt;"",P18&lt;&gt;"Absent",U18&lt;&gt;"NO",M18="3GPPMEMBER"),IF(INDIRECT(S18)&lt;&gt;"Present","CHECK","Covered"),"")</f>
        <v/>
      </c>
      <c r="S18" s="149" t="str">
        <f>IF(M18="3GPPMEMBER","'Voting List'!L"&amp;MATCH(K18,'Voting List'!B:B,0),"")</f>
        <v>'Voting List'!L216</v>
      </c>
      <c r="U18" s="142" t="str">
        <f>IF(K18&lt;&gt;"",IF(ISNUMBER(FIND(K18,'Voting List'!P1)),"YES","NO"),"")</f>
        <v>YES</v>
      </c>
      <c r="V18" s="69" t="s">
        <v>4555</v>
      </c>
      <c r="W18" s="132"/>
      <c r="X18" s="69">
        <v>0</v>
      </c>
      <c r="Y18" s="69">
        <v>10025</v>
      </c>
      <c r="AA18" t="s">
        <v>100</v>
      </c>
      <c r="AB18" t="s">
        <v>101</v>
      </c>
      <c r="AC18"/>
    </row>
    <row r="19" spans="1:29" ht="12.6" customHeight="1" x14ac:dyDescent="0.2">
      <c r="A19" s="132" t="s">
        <v>3282</v>
      </c>
      <c r="B19" s="132" t="s">
        <v>4552</v>
      </c>
      <c r="C19" s="132" t="s">
        <v>4553</v>
      </c>
      <c r="D19" s="149" t="s">
        <v>3141</v>
      </c>
      <c r="E19" s="149"/>
      <c r="F19" s="149" t="s">
        <v>4554</v>
      </c>
      <c r="G19" s="149" t="s">
        <v>4555</v>
      </c>
      <c r="H19" s="149" t="s">
        <v>686</v>
      </c>
      <c r="I19" s="149" t="s">
        <v>374</v>
      </c>
      <c r="J19" s="149" t="s">
        <v>3144</v>
      </c>
      <c r="K19" s="132" t="s">
        <v>686</v>
      </c>
      <c r="L19" s="132" t="s">
        <v>374</v>
      </c>
      <c r="M19" s="132" t="s">
        <v>3144</v>
      </c>
      <c r="N19" s="186">
        <v>44995.724305555559</v>
      </c>
      <c r="O19" s="132" t="s">
        <v>3156</v>
      </c>
      <c r="P19" s="107" t="s">
        <v>3146</v>
      </c>
      <c r="Q19" s="69" t="str" cm="1">
        <f t="array" aca="1" ref="Q19" ca="1">IF(AND(K19&lt;&gt;"",P19&lt;&gt;"Absent",U19&lt;&gt;"NO",M19="3GPPMEMBER"),IF(INDIRECT(S19)&lt;&gt;"Present","CHECK","Covered"),"")</f>
        <v/>
      </c>
      <c r="S19" s="149" t="str">
        <f>IF(M19="3GPPMEMBER","'Voting List'!L"&amp;MATCH(K19,'Voting List'!B:B,0),"")</f>
        <v>'Voting List'!L77</v>
      </c>
      <c r="U19" s="142" t="str">
        <f>IF(K19&lt;&gt;"",IF(ISNUMBER(FIND(K19,'Voting List'!P1)),"YES","NO"),"")</f>
        <v>NO</v>
      </c>
      <c r="V19" s="69" t="s">
        <v>4558</v>
      </c>
      <c r="X19" s="69">
        <v>0</v>
      </c>
      <c r="Y19" s="69">
        <v>10026</v>
      </c>
      <c r="AA19" t="s">
        <v>5</v>
      </c>
      <c r="AB19" t="s">
        <v>102</v>
      </c>
      <c r="AC19"/>
    </row>
    <row r="20" spans="1:29" ht="12.6" customHeight="1" x14ac:dyDescent="0.2">
      <c r="A20" s="132" t="s">
        <v>3191</v>
      </c>
      <c r="B20" s="132" t="s">
        <v>4556</v>
      </c>
      <c r="C20" s="132" t="s">
        <v>4557</v>
      </c>
      <c r="D20" s="149" t="s">
        <v>3141</v>
      </c>
      <c r="E20" s="149"/>
      <c r="F20" s="157">
        <v>18589147636</v>
      </c>
      <c r="G20" s="149" t="s">
        <v>4558</v>
      </c>
      <c r="H20" s="149" t="s">
        <v>391</v>
      </c>
      <c r="I20" s="149" t="s">
        <v>374</v>
      </c>
      <c r="J20" s="149" t="s">
        <v>3144</v>
      </c>
      <c r="K20" s="132" t="s">
        <v>391</v>
      </c>
      <c r="L20" s="132" t="s">
        <v>374</v>
      </c>
      <c r="M20" s="132" t="s">
        <v>3144</v>
      </c>
      <c r="N20" s="186">
        <v>44986.736111111109</v>
      </c>
      <c r="O20" s="132" t="s">
        <v>3145</v>
      </c>
      <c r="P20" s="107" t="s">
        <v>5432</v>
      </c>
      <c r="Q20" s="69" t="str" cm="1">
        <f t="array" aca="1" ref="Q20" ca="1">IF(AND(K20&lt;&gt;"",P20&lt;&gt;"Absent",U20&lt;&gt;"NO",M20="3GPPMEMBER"),IF(INDIRECT(S20)&lt;&gt;"Present","CHECK","Covered"),"")</f>
        <v>CHECK</v>
      </c>
      <c r="S20" s="149" t="str">
        <f>IF(M20="3GPPMEMBER","'Voting List'!L"&amp;MATCH(K20,'Voting List'!B:B,0),"")</f>
        <v>'Voting List'!L100</v>
      </c>
      <c r="U20" s="142" t="str">
        <f>IF(K20&lt;&gt;"",IF(ISNUMBER(FIND(K20,'Voting List'!P1)),"YES","NO"),"")</f>
        <v>YES</v>
      </c>
      <c r="V20" s="69" t="s">
        <v>4560</v>
      </c>
      <c r="W20" s="132"/>
      <c r="X20" s="69">
        <v>0</v>
      </c>
      <c r="Y20" s="69">
        <v>10027</v>
      </c>
      <c r="AA20" t="s">
        <v>103</v>
      </c>
      <c r="AB20" t="s">
        <v>104</v>
      </c>
      <c r="AC20"/>
    </row>
    <row r="21" spans="1:29" ht="12.6" customHeight="1" x14ac:dyDescent="0.2">
      <c r="A21" s="132" t="s">
        <v>3138</v>
      </c>
      <c r="B21" s="132" t="s">
        <v>4559</v>
      </c>
      <c r="C21" s="132" t="s">
        <v>3231</v>
      </c>
      <c r="D21" s="149" t="s">
        <v>3141</v>
      </c>
      <c r="E21" s="149"/>
      <c r="F21" s="149" t="s">
        <v>3166</v>
      </c>
      <c r="G21" s="149" t="s">
        <v>4560</v>
      </c>
      <c r="H21" s="149" t="s">
        <v>633</v>
      </c>
      <c r="I21" s="149" t="s">
        <v>374</v>
      </c>
      <c r="J21" s="149" t="s">
        <v>3144</v>
      </c>
      <c r="K21" s="132" t="s">
        <v>633</v>
      </c>
      <c r="L21" s="132" t="s">
        <v>374</v>
      </c>
      <c r="M21" s="132" t="s">
        <v>3144</v>
      </c>
      <c r="N21" s="186">
        <v>44995.754166666666</v>
      </c>
      <c r="O21" s="132" t="s">
        <v>3145</v>
      </c>
      <c r="P21" s="107" t="s">
        <v>5432</v>
      </c>
      <c r="Q21" s="69" t="str" cm="1">
        <f t="array" aca="1" ref="Q21" ca="1">IF(AND(K21&lt;&gt;"",P21&lt;&gt;"Absent",U21&lt;&gt;"NO",M21="3GPPMEMBER"),IF(INDIRECT(S21)&lt;&gt;"Present","CHECK","Covered"),"")</f>
        <v>CHECK</v>
      </c>
      <c r="S21" s="149" t="str">
        <f>IF(M21="3GPPMEMBER","'Voting List'!L"&amp;MATCH(K21,'Voting List'!B:B,0),"")</f>
        <v>'Voting List'!L644</v>
      </c>
      <c r="U21" s="142" t="str">
        <f>IF(K21&lt;&gt;"",IF(ISNUMBER(FIND(K21,'Voting List'!P1)),"YES","NO"),"")</f>
        <v>YES</v>
      </c>
      <c r="V21" s="69" t="s">
        <v>4985</v>
      </c>
      <c r="X21" s="69">
        <v>0</v>
      </c>
      <c r="Y21" s="69">
        <v>10028</v>
      </c>
      <c r="AA21" t="s">
        <v>105</v>
      </c>
      <c r="AB21" t="s">
        <v>106</v>
      </c>
      <c r="AC21"/>
    </row>
    <row r="22" spans="1:29" ht="12.6" customHeight="1" x14ac:dyDescent="0.2">
      <c r="A22" s="132" t="s">
        <v>3138</v>
      </c>
      <c r="B22" s="132" t="s">
        <v>4983</v>
      </c>
      <c r="C22" s="132" t="s">
        <v>4984</v>
      </c>
      <c r="D22" s="149" t="s">
        <v>3141</v>
      </c>
      <c r="E22" s="149"/>
      <c r="F22" s="149"/>
      <c r="G22" s="149" t="s">
        <v>4985</v>
      </c>
      <c r="H22" s="149" t="s">
        <v>817</v>
      </c>
      <c r="I22" s="149" t="s">
        <v>374</v>
      </c>
      <c r="J22" s="149" t="s">
        <v>3144</v>
      </c>
      <c r="K22" s="132" t="s">
        <v>817</v>
      </c>
      <c r="L22" s="132" t="s">
        <v>374</v>
      </c>
      <c r="M22" s="132" t="s">
        <v>3144</v>
      </c>
      <c r="N22" s="186">
        <v>44998.713888888888</v>
      </c>
      <c r="O22" s="132" t="s">
        <v>3156</v>
      </c>
      <c r="P22" s="107" t="s">
        <v>3146</v>
      </c>
      <c r="Q22" s="69" t="str" cm="1">
        <f t="array" aca="1" ref="Q22" ca="1">IF(AND(K22&lt;&gt;"",P22&lt;&gt;"Absent",U22&lt;&gt;"NO",M22="3GPPMEMBER"),IF(INDIRECT(S22)&lt;&gt;"Present","CHECK","Covered"),"")</f>
        <v/>
      </c>
      <c r="S22" s="149" t="str">
        <f>IF(M22="3GPPMEMBER","'Voting List'!L"&amp;MATCH(K22,'Voting List'!B:B,0),"")</f>
        <v>'Voting List'!L429</v>
      </c>
      <c r="U22" s="142" t="str">
        <f>IF(K22&lt;&gt;"",IF(ISNUMBER(FIND(K22,'Voting List'!P1)),"YES","NO"),"")</f>
        <v>YES</v>
      </c>
      <c r="V22" s="69" t="s">
        <v>3194</v>
      </c>
      <c r="W22" s="132"/>
      <c r="X22" s="69">
        <v>0</v>
      </c>
      <c r="Y22" s="69">
        <v>10029</v>
      </c>
      <c r="AA22" t="s">
        <v>107</v>
      </c>
      <c r="AB22" t="s">
        <v>108</v>
      </c>
      <c r="AC22"/>
    </row>
    <row r="23" spans="1:29" ht="12.6" customHeight="1" x14ac:dyDescent="0.2">
      <c r="A23" s="132" t="s">
        <v>3191</v>
      </c>
      <c r="B23" s="132" t="s">
        <v>3192</v>
      </c>
      <c r="C23" s="132" t="s">
        <v>3193</v>
      </c>
      <c r="D23" s="149" t="s">
        <v>3141</v>
      </c>
      <c r="E23" s="149"/>
      <c r="F23" s="149"/>
      <c r="G23" s="149" t="s">
        <v>3194</v>
      </c>
      <c r="H23" s="149" t="s">
        <v>362</v>
      </c>
      <c r="I23" s="149" t="s">
        <v>379</v>
      </c>
      <c r="J23" s="149" t="s">
        <v>3144</v>
      </c>
      <c r="K23" s="132" t="s">
        <v>362</v>
      </c>
      <c r="L23" s="132" t="s">
        <v>379</v>
      </c>
      <c r="M23" s="132" t="s">
        <v>3144</v>
      </c>
      <c r="N23" s="186">
        <v>44946.614583333336</v>
      </c>
      <c r="O23" s="132" t="s">
        <v>3145</v>
      </c>
      <c r="P23" s="107" t="s">
        <v>5432</v>
      </c>
      <c r="Q23" s="69" t="str" cm="1">
        <f t="array" aca="1" ref="Q23" ca="1">IF(AND(K23&lt;&gt;"",P23&lt;&gt;"Absent",U23&lt;&gt;"NO",M23="3GPPMEMBER"),IF(INDIRECT(S23)&lt;&gt;"Present","CHECK","Covered"),"")</f>
        <v>CHECK</v>
      </c>
      <c r="S23" s="149" t="str">
        <f>IF(M23="3GPPMEMBER","'Voting List'!L"&amp;MATCH(K23,'Voting List'!B:B,0),"")</f>
        <v>'Voting List'!L65</v>
      </c>
      <c r="U23" s="142" t="str">
        <f>IF(K23&lt;&gt;"",IF(ISNUMBER(FIND(K23,'Voting List'!P1)),"YES","NO"),"")</f>
        <v>YES</v>
      </c>
      <c r="V23" s="69" t="s">
        <v>3197</v>
      </c>
      <c r="X23" s="69">
        <v>0</v>
      </c>
      <c r="Y23" s="69">
        <v>10030</v>
      </c>
      <c r="AA23" s="81" t="s">
        <v>109</v>
      </c>
      <c r="AB23" t="s">
        <v>110</v>
      </c>
      <c r="AC23"/>
    </row>
    <row r="24" spans="1:29" ht="12.6" customHeight="1" x14ac:dyDescent="0.2">
      <c r="A24" s="132" t="s">
        <v>3138</v>
      </c>
      <c r="B24" s="132" t="s">
        <v>5436</v>
      </c>
      <c r="C24" s="132" t="s">
        <v>5437</v>
      </c>
      <c r="D24" s="149" t="s">
        <v>3141</v>
      </c>
      <c r="E24" s="149"/>
      <c r="F24" s="149">
        <v>919962090600</v>
      </c>
      <c r="G24" s="149" t="s">
        <v>5438</v>
      </c>
      <c r="H24" s="149" t="s">
        <v>715</v>
      </c>
      <c r="I24" s="149" t="s">
        <v>388</v>
      </c>
      <c r="J24" s="149" t="s">
        <v>3144</v>
      </c>
      <c r="K24" s="132" t="s">
        <v>715</v>
      </c>
      <c r="L24" s="132" t="s">
        <v>388</v>
      </c>
      <c r="M24" s="132" t="s">
        <v>3144</v>
      </c>
      <c r="N24" s="186">
        <v>45003.223611111112</v>
      </c>
      <c r="O24" s="132" t="s">
        <v>3145</v>
      </c>
      <c r="P24" s="107" t="s">
        <v>5432</v>
      </c>
      <c r="Q24" s="69" t="str" cm="1">
        <f t="array" aca="1" ref="Q24" ca="1">IF(AND(K24&lt;&gt;"",P24&lt;&gt;"Absent",U24&lt;&gt;"NO",M24="3GPPMEMBER"),IF(INDIRECT(S24)&lt;&gt;"Present","CHECK","Covered"),"")</f>
        <v>CHECK</v>
      </c>
      <c r="S24" s="149" t="str">
        <f>IF(M24="3GPPMEMBER","'Voting List'!L"&amp;MATCH(K24,'Voting List'!B:B,0),"")</f>
        <v>'Voting List'!L131</v>
      </c>
      <c r="U24" s="142" t="str">
        <f>IF(K24&lt;&gt;"",IF(ISNUMBER(FIND(K24,'Voting List'!P1)),"YES","NO"),"")</f>
        <v>YES</v>
      </c>
      <c r="V24" s="69" t="s">
        <v>3200</v>
      </c>
      <c r="W24" s="132"/>
      <c r="X24" s="69">
        <v>0</v>
      </c>
      <c r="Y24" s="69">
        <v>10031</v>
      </c>
      <c r="AC24"/>
    </row>
    <row r="25" spans="1:29" ht="12.6" customHeight="1" x14ac:dyDescent="0.2">
      <c r="A25" s="132" t="s">
        <v>3172</v>
      </c>
      <c r="B25" s="132" t="s">
        <v>3195</v>
      </c>
      <c r="C25" s="132" t="s">
        <v>3196</v>
      </c>
      <c r="D25" s="149" t="s">
        <v>3141</v>
      </c>
      <c r="E25" s="149"/>
      <c r="F25" s="149">
        <v>-12650935</v>
      </c>
      <c r="G25" s="149" t="s">
        <v>3197</v>
      </c>
      <c r="H25" s="149" t="s">
        <v>392</v>
      </c>
      <c r="I25" s="149" t="s">
        <v>374</v>
      </c>
      <c r="J25" s="149" t="s">
        <v>3144</v>
      </c>
      <c r="K25" s="132" t="s">
        <v>392</v>
      </c>
      <c r="L25" s="132" t="s">
        <v>374</v>
      </c>
      <c r="M25" s="132" t="s">
        <v>3144</v>
      </c>
      <c r="N25" s="186">
        <v>44957.496527777781</v>
      </c>
      <c r="O25" s="132" t="s">
        <v>3156</v>
      </c>
      <c r="P25" s="107" t="s">
        <v>3146</v>
      </c>
      <c r="Q25" s="69" t="str" cm="1">
        <f t="array" aca="1" ref="Q25" ca="1">IF(AND(K25&lt;&gt;"",P25&lt;&gt;"Absent",U25&lt;&gt;"NO",M25="3GPPMEMBER"),IF(INDIRECT(S25)&lt;&gt;"Present","CHECK","Covered"),"")</f>
        <v/>
      </c>
      <c r="S25" s="149" t="str">
        <f>IF(M25="3GPPMEMBER","'Voting List'!L"&amp;MATCH(K25,'Voting List'!B:B,0),"")</f>
        <v>'Voting List'!L396</v>
      </c>
      <c r="U25" s="142" t="str">
        <f>IF(K25&lt;&gt;"",IF(ISNUMBER(FIND(K25,'Voting List'!P1)),"YES","NO"),"")</f>
        <v>YES</v>
      </c>
      <c r="V25" s="69" t="s">
        <v>3204</v>
      </c>
      <c r="X25" s="69">
        <v>0</v>
      </c>
      <c r="Y25" s="69">
        <v>10032</v>
      </c>
      <c r="AB25"/>
      <c r="AC25"/>
    </row>
    <row r="26" spans="1:29" ht="12.6" customHeight="1" x14ac:dyDescent="0.2">
      <c r="A26" s="132" t="s">
        <v>3191</v>
      </c>
      <c r="B26" s="132" t="s">
        <v>3198</v>
      </c>
      <c r="C26" s="132" t="s">
        <v>3199</v>
      </c>
      <c r="D26" s="149" t="s">
        <v>3141</v>
      </c>
      <c r="E26" s="149"/>
      <c r="F26" s="149"/>
      <c r="G26" s="149" t="s">
        <v>3200</v>
      </c>
      <c r="H26" s="149" t="s">
        <v>538</v>
      </c>
      <c r="I26" s="149" t="s">
        <v>374</v>
      </c>
      <c r="J26" s="149" t="s">
        <v>3144</v>
      </c>
      <c r="K26" s="132" t="s">
        <v>538</v>
      </c>
      <c r="L26" s="132" t="s">
        <v>374</v>
      </c>
      <c r="M26" s="132" t="s">
        <v>3144</v>
      </c>
      <c r="N26" s="186">
        <v>44986.386111111111</v>
      </c>
      <c r="O26" s="132" t="s">
        <v>3156</v>
      </c>
      <c r="P26" s="107" t="s">
        <v>3146</v>
      </c>
      <c r="Q26" s="69" t="str" cm="1">
        <f t="array" aca="1" ref="Q26" ca="1">IF(AND(K26&lt;&gt;"",P26&lt;&gt;"Absent",U26&lt;&gt;"NO",M26="3GPPMEMBER"),IF(INDIRECT(S26)&lt;&gt;"Present","CHECK","Covered"),"")</f>
        <v/>
      </c>
      <c r="S26" s="149" t="str">
        <f>IF(M26="3GPPMEMBER","'Voting List'!L"&amp;MATCH(K26,'Voting List'!B:B,0),"")</f>
        <v>'Voting List'!L317</v>
      </c>
      <c r="U26" s="142" t="str">
        <f>IF(K26&lt;&gt;"",IF(ISNUMBER(FIND(K26,'Voting List'!P1)),"YES","NO"),"")</f>
        <v>YES</v>
      </c>
      <c r="V26" s="69" t="s">
        <v>3207</v>
      </c>
      <c r="W26" s="132"/>
      <c r="X26" s="69">
        <v>0</v>
      </c>
      <c r="Y26" s="69">
        <v>10033</v>
      </c>
      <c r="AB26"/>
      <c r="AC26"/>
    </row>
    <row r="27" spans="1:29" ht="12.6" customHeight="1" x14ac:dyDescent="0.2">
      <c r="A27" s="132" t="s">
        <v>3201</v>
      </c>
      <c r="B27" s="132" t="s">
        <v>3202</v>
      </c>
      <c r="C27" s="132" t="s">
        <v>3203</v>
      </c>
      <c r="D27" s="149" t="s">
        <v>3141</v>
      </c>
      <c r="E27" s="149"/>
      <c r="F27" s="157">
        <v>447802361664</v>
      </c>
      <c r="G27" s="149" t="s">
        <v>3204</v>
      </c>
      <c r="H27" s="149" t="s">
        <v>394</v>
      </c>
      <c r="I27" s="149" t="s">
        <v>374</v>
      </c>
      <c r="J27" s="149" t="s">
        <v>3144</v>
      </c>
      <c r="K27" s="132" t="s">
        <v>394</v>
      </c>
      <c r="L27" s="132" t="s">
        <v>374</v>
      </c>
      <c r="M27" s="132" t="s">
        <v>3144</v>
      </c>
      <c r="N27" s="186">
        <v>44957.443749999999</v>
      </c>
      <c r="O27" s="132" t="s">
        <v>3156</v>
      </c>
      <c r="P27" s="107" t="s">
        <v>3146</v>
      </c>
      <c r="Q27" s="69" t="str" cm="1">
        <f t="array" aca="1" ref="Q27" ca="1">IF(AND(K27&lt;&gt;"",P27&lt;&gt;"Absent",U27&lt;&gt;"NO",M27="3GPPMEMBER"),IF(INDIRECT(S27)&lt;&gt;"Present","CHECK","Covered"),"")</f>
        <v/>
      </c>
      <c r="S27" s="149" t="str">
        <f>IF(M27="3GPPMEMBER","'Voting List'!L"&amp;MATCH(K27,'Voting List'!B:B,0),"")</f>
        <v>'Voting List'!L616</v>
      </c>
      <c r="U27" s="142" t="str">
        <f>IF(K27&lt;&gt;"",IF(ISNUMBER(FIND(K27,'Voting List'!P1)),"YES","NO"),"")</f>
        <v>YES</v>
      </c>
      <c r="V27" s="69" t="s">
        <v>3210</v>
      </c>
      <c r="X27" s="69">
        <v>0</v>
      </c>
      <c r="Y27" s="69">
        <v>10034</v>
      </c>
      <c r="AB27"/>
      <c r="AC27"/>
    </row>
    <row r="28" spans="1:29" ht="12.6" customHeight="1" x14ac:dyDescent="0.2">
      <c r="A28" s="132" t="s">
        <v>3138</v>
      </c>
      <c r="B28" s="132" t="s">
        <v>3205</v>
      </c>
      <c r="C28" s="132" t="s">
        <v>3206</v>
      </c>
      <c r="D28" s="149" t="s">
        <v>3141</v>
      </c>
      <c r="E28" s="149"/>
      <c r="F28" s="157">
        <v>441784428600</v>
      </c>
      <c r="G28" s="149" t="s">
        <v>3207</v>
      </c>
      <c r="H28" s="149" t="s">
        <v>394</v>
      </c>
      <c r="I28" s="149" t="s">
        <v>374</v>
      </c>
      <c r="J28" s="149" t="s">
        <v>3144</v>
      </c>
      <c r="K28" s="132" t="s">
        <v>394</v>
      </c>
      <c r="L28" s="132" t="s">
        <v>374</v>
      </c>
      <c r="M28" s="132" t="s">
        <v>3144</v>
      </c>
      <c r="N28" s="186">
        <v>44958.40902777778</v>
      </c>
      <c r="O28" s="132" t="s">
        <v>3145</v>
      </c>
      <c r="P28" s="107" t="s">
        <v>5432</v>
      </c>
      <c r="Q28" s="69" t="str" cm="1">
        <f t="array" aca="1" ref="Q28" ca="1">IF(AND(K28&lt;&gt;"",P28&lt;&gt;"Absent",U28&lt;&gt;"NO",M28="3GPPMEMBER"),IF(INDIRECT(S28)&lt;&gt;"Present","CHECK","Covered"),"")</f>
        <v>CHECK</v>
      </c>
      <c r="S28" s="149" t="str">
        <f>IF(M28="3GPPMEMBER","'Voting List'!L"&amp;MATCH(K28,'Voting List'!B:B,0),"")</f>
        <v>'Voting List'!L616</v>
      </c>
      <c r="U28" s="142" t="str">
        <f>IF(K28&lt;&gt;"",IF(ISNUMBER(FIND(K28,'Voting List'!P1)),"YES","NO"),"")</f>
        <v>YES</v>
      </c>
      <c r="V28" s="69" t="s">
        <v>3213</v>
      </c>
      <c r="W28" s="132"/>
      <c r="X28" s="69">
        <v>0</v>
      </c>
      <c r="Y28" s="69">
        <v>10035</v>
      </c>
      <c r="AB28"/>
      <c r="AC28"/>
    </row>
    <row r="29" spans="1:29" ht="12.6" customHeight="1" x14ac:dyDescent="0.2">
      <c r="A29" s="132" t="s">
        <v>3138</v>
      </c>
      <c r="B29" s="132" t="s">
        <v>3208</v>
      </c>
      <c r="C29" s="132" t="s">
        <v>3209</v>
      </c>
      <c r="D29" s="149" t="s">
        <v>3141</v>
      </c>
      <c r="E29" s="149"/>
      <c r="F29" s="149">
        <v>33612473918</v>
      </c>
      <c r="G29" s="149" t="s">
        <v>3210</v>
      </c>
      <c r="H29" s="149" t="s">
        <v>395</v>
      </c>
      <c r="I29" s="149" t="s">
        <v>374</v>
      </c>
      <c r="J29" s="149" t="s">
        <v>3144</v>
      </c>
      <c r="K29" s="132" t="s">
        <v>395</v>
      </c>
      <c r="L29" s="132" t="s">
        <v>374</v>
      </c>
      <c r="M29" s="132" t="s">
        <v>3144</v>
      </c>
      <c r="N29" s="186">
        <v>44816.527083333334</v>
      </c>
      <c r="O29" s="132" t="s">
        <v>3145</v>
      </c>
      <c r="P29" s="107" t="s">
        <v>5432</v>
      </c>
      <c r="Q29" s="69" t="str" cm="1">
        <f t="array" aca="1" ref="Q29" ca="1">IF(AND(K29&lt;&gt;"",P29&lt;&gt;"Absent",U29&lt;&gt;"NO",M29="3GPPMEMBER"),IF(INDIRECT(S29)&lt;&gt;"Present","CHECK","Covered"),"")</f>
        <v>CHECK</v>
      </c>
      <c r="S29" s="149" t="str">
        <f>IF(M29="3GPPMEMBER","'Voting List'!L"&amp;MATCH(K29,'Voting List'!B:B,0),"")</f>
        <v>'Voting List'!L511</v>
      </c>
      <c r="U29" s="142" t="str">
        <f>IF(K29&lt;&gt;"",IF(ISNUMBER(FIND(K29,'Voting List'!P1)),"YES","NO"),"")</f>
        <v>YES</v>
      </c>
      <c r="V29" s="69" t="s">
        <v>3216</v>
      </c>
      <c r="X29" s="69">
        <v>0</v>
      </c>
      <c r="Y29" s="69">
        <v>10036</v>
      </c>
      <c r="AB29"/>
      <c r="AC29"/>
    </row>
    <row r="30" spans="1:29" ht="12.6" customHeight="1" x14ac:dyDescent="0.2">
      <c r="A30" s="132" t="s">
        <v>3138</v>
      </c>
      <c r="B30" s="132" t="s">
        <v>3211</v>
      </c>
      <c r="C30" s="132" t="s">
        <v>3212</v>
      </c>
      <c r="D30" s="149" t="s">
        <v>3141</v>
      </c>
      <c r="E30" s="149"/>
      <c r="F30" s="157">
        <v>36209849152</v>
      </c>
      <c r="G30" s="149" t="s">
        <v>3213</v>
      </c>
      <c r="H30" s="149" t="s">
        <v>412</v>
      </c>
      <c r="I30" s="149" t="s">
        <v>374</v>
      </c>
      <c r="J30" s="149" t="s">
        <v>3144</v>
      </c>
      <c r="K30" s="132" t="s">
        <v>442</v>
      </c>
      <c r="L30" s="132" t="s">
        <v>374</v>
      </c>
      <c r="M30" s="132" t="s">
        <v>3144</v>
      </c>
      <c r="N30" s="186">
        <v>44888.492361111108</v>
      </c>
      <c r="O30" s="132" t="s">
        <v>3145</v>
      </c>
      <c r="P30" s="107" t="s">
        <v>5432</v>
      </c>
      <c r="Q30" s="69" t="str" cm="1">
        <f t="array" aca="1" ref="Q30" ca="1">IF(AND(K30&lt;&gt;"",P30&lt;&gt;"Absent",U30&lt;&gt;"NO",M30="3GPPMEMBER"),IF(INDIRECT(S30)&lt;&gt;"Present","CHECK","Covered"),"")</f>
        <v>CHECK</v>
      </c>
      <c r="S30" s="149" t="str">
        <f>IF(M30="3GPPMEMBER","'Voting List'!L"&amp;MATCH(K30,'Voting List'!B:B,0),"")</f>
        <v>'Voting List'!L497</v>
      </c>
      <c r="U30" s="142" t="str">
        <f>IF(K30&lt;&gt;"",IF(ISNUMBER(FIND(K30,'Voting List'!P1)),"YES","NO"),"")</f>
        <v>YES</v>
      </c>
      <c r="V30" s="69" t="s">
        <v>3219</v>
      </c>
      <c r="W30" s="132"/>
      <c r="X30" s="69">
        <v>0</v>
      </c>
      <c r="Y30" s="69">
        <v>10037</v>
      </c>
      <c r="AB30"/>
      <c r="AC30"/>
    </row>
    <row r="31" spans="1:29" ht="12.6" customHeight="1" x14ac:dyDescent="0.2">
      <c r="A31" s="132" t="s">
        <v>3191</v>
      </c>
      <c r="B31" s="132" t="s">
        <v>3214</v>
      </c>
      <c r="C31" s="132" t="s">
        <v>3215</v>
      </c>
      <c r="D31" s="149" t="s">
        <v>3141</v>
      </c>
      <c r="E31" s="149"/>
      <c r="F31" s="149">
        <v>4971192913515</v>
      </c>
      <c r="G31" s="149" t="s">
        <v>3216</v>
      </c>
      <c r="H31" s="149" t="s">
        <v>396</v>
      </c>
      <c r="I31" s="149" t="s">
        <v>374</v>
      </c>
      <c r="J31" s="149" t="s">
        <v>3144</v>
      </c>
      <c r="K31" s="132" t="s">
        <v>396</v>
      </c>
      <c r="L31" s="132" t="s">
        <v>374</v>
      </c>
      <c r="M31" s="132" t="s">
        <v>3144</v>
      </c>
      <c r="N31" s="186">
        <v>44953.572222222225</v>
      </c>
      <c r="O31" s="132" t="s">
        <v>3145</v>
      </c>
      <c r="P31" s="107" t="s">
        <v>3146</v>
      </c>
      <c r="Q31" s="69" t="str" cm="1">
        <f t="array" aca="1" ref="Q31" ca="1">IF(AND(K31&lt;&gt;"",P31&lt;&gt;"Absent",U31&lt;&gt;"NO",M31="3GPPMEMBER"),IF(INDIRECT(S31)&lt;&gt;"Present","CHECK","Covered"),"")</f>
        <v/>
      </c>
      <c r="S31" s="149" t="str">
        <f>IF(M31="3GPPMEMBER","'Voting List'!L"&amp;MATCH(K31,'Voting List'!B:B,0),"")</f>
        <v>'Voting List'!L214</v>
      </c>
      <c r="U31" s="142" t="str">
        <f>IF(K31&lt;&gt;"",IF(ISNUMBER(FIND(K31,'Voting List'!P1)),"YES","NO"),"")</f>
        <v>YES</v>
      </c>
      <c r="V31" s="69" t="s">
        <v>3223</v>
      </c>
      <c r="X31" s="69">
        <v>0</v>
      </c>
      <c r="Y31" s="69">
        <v>10038</v>
      </c>
      <c r="AB31"/>
      <c r="AC31"/>
    </row>
    <row r="32" spans="1:29" ht="12.6" customHeight="1" x14ac:dyDescent="0.2">
      <c r="A32" s="132" t="s">
        <v>3138</v>
      </c>
      <c r="B32" s="132" t="s">
        <v>5439</v>
      </c>
      <c r="C32" s="132" t="s">
        <v>5440</v>
      </c>
      <c r="D32" s="149" t="s">
        <v>3141</v>
      </c>
      <c r="E32" s="149"/>
      <c r="F32" s="149"/>
      <c r="G32" s="149" t="s">
        <v>5441</v>
      </c>
      <c r="H32" s="149" t="s">
        <v>389</v>
      </c>
      <c r="I32" s="149" t="s">
        <v>384</v>
      </c>
      <c r="J32" s="149" t="s">
        <v>3144</v>
      </c>
      <c r="K32" s="132" t="s">
        <v>389</v>
      </c>
      <c r="L32" s="132" t="s">
        <v>384</v>
      </c>
      <c r="M32" s="132" t="s">
        <v>3144</v>
      </c>
      <c r="N32" s="186">
        <v>45006.520138888889</v>
      </c>
      <c r="O32" s="132" t="s">
        <v>3156</v>
      </c>
      <c r="P32" s="107" t="s">
        <v>3146</v>
      </c>
      <c r="Q32" s="69" t="str" cm="1">
        <f t="array" aca="1" ref="Q32" ca="1">IF(AND(K32&lt;&gt;"",P32&lt;&gt;"Absent",U32&lt;&gt;"NO",M32="3GPPMEMBER"),IF(INDIRECT(S32)&lt;&gt;"Present","CHECK","Covered"),"")</f>
        <v/>
      </c>
      <c r="S32" s="149" t="str">
        <f>IF(M32="3GPPMEMBER","'Voting List'!L"&amp;MATCH(K32,'Voting List'!B:B,0),"")</f>
        <v>'Voting List'!L589</v>
      </c>
      <c r="U32" s="142" t="str">
        <f>IF(K32&lt;&gt;"",IF(ISNUMBER(FIND(K32,'Voting List'!P1)),"YES","NO"),"")</f>
        <v>YES</v>
      </c>
      <c r="V32" s="69" t="s">
        <v>3226</v>
      </c>
      <c r="W32" s="132"/>
      <c r="X32" s="69">
        <v>0</v>
      </c>
      <c r="Y32" s="69">
        <v>10039</v>
      </c>
      <c r="AB32"/>
      <c r="AC32"/>
    </row>
    <row r="33" spans="1:29" ht="12.6" customHeight="1" x14ac:dyDescent="0.2">
      <c r="A33" s="132" t="s">
        <v>3191</v>
      </c>
      <c r="B33" s="132" t="s">
        <v>3217</v>
      </c>
      <c r="C33" s="132" t="s">
        <v>3218</v>
      </c>
      <c r="D33" s="149" t="s">
        <v>3141</v>
      </c>
      <c r="E33" s="149"/>
      <c r="F33" s="149">
        <v>9711239018</v>
      </c>
      <c r="G33" s="149" t="s">
        <v>3219</v>
      </c>
      <c r="H33" s="149" t="s">
        <v>388</v>
      </c>
      <c r="I33" s="149" t="s">
        <v>388</v>
      </c>
      <c r="J33" s="149" t="s">
        <v>3220</v>
      </c>
      <c r="K33" s="132" t="s">
        <v>388</v>
      </c>
      <c r="L33" s="132" t="s">
        <v>388</v>
      </c>
      <c r="M33" s="132" t="s">
        <v>3220</v>
      </c>
      <c r="N33" s="186">
        <v>44807.568749999999</v>
      </c>
      <c r="O33" s="132" t="s">
        <v>3145</v>
      </c>
      <c r="P33" s="107" t="s">
        <v>3146</v>
      </c>
      <c r="Q33" s="69" t="str" cm="1">
        <f t="array" aca="1" ref="Q33" ca="1">IF(AND(K33&lt;&gt;"",P33&lt;&gt;"Absent",U33&lt;&gt;"NO",M33="3GPPMEMBER"),IF(INDIRECT(S33)&lt;&gt;"Present","CHECK","Covered"),"")</f>
        <v/>
      </c>
      <c r="S33" s="149" t="str">
        <f>IF(M33="3GPPMEMBER","'Voting List'!L"&amp;MATCH(K33,'Voting List'!B:B,0),"")</f>
        <v/>
      </c>
      <c r="U33" s="142" t="str">
        <f>IF(K33&lt;&gt;"",IF(ISNUMBER(FIND(K33,'Voting List'!P1)),"YES","NO"),"")</f>
        <v>NO</v>
      </c>
      <c r="V33" s="69" t="s">
        <v>3229</v>
      </c>
      <c r="X33" s="69">
        <v>0</v>
      </c>
      <c r="Y33" s="69">
        <v>10040</v>
      </c>
      <c r="AB33"/>
      <c r="AC33"/>
    </row>
    <row r="34" spans="1:29" ht="12.6" customHeight="1" x14ac:dyDescent="0.2">
      <c r="A34" s="132" t="s">
        <v>3138</v>
      </c>
      <c r="B34" s="132" t="s">
        <v>3221</v>
      </c>
      <c r="C34" s="132" t="s">
        <v>3222</v>
      </c>
      <c r="D34" s="149" t="s">
        <v>3141</v>
      </c>
      <c r="E34" s="149"/>
      <c r="F34" s="149">
        <v>61418309112</v>
      </c>
      <c r="G34" s="149" t="s">
        <v>3223</v>
      </c>
      <c r="H34" s="149" t="s">
        <v>2352</v>
      </c>
      <c r="I34" s="149" t="s">
        <v>374</v>
      </c>
      <c r="J34" s="149" t="s">
        <v>3144</v>
      </c>
      <c r="K34" s="132" t="s">
        <v>2352</v>
      </c>
      <c r="L34" s="132" t="s">
        <v>374</v>
      </c>
      <c r="M34" s="132" t="s">
        <v>3144</v>
      </c>
      <c r="N34" s="186">
        <v>44984.946527777778</v>
      </c>
      <c r="O34" s="132" t="s">
        <v>3156</v>
      </c>
      <c r="P34" s="107" t="s">
        <v>3146</v>
      </c>
      <c r="Q34" s="69" t="str" cm="1">
        <f t="array" aca="1" ref="Q34" ca="1">IF(AND(K34&lt;&gt;"",P34&lt;&gt;"Absent",U34&lt;&gt;"NO",M34="3GPPMEMBER"),IF(INDIRECT(S34)&lt;&gt;"Present","CHECK","Covered"),"")</f>
        <v/>
      </c>
      <c r="S34" s="149" t="str">
        <f>IF(M34="3GPPMEMBER","'Voting List'!L"&amp;MATCH(K34,'Voting List'!B:B,0),"")</f>
        <v>'Voting List'!L702</v>
      </c>
      <c r="U34" s="142" t="str">
        <f>IF(K34&lt;&gt;"",IF(ISNUMBER(FIND(K34,'Voting List'!P1)),"YES","NO"),"")</f>
        <v>YES</v>
      </c>
      <c r="V34" s="69" t="s">
        <v>4564</v>
      </c>
      <c r="W34" s="132"/>
      <c r="X34" s="69">
        <v>0</v>
      </c>
      <c r="Y34" s="69">
        <v>10041</v>
      </c>
      <c r="AB34"/>
      <c r="AC34"/>
    </row>
    <row r="35" spans="1:29" ht="12.6" customHeight="1" x14ac:dyDescent="0.2">
      <c r="A35" s="132" t="s">
        <v>3138</v>
      </c>
      <c r="B35" s="132" t="s">
        <v>3224</v>
      </c>
      <c r="C35" s="132" t="s">
        <v>3225</v>
      </c>
      <c r="D35" s="149" t="s">
        <v>3141</v>
      </c>
      <c r="E35" s="149"/>
      <c r="F35" s="149"/>
      <c r="G35" s="149" t="s">
        <v>3226</v>
      </c>
      <c r="H35" s="149" t="s">
        <v>348</v>
      </c>
      <c r="I35" s="149" t="s">
        <v>374</v>
      </c>
      <c r="J35" s="149" t="s">
        <v>3144</v>
      </c>
      <c r="K35" s="132" t="s">
        <v>348</v>
      </c>
      <c r="L35" s="132" t="s">
        <v>374</v>
      </c>
      <c r="M35" s="132" t="s">
        <v>3144</v>
      </c>
      <c r="N35" s="186">
        <v>44844.626388888886</v>
      </c>
      <c r="O35" s="132" t="s">
        <v>3145</v>
      </c>
      <c r="P35" s="107" t="s">
        <v>5432</v>
      </c>
      <c r="Q35" s="69" t="str" cm="1">
        <f t="array" aca="1" ref="Q35" ca="1">IF(AND(K35&lt;&gt;"",P35&lt;&gt;"Absent",U35&lt;&gt;"NO",M35="3GPPMEMBER"),IF(INDIRECT(S35)&lt;&gt;"Present","CHECK","Covered"),"")</f>
        <v>CHECK</v>
      </c>
      <c r="S35" s="149" t="str">
        <f>IF(M35="3GPPMEMBER","'Voting List'!L"&amp;MATCH(K35,'Voting List'!B:B,0),"")</f>
        <v>'Voting List'!L66</v>
      </c>
      <c r="U35" s="142" t="str">
        <f>IF(K35&lt;&gt;"",IF(ISNUMBER(FIND(K35,'Voting List'!P1)),"YES","NO"),"")</f>
        <v>YES</v>
      </c>
      <c r="V35" s="69" t="s">
        <v>3232</v>
      </c>
      <c r="X35" s="69">
        <v>0</v>
      </c>
      <c r="Y35" s="69">
        <v>10042</v>
      </c>
      <c r="AB35"/>
      <c r="AC35"/>
    </row>
    <row r="36" spans="1:29" ht="12.6" customHeight="1" x14ac:dyDescent="0.2">
      <c r="A36" s="132" t="s">
        <v>3191</v>
      </c>
      <c r="B36" s="132" t="s">
        <v>3227</v>
      </c>
      <c r="C36" s="132" t="s">
        <v>3228</v>
      </c>
      <c r="D36" s="149" t="s">
        <v>3141</v>
      </c>
      <c r="E36" s="149"/>
      <c r="F36" s="149"/>
      <c r="G36" s="149" t="s">
        <v>3229</v>
      </c>
      <c r="H36" s="149" t="s">
        <v>586</v>
      </c>
      <c r="I36" s="149" t="s">
        <v>374</v>
      </c>
      <c r="J36" s="149" t="s">
        <v>3144</v>
      </c>
      <c r="K36" s="132" t="s">
        <v>586</v>
      </c>
      <c r="L36" s="132" t="s">
        <v>374</v>
      </c>
      <c r="M36" s="132" t="s">
        <v>3144</v>
      </c>
      <c r="N36" s="186">
        <v>44972.479861111111</v>
      </c>
      <c r="O36" s="132" t="s">
        <v>3145</v>
      </c>
      <c r="P36" s="107" t="s">
        <v>5432</v>
      </c>
      <c r="Q36" s="69" t="str" cm="1">
        <f t="array" aca="1" ref="Q36" ca="1">IF(AND(K36&lt;&gt;"",P36&lt;&gt;"Absent",U36&lt;&gt;"NO",M36="3GPPMEMBER"),IF(INDIRECT(S36)&lt;&gt;"Present","CHECK","Covered"),"")</f>
        <v>CHECK</v>
      </c>
      <c r="S36" s="149" t="str">
        <f>IF(M36="3GPPMEMBER","'Voting List'!L"&amp;MATCH(K36,'Voting List'!B:B,0),"")</f>
        <v>'Voting List'!L12</v>
      </c>
      <c r="U36" s="142" t="str">
        <f>IF(K36&lt;&gt;"",IF(ISNUMBER(FIND(K36,'Voting List'!P1)),"YES","NO"),"")</f>
        <v>YES</v>
      </c>
      <c r="V36" s="69" t="s">
        <v>3235</v>
      </c>
      <c r="W36" s="132"/>
      <c r="X36" s="69">
        <v>0</v>
      </c>
      <c r="Y36" s="69">
        <v>10043</v>
      </c>
      <c r="AB36"/>
      <c r="AC36"/>
    </row>
    <row r="37" spans="1:29" ht="12.6" customHeight="1" x14ac:dyDescent="0.2">
      <c r="A37" s="132" t="s">
        <v>3282</v>
      </c>
      <c r="B37" s="132" t="s">
        <v>4561</v>
      </c>
      <c r="C37" s="132" t="s">
        <v>4562</v>
      </c>
      <c r="D37" s="149" t="s">
        <v>3141</v>
      </c>
      <c r="E37" s="149"/>
      <c r="F37" s="149" t="s">
        <v>4563</v>
      </c>
      <c r="G37" s="149" t="s">
        <v>4564</v>
      </c>
      <c r="H37" s="149" t="s">
        <v>374</v>
      </c>
      <c r="I37" s="149" t="s">
        <v>374</v>
      </c>
      <c r="J37" s="149" t="s">
        <v>3220</v>
      </c>
      <c r="K37" s="132" t="s">
        <v>374</v>
      </c>
      <c r="L37" s="132" t="s">
        <v>374</v>
      </c>
      <c r="M37" s="132" t="s">
        <v>3220</v>
      </c>
      <c r="N37" s="186">
        <v>44992.643055555556</v>
      </c>
      <c r="O37" s="132" t="s">
        <v>3156</v>
      </c>
      <c r="P37" s="107" t="s">
        <v>3146</v>
      </c>
      <c r="Q37" s="69" t="str" cm="1">
        <f t="array" aca="1" ref="Q37" ca="1">IF(AND(K37&lt;&gt;"",P37&lt;&gt;"Absent",U37&lt;&gt;"NO",M37="3GPPMEMBER"),IF(INDIRECT(S37)&lt;&gt;"Present","CHECK","Covered"),"")</f>
        <v/>
      </c>
      <c r="S37" s="149" t="str">
        <f>IF(M37="3GPPMEMBER","'Voting List'!L"&amp;MATCH(K37,'Voting List'!B:B,0),"")</f>
        <v/>
      </c>
      <c r="U37" s="142" t="str">
        <f>IF(K37&lt;&gt;"",IF(ISNUMBER(FIND(K37,'Voting List'!P1)),"YES","NO"),"")</f>
        <v>NO</v>
      </c>
      <c r="V37" s="69" t="s">
        <v>4567</v>
      </c>
      <c r="X37" s="69">
        <v>0</v>
      </c>
      <c r="Y37" s="69">
        <v>10044</v>
      </c>
      <c r="AB37"/>
      <c r="AC37"/>
    </row>
    <row r="38" spans="1:29" ht="12.6" customHeight="1" x14ac:dyDescent="0.2">
      <c r="A38" s="132" t="s">
        <v>3138</v>
      </c>
      <c r="B38" s="132" t="s">
        <v>3230</v>
      </c>
      <c r="C38" s="132" t="s">
        <v>3231</v>
      </c>
      <c r="D38" s="149" t="s">
        <v>3141</v>
      </c>
      <c r="E38" s="149"/>
      <c r="F38" s="157">
        <v>19726291815</v>
      </c>
      <c r="G38" s="149" t="s">
        <v>3232</v>
      </c>
      <c r="H38" s="149" t="s">
        <v>399</v>
      </c>
      <c r="I38" s="149" t="s">
        <v>374</v>
      </c>
      <c r="J38" s="149" t="s">
        <v>3144</v>
      </c>
      <c r="K38" s="132" t="s">
        <v>399</v>
      </c>
      <c r="L38" s="132" t="s">
        <v>374</v>
      </c>
      <c r="M38" s="132" t="s">
        <v>3144</v>
      </c>
      <c r="N38" s="186">
        <v>44910.15625</v>
      </c>
      <c r="O38" s="132" t="s">
        <v>3145</v>
      </c>
      <c r="P38" s="107" t="s">
        <v>5432</v>
      </c>
      <c r="Q38" s="69" t="str" cm="1">
        <f t="array" aca="1" ref="Q38" ca="1">IF(AND(K38&lt;&gt;"",P38&lt;&gt;"Absent",U38&lt;&gt;"NO",M38="3GPPMEMBER"),IF(INDIRECT(S38)&lt;&gt;"Present","CHECK","Covered"),"")</f>
        <v>CHECK</v>
      </c>
      <c r="S38" s="149" t="str">
        <f>IF(M38="3GPPMEMBER","'Voting List'!L"&amp;MATCH(K38,'Voting List'!B:B,0),"")</f>
        <v>'Voting List'!L445</v>
      </c>
      <c r="U38" s="142" t="str">
        <f>IF(K38&lt;&gt;"",IF(ISNUMBER(FIND(K38,'Voting List'!P1)),"YES","NO"),"")</f>
        <v>YES</v>
      </c>
      <c r="V38" s="69" t="s">
        <v>4570</v>
      </c>
      <c r="W38" s="132"/>
      <c r="X38" s="69">
        <v>0</v>
      </c>
      <c r="Y38" s="69">
        <v>10045</v>
      </c>
      <c r="AB38"/>
      <c r="AC38"/>
    </row>
    <row r="39" spans="1:29" ht="12.6" customHeight="1" x14ac:dyDescent="0.2">
      <c r="A39" s="132" t="s">
        <v>3138</v>
      </c>
      <c r="B39" s="132" t="s">
        <v>3233</v>
      </c>
      <c r="C39" s="132" t="s">
        <v>3234</v>
      </c>
      <c r="D39" s="149" t="s">
        <v>3141</v>
      </c>
      <c r="E39" s="149"/>
      <c r="F39" s="149" t="s">
        <v>3166</v>
      </c>
      <c r="G39" s="149" t="s">
        <v>3235</v>
      </c>
      <c r="H39" s="149" t="s">
        <v>3236</v>
      </c>
      <c r="I39" s="149" t="s">
        <v>167</v>
      </c>
      <c r="J39" s="149" t="s">
        <v>3237</v>
      </c>
      <c r="K39" s="132" t="s">
        <v>3236</v>
      </c>
      <c r="L39" s="132" t="s">
        <v>167</v>
      </c>
      <c r="M39" s="132" t="s">
        <v>3237</v>
      </c>
      <c r="N39" s="186">
        <v>44944.936111111114</v>
      </c>
      <c r="O39" s="132" t="s">
        <v>3145</v>
      </c>
      <c r="P39" s="107" t="s">
        <v>5432</v>
      </c>
      <c r="Q39" s="69" t="str" cm="1">
        <f t="array" aca="1" ref="Q39" ca="1">IF(AND(K39&lt;&gt;"",P39&lt;&gt;"Absent",U39&lt;&gt;"NO",M39="3GPPMEMBER"),IF(INDIRECT(S39)&lt;&gt;"Present","CHECK","Covered"),"")</f>
        <v/>
      </c>
      <c r="S39" s="149" t="str">
        <f>IF(M39="3GPPMEMBER","'Voting List'!L"&amp;MATCH(K39,'Voting List'!B:B,0),"")</f>
        <v/>
      </c>
      <c r="U39" s="142" t="str">
        <f>IF(K39&lt;&gt;"",IF(ISNUMBER(FIND(K39,'Voting List'!P1)),"YES","NO"),"")</f>
        <v>NO</v>
      </c>
      <c r="V39" s="69" t="s">
        <v>4572</v>
      </c>
      <c r="X39" s="69">
        <v>0</v>
      </c>
      <c r="Y39" s="69">
        <v>10046</v>
      </c>
      <c r="AB39"/>
      <c r="AC39"/>
    </row>
    <row r="40" spans="1:29" ht="12.6" customHeight="1" x14ac:dyDescent="0.2">
      <c r="A40" s="132" t="s">
        <v>3138</v>
      </c>
      <c r="B40" s="132" t="s">
        <v>4565</v>
      </c>
      <c r="C40" s="132" t="s">
        <v>4566</v>
      </c>
      <c r="D40" s="149" t="s">
        <v>3141</v>
      </c>
      <c r="E40" s="149"/>
      <c r="F40" s="157">
        <v>441793402264</v>
      </c>
      <c r="G40" s="149" t="s">
        <v>4567</v>
      </c>
      <c r="H40" s="149" t="s">
        <v>403</v>
      </c>
      <c r="I40" s="149" t="s">
        <v>374</v>
      </c>
      <c r="J40" s="149" t="s">
        <v>3144</v>
      </c>
      <c r="K40" s="132" t="s">
        <v>403</v>
      </c>
      <c r="L40" s="132" t="s">
        <v>374</v>
      </c>
      <c r="M40" s="132" t="s">
        <v>3144</v>
      </c>
      <c r="N40" s="186">
        <v>44992.714583333334</v>
      </c>
      <c r="O40" s="132" t="s">
        <v>3145</v>
      </c>
      <c r="P40" s="107" t="s">
        <v>5432</v>
      </c>
      <c r="Q40" s="69" t="str" cm="1">
        <f t="array" aca="1" ref="Q40" ca="1">IF(AND(K40&lt;&gt;"",P40&lt;&gt;"Absent",U40&lt;&gt;"NO",M40="3GPPMEMBER"),IF(INDIRECT(S40)&lt;&gt;"Present","CHECK","Covered"),"")</f>
        <v>CHECK</v>
      </c>
      <c r="S40" s="149" t="str">
        <f>IF(M40="3GPPMEMBER","'Voting List'!L"&amp;MATCH(K40,'Voting List'!B:B,0),"")</f>
        <v>'Voting List'!L352</v>
      </c>
      <c r="U40" s="142" t="str">
        <f>IF(K40&lt;&gt;"",IF(ISNUMBER(FIND(K40,'Voting List'!P1)),"YES","NO"),"")</f>
        <v>YES</v>
      </c>
      <c r="V40" s="69" t="s">
        <v>3242</v>
      </c>
      <c r="W40" s="132"/>
      <c r="X40" s="69">
        <v>0</v>
      </c>
      <c r="Y40" s="69">
        <v>10047</v>
      </c>
      <c r="AB40"/>
      <c r="AC40"/>
    </row>
    <row r="41" spans="1:29" ht="12.6" customHeight="1" x14ac:dyDescent="0.2">
      <c r="A41" s="132" t="s">
        <v>3191</v>
      </c>
      <c r="B41" s="132" t="s">
        <v>4568</v>
      </c>
      <c r="C41" s="132" t="s">
        <v>4569</v>
      </c>
      <c r="D41" s="149" t="s">
        <v>3141</v>
      </c>
      <c r="E41" s="149"/>
      <c r="F41" s="149">
        <v>46722526688</v>
      </c>
      <c r="G41" s="149" t="s">
        <v>4570</v>
      </c>
      <c r="H41" s="149" t="s">
        <v>415</v>
      </c>
      <c r="I41" s="149" t="s">
        <v>374</v>
      </c>
      <c r="J41" s="149" t="s">
        <v>3144</v>
      </c>
      <c r="K41" s="132" t="s">
        <v>622</v>
      </c>
      <c r="L41" s="132" t="s">
        <v>382</v>
      </c>
      <c r="M41" s="132" t="s">
        <v>3144</v>
      </c>
      <c r="N41" s="186">
        <v>44994.563888888886</v>
      </c>
      <c r="O41" s="132" t="s">
        <v>3145</v>
      </c>
      <c r="P41" s="107" t="s">
        <v>5432</v>
      </c>
      <c r="Q41" s="69" t="str" cm="1">
        <f t="array" aca="1" ref="Q41" ca="1">IF(AND(K41&lt;&gt;"",P41&lt;&gt;"Absent",U41&lt;&gt;"NO",M41="3GPPMEMBER"),IF(INDIRECT(S41)&lt;&gt;"Present","CHECK","Covered"),"")</f>
        <v>CHECK</v>
      </c>
      <c r="S41" s="149" t="str">
        <f>IF(M41="3GPPMEMBER","'Voting List'!L"&amp;MATCH(K41,'Voting List'!B:B,0),"")</f>
        <v>'Voting List'!L433</v>
      </c>
      <c r="U41" s="142" t="str">
        <f>IF(K41&lt;&gt;"",IF(ISNUMBER(FIND(K41,'Voting List'!P1)),"YES","NO"),"")</f>
        <v>YES</v>
      </c>
      <c r="V41" s="69" t="s">
        <v>3245</v>
      </c>
      <c r="X41" s="69">
        <v>0</v>
      </c>
      <c r="Y41" s="69">
        <v>10048</v>
      </c>
      <c r="AB41"/>
      <c r="AC41"/>
    </row>
    <row r="42" spans="1:29" ht="12.6" customHeight="1" x14ac:dyDescent="0.2">
      <c r="A42" s="132" t="s">
        <v>3138</v>
      </c>
      <c r="B42" s="132" t="s">
        <v>4568</v>
      </c>
      <c r="C42" s="132" t="s">
        <v>4571</v>
      </c>
      <c r="D42" s="149" t="s">
        <v>3141</v>
      </c>
      <c r="E42" s="149"/>
      <c r="F42" s="149">
        <v>861068799999</v>
      </c>
      <c r="G42" s="149" t="s">
        <v>4572</v>
      </c>
      <c r="H42" s="149" t="s">
        <v>559</v>
      </c>
      <c r="I42" s="149" t="s">
        <v>382</v>
      </c>
      <c r="J42" s="149" t="s">
        <v>3144</v>
      </c>
      <c r="K42" s="132" t="s">
        <v>559</v>
      </c>
      <c r="L42" s="132" t="s">
        <v>382</v>
      </c>
      <c r="M42" s="132" t="s">
        <v>3144</v>
      </c>
      <c r="N42" s="186">
        <v>44994.640277777777</v>
      </c>
      <c r="O42" s="132" t="s">
        <v>3145</v>
      </c>
      <c r="P42" s="107" t="s">
        <v>5432</v>
      </c>
      <c r="Q42" s="69" t="str" cm="1">
        <f t="array" aca="1" ref="Q42" ca="1">IF(AND(K42&lt;&gt;"",P42&lt;&gt;"Absent",U42&lt;&gt;"NO",M42="3GPPMEMBER"),IF(INDIRECT(S42)&lt;&gt;"Present","CHECK","Covered"),"")</f>
        <v>CHECK</v>
      </c>
      <c r="S42" s="149" t="str">
        <f>IF(M42="3GPPMEMBER","'Voting List'!L"&amp;MATCH(K42,'Voting List'!B:B,0),"")</f>
        <v>'Voting List'!L146</v>
      </c>
      <c r="U42" s="142" t="str">
        <f>IF(K42&lt;&gt;"",IF(ISNUMBER(FIND(K42,'Voting List'!P1)),"YES","NO"),"")</f>
        <v>YES</v>
      </c>
      <c r="V42" s="69" t="s">
        <v>3248</v>
      </c>
      <c r="W42" s="132"/>
      <c r="X42" s="69">
        <v>0</v>
      </c>
      <c r="Y42" s="69">
        <v>10049</v>
      </c>
      <c r="AB42"/>
      <c r="AC42"/>
    </row>
    <row r="43" spans="1:29" ht="12.6" customHeight="1" x14ac:dyDescent="0.2">
      <c r="A43" s="132" t="s">
        <v>3238</v>
      </c>
      <c r="B43" s="132" t="s">
        <v>3239</v>
      </c>
      <c r="C43" s="132" t="s">
        <v>3240</v>
      </c>
      <c r="D43" s="149" t="s">
        <v>3141</v>
      </c>
      <c r="E43" s="149"/>
      <c r="F43" s="149" t="s">
        <v>3241</v>
      </c>
      <c r="G43" s="149" t="s">
        <v>3242</v>
      </c>
      <c r="H43" s="149" t="s">
        <v>439</v>
      </c>
      <c r="I43" s="149" t="s">
        <v>379</v>
      </c>
      <c r="J43" s="149" t="s">
        <v>3144</v>
      </c>
      <c r="K43" s="132" t="s">
        <v>439</v>
      </c>
      <c r="L43" s="132" t="s">
        <v>379</v>
      </c>
      <c r="M43" s="132" t="s">
        <v>3144</v>
      </c>
      <c r="N43" s="186">
        <v>44980.601388888892</v>
      </c>
      <c r="O43" s="132" t="s">
        <v>3156</v>
      </c>
      <c r="P43" s="107" t="s">
        <v>3146</v>
      </c>
      <c r="Q43" s="69" t="str" cm="1">
        <f t="array" aca="1" ref="Q43" ca="1">IF(AND(K43&lt;&gt;"",P43&lt;&gt;"Absent",U43&lt;&gt;"NO",M43="3GPPMEMBER"),IF(INDIRECT(S43)&lt;&gt;"Present","CHECK","Covered"),"")</f>
        <v/>
      </c>
      <c r="S43" s="149" t="str">
        <f>IF(M43="3GPPMEMBER","'Voting List'!L"&amp;MATCH(K43,'Voting List'!B:B,0),"")</f>
        <v>'Voting List'!L387</v>
      </c>
      <c r="U43" s="142" t="str">
        <f>IF(K43&lt;&gt;"",IF(ISNUMBER(FIND(K43,'Voting List'!P1)),"YES","NO"),"")</f>
        <v>YES</v>
      </c>
      <c r="V43" s="69" t="s">
        <v>3251</v>
      </c>
      <c r="X43" s="69">
        <v>0</v>
      </c>
      <c r="Y43" s="69">
        <v>10050</v>
      </c>
      <c r="AB43"/>
      <c r="AC43"/>
    </row>
    <row r="44" spans="1:29" ht="12.6" customHeight="1" x14ac:dyDescent="0.2">
      <c r="A44" s="132" t="s">
        <v>3138</v>
      </c>
      <c r="B44" s="132" t="s">
        <v>3243</v>
      </c>
      <c r="C44" s="132" t="s">
        <v>3244</v>
      </c>
      <c r="D44" s="149" t="s">
        <v>3141</v>
      </c>
      <c r="E44" s="149"/>
      <c r="F44" s="149"/>
      <c r="G44" s="149" t="s">
        <v>3245</v>
      </c>
      <c r="H44" s="149" t="s">
        <v>409</v>
      </c>
      <c r="I44" s="149" t="s">
        <v>374</v>
      </c>
      <c r="J44" s="149" t="s">
        <v>3144</v>
      </c>
      <c r="K44" s="132" t="s">
        <v>443</v>
      </c>
      <c r="L44" s="132" t="s">
        <v>374</v>
      </c>
      <c r="M44" s="132" t="s">
        <v>3144</v>
      </c>
      <c r="N44" s="186">
        <v>44972.416666666664</v>
      </c>
      <c r="O44" s="132" t="s">
        <v>3145</v>
      </c>
      <c r="P44" s="107" t="s">
        <v>5432</v>
      </c>
      <c r="Q44" s="69" t="str" cm="1">
        <f t="array" aca="1" ref="Q44" ca="1">IF(AND(K44&lt;&gt;"",P44&lt;&gt;"Absent",U44&lt;&gt;"NO",M44="3GPPMEMBER"),IF(INDIRECT(S44)&lt;&gt;"Present","CHECK","Covered"),"")</f>
        <v>CHECK</v>
      </c>
      <c r="S44" s="149" t="str">
        <f>IF(M44="3GPPMEMBER","'Voting List'!L"&amp;MATCH(K44,'Voting List'!B:B,0),"")</f>
        <v>'Voting List'!L502</v>
      </c>
      <c r="U44" s="142" t="str">
        <f>IF(K44&lt;&gt;"",IF(ISNUMBER(FIND(K44,'Voting List'!P1)),"YES","NO"),"")</f>
        <v>YES</v>
      </c>
      <c r="V44" s="69" t="s">
        <v>3254</v>
      </c>
      <c r="W44" s="132"/>
      <c r="X44" s="69">
        <v>0</v>
      </c>
      <c r="Y44" s="69">
        <v>10051</v>
      </c>
      <c r="AB44"/>
      <c r="AC44"/>
    </row>
    <row r="45" spans="1:29" ht="12.6" customHeight="1" x14ac:dyDescent="0.2">
      <c r="A45" s="132" t="s">
        <v>3191</v>
      </c>
      <c r="B45" s="132" t="s">
        <v>3246</v>
      </c>
      <c r="C45" s="132" t="s">
        <v>3247</v>
      </c>
      <c r="D45" s="149" t="s">
        <v>3141</v>
      </c>
      <c r="E45" s="149"/>
      <c r="F45" s="149"/>
      <c r="G45" s="149" t="s">
        <v>3248</v>
      </c>
      <c r="H45" s="149" t="s">
        <v>548</v>
      </c>
      <c r="I45" s="149" t="s">
        <v>374</v>
      </c>
      <c r="J45" s="149" t="s">
        <v>3144</v>
      </c>
      <c r="K45" s="132" t="s">
        <v>936</v>
      </c>
      <c r="L45" s="132" t="s">
        <v>374</v>
      </c>
      <c r="M45" s="132" t="s">
        <v>3144</v>
      </c>
      <c r="N45" s="186">
        <v>44957.563194444447</v>
      </c>
      <c r="O45" s="132" t="s">
        <v>3156</v>
      </c>
      <c r="P45" s="107" t="s">
        <v>3146</v>
      </c>
      <c r="Q45" s="69" t="str" cm="1">
        <f t="array" aca="1" ref="Q45" ca="1">IF(AND(K45&lt;&gt;"",P45&lt;&gt;"Absent",U45&lt;&gt;"NO",M45="3GPPMEMBER"),IF(INDIRECT(S45)&lt;&gt;"Present","CHECK","Covered"),"")</f>
        <v/>
      </c>
      <c r="S45" s="149" t="str">
        <f>IF(M45="3GPPMEMBER","'Voting List'!L"&amp;MATCH(K45,'Voting List'!B:B,0),"")</f>
        <v>'Voting List'!L756</v>
      </c>
      <c r="U45" s="142" t="str">
        <f>IF(K45&lt;&gt;"",IF(ISNUMBER(FIND(K45,'Voting List'!P1)),"YES","NO"),"")</f>
        <v>NO</v>
      </c>
      <c r="V45" s="69" t="s">
        <v>3257</v>
      </c>
      <c r="X45" s="69">
        <v>0</v>
      </c>
      <c r="Y45" s="69">
        <v>10052</v>
      </c>
      <c r="AB45"/>
      <c r="AC45"/>
    </row>
    <row r="46" spans="1:29" ht="12.6" customHeight="1" x14ac:dyDescent="0.2">
      <c r="A46" s="132" t="s">
        <v>3138</v>
      </c>
      <c r="B46" s="132" t="s">
        <v>3249</v>
      </c>
      <c r="C46" s="132" t="s">
        <v>3250</v>
      </c>
      <c r="D46" s="149" t="s">
        <v>3141</v>
      </c>
      <c r="E46" s="149"/>
      <c r="F46" s="149"/>
      <c r="G46" s="149" t="s">
        <v>3251</v>
      </c>
      <c r="H46" s="149" t="s">
        <v>410</v>
      </c>
      <c r="I46" s="149" t="s">
        <v>382</v>
      </c>
      <c r="J46" s="149" t="s">
        <v>3144</v>
      </c>
      <c r="K46" s="132" t="s">
        <v>411</v>
      </c>
      <c r="L46" s="132" t="s">
        <v>382</v>
      </c>
      <c r="M46" s="132" t="s">
        <v>3144</v>
      </c>
      <c r="N46" s="186">
        <v>44813.338194444441</v>
      </c>
      <c r="O46" s="132" t="s">
        <v>3145</v>
      </c>
      <c r="P46" s="107" t="s">
        <v>5432</v>
      </c>
      <c r="Q46" s="69" t="str" cm="1">
        <f t="array" aca="1" ref="Q46" ca="1">IF(AND(K46&lt;&gt;"",P46&lt;&gt;"Absent",U46&lt;&gt;"NO",M46="3GPPMEMBER"),IF(INDIRECT(S46)&lt;&gt;"Present","CHECK","Covered"),"")</f>
        <v>CHECK</v>
      </c>
      <c r="S46" s="149" t="str">
        <f>IF(M46="3GPPMEMBER","'Voting List'!L"&amp;MATCH(K46,'Voting List'!B:B,0),"")</f>
        <v>'Voting List'!L81</v>
      </c>
      <c r="U46" s="142" t="str">
        <f>IF(K46&lt;&gt;"",IF(ISNUMBER(FIND(K46,'Voting List'!P1)),"YES","NO"),"")</f>
        <v>YES</v>
      </c>
      <c r="V46" s="69" t="s">
        <v>4574</v>
      </c>
      <c r="W46" s="132"/>
      <c r="X46" s="69">
        <v>0</v>
      </c>
      <c r="Y46" s="69">
        <v>10053</v>
      </c>
      <c r="AB46"/>
      <c r="AC46"/>
    </row>
    <row r="47" spans="1:29" ht="12.6" customHeight="1" x14ac:dyDescent="0.2">
      <c r="A47" s="132" t="s">
        <v>3191</v>
      </c>
      <c r="B47" s="132" t="s">
        <v>3252</v>
      </c>
      <c r="C47" s="132" t="s">
        <v>3253</v>
      </c>
      <c r="D47" s="149" t="s">
        <v>3141</v>
      </c>
      <c r="E47" s="149"/>
      <c r="F47" s="149">
        <v>16508621739</v>
      </c>
      <c r="G47" s="149" t="s">
        <v>3254</v>
      </c>
      <c r="H47" s="149" t="s">
        <v>1072</v>
      </c>
      <c r="I47" s="149" t="s">
        <v>374</v>
      </c>
      <c r="J47" s="149" t="s">
        <v>3144</v>
      </c>
      <c r="K47" s="132" t="s">
        <v>1124</v>
      </c>
      <c r="L47" s="132" t="s">
        <v>388</v>
      </c>
      <c r="M47" s="132" t="s">
        <v>3144</v>
      </c>
      <c r="N47" s="186">
        <v>44936.345833333333</v>
      </c>
      <c r="O47" s="132" t="s">
        <v>3145</v>
      </c>
      <c r="P47" s="107" t="s">
        <v>5432</v>
      </c>
      <c r="Q47" s="69" t="str" cm="1">
        <f t="array" aca="1" ref="Q47" ca="1">IF(AND(K47&lt;&gt;"",P47&lt;&gt;"Absent",U47&lt;&gt;"NO",M47="3GPPMEMBER"),IF(INDIRECT(S47)&lt;&gt;"Present","CHECK","Covered"),"")</f>
        <v>CHECK</v>
      </c>
      <c r="S47" s="149" t="str">
        <f>IF(M47="3GPPMEMBER","'Voting List'!L"&amp;MATCH(K47,'Voting List'!B:B,0),"")</f>
        <v>'Voting List'!L254</v>
      </c>
      <c r="U47" s="142" t="str">
        <f>IF(K47&lt;&gt;"",IF(ISNUMBER(FIND(K47,'Voting List'!P1)),"YES","NO"),"")</f>
        <v>YES</v>
      </c>
      <c r="V47" s="69" t="s">
        <v>5174</v>
      </c>
      <c r="X47" s="69">
        <v>0</v>
      </c>
      <c r="Y47" s="69">
        <v>10054</v>
      </c>
      <c r="AB47"/>
      <c r="AC47"/>
    </row>
    <row r="48" spans="1:29" ht="12.6" customHeight="1" x14ac:dyDescent="0.2">
      <c r="A48" s="132" t="s">
        <v>3138</v>
      </c>
      <c r="B48" s="132" t="s">
        <v>3255</v>
      </c>
      <c r="C48" s="132" t="s">
        <v>3256</v>
      </c>
      <c r="D48" s="149" t="s">
        <v>3141</v>
      </c>
      <c r="E48" s="149"/>
      <c r="F48" s="149"/>
      <c r="G48" s="149" t="s">
        <v>3257</v>
      </c>
      <c r="H48" s="149" t="s">
        <v>444</v>
      </c>
      <c r="I48" s="149" t="s">
        <v>379</v>
      </c>
      <c r="J48" s="149" t="s">
        <v>3144</v>
      </c>
      <c r="K48" s="132" t="s">
        <v>444</v>
      </c>
      <c r="L48" s="132" t="s">
        <v>379</v>
      </c>
      <c r="M48" s="132" t="s">
        <v>3144</v>
      </c>
      <c r="N48" s="186">
        <v>44901.556944444441</v>
      </c>
      <c r="O48" s="132" t="s">
        <v>3145</v>
      </c>
      <c r="P48" s="107" t="s">
        <v>5432</v>
      </c>
      <c r="Q48" s="69" t="str" cm="1">
        <f t="array" aca="1" ref="Q48" ca="1">IF(AND(K48&lt;&gt;"",P48&lt;&gt;"Absent",U48&lt;&gt;"NO",M48="3GPPMEMBER"),IF(INDIRECT(S48)&lt;&gt;"Present","CHECK","Covered"),"")</f>
        <v>CHECK</v>
      </c>
      <c r="S48" s="149" t="str">
        <f>IF(M48="3GPPMEMBER","'Voting List'!L"&amp;MATCH(K48,'Voting List'!B:B,0),"")</f>
        <v>'Voting List'!L425</v>
      </c>
      <c r="U48" s="142" t="str">
        <f>IF(K48&lt;&gt;"",IF(ISNUMBER(FIND(K48,'Voting List'!P1)),"YES","NO"),"")</f>
        <v>YES</v>
      </c>
      <c r="V48" s="69" t="s">
        <v>4576</v>
      </c>
      <c r="W48" s="132"/>
      <c r="X48" s="69">
        <v>0</v>
      </c>
      <c r="Y48" s="69">
        <v>10055</v>
      </c>
      <c r="AB48"/>
      <c r="AC48"/>
    </row>
    <row r="49" spans="1:29" ht="12.6" customHeight="1" x14ac:dyDescent="0.2">
      <c r="A49" s="132" t="s">
        <v>3191</v>
      </c>
      <c r="B49" s="132" t="s">
        <v>4573</v>
      </c>
      <c r="C49" s="132" t="s">
        <v>3910</v>
      </c>
      <c r="D49" s="149" t="s">
        <v>3141</v>
      </c>
      <c r="E49" s="149"/>
      <c r="F49" s="157">
        <v>447807134143</v>
      </c>
      <c r="G49" s="149" t="s">
        <v>4574</v>
      </c>
      <c r="H49" s="149" t="s">
        <v>415</v>
      </c>
      <c r="I49" s="149" t="s">
        <v>374</v>
      </c>
      <c r="J49" s="149" t="s">
        <v>3144</v>
      </c>
      <c r="K49" s="132" t="s">
        <v>499</v>
      </c>
      <c r="L49" s="132" t="s">
        <v>382</v>
      </c>
      <c r="M49" s="132" t="s">
        <v>3144</v>
      </c>
      <c r="N49" s="186">
        <v>44994.561805555553</v>
      </c>
      <c r="O49" s="132" t="s">
        <v>3145</v>
      </c>
      <c r="P49" s="107" t="s">
        <v>5432</v>
      </c>
      <c r="Q49" s="69" t="str" cm="1">
        <f t="array" aca="1" ref="Q49" ca="1">IF(AND(K49&lt;&gt;"",P49&lt;&gt;"Absent",U49&lt;&gt;"NO",M49="3GPPMEMBER"),IF(INDIRECT(S49)&lt;&gt;"Present","CHECK","Covered"),"")</f>
        <v>CHECK</v>
      </c>
      <c r="S49" s="149" t="str">
        <f>IF(M49="3GPPMEMBER","'Voting List'!L"&amp;MATCH(K49,'Voting List'!B:B,0),"")</f>
        <v>'Voting List'!L434</v>
      </c>
      <c r="U49" s="142" t="str">
        <f>IF(K49&lt;&gt;"",IF(ISNUMBER(FIND(K49,'Voting List'!P1)),"YES","NO"),"")</f>
        <v>YES</v>
      </c>
      <c r="V49" s="69" t="s">
        <v>4579</v>
      </c>
      <c r="X49" s="69">
        <v>0</v>
      </c>
      <c r="Y49" s="69">
        <v>10056</v>
      </c>
      <c r="AB49"/>
      <c r="AC49"/>
    </row>
    <row r="50" spans="1:29" ht="12.6" customHeight="1" x14ac:dyDescent="0.2">
      <c r="A50" s="132" t="s">
        <v>3138</v>
      </c>
      <c r="B50" s="132" t="s">
        <v>5172</v>
      </c>
      <c r="C50" s="132" t="s">
        <v>5173</v>
      </c>
      <c r="D50" s="149" t="s">
        <v>3141</v>
      </c>
      <c r="E50" s="149"/>
      <c r="F50" s="157">
        <v>919821979899</v>
      </c>
      <c r="G50" s="149" t="s">
        <v>5174</v>
      </c>
      <c r="H50" s="149" t="s">
        <v>734</v>
      </c>
      <c r="I50" s="149" t="s">
        <v>388</v>
      </c>
      <c r="J50" s="149" t="s">
        <v>3144</v>
      </c>
      <c r="K50" s="132" t="s">
        <v>734</v>
      </c>
      <c r="L50" s="132" t="s">
        <v>388</v>
      </c>
      <c r="M50" s="132" t="s">
        <v>3144</v>
      </c>
      <c r="N50" s="186">
        <v>45001.986111111109</v>
      </c>
      <c r="O50" s="132" t="s">
        <v>3156</v>
      </c>
      <c r="P50" s="107" t="s">
        <v>3146</v>
      </c>
      <c r="Q50" s="69" t="str" cm="1">
        <f t="array" aca="1" ref="Q50" ca="1">IF(AND(K50&lt;&gt;"",P50&lt;&gt;"Absent",U50&lt;&gt;"NO",M50="3GPPMEMBER"),IF(INDIRECT(S50)&lt;&gt;"Present","CHECK","Covered"),"")</f>
        <v/>
      </c>
      <c r="S50" s="149" t="str">
        <f>IF(M50="3GPPMEMBER","'Voting List'!L"&amp;MATCH(K50,'Voting List'!B:B,0),"")</f>
        <v>'Voting List'!L197</v>
      </c>
      <c r="U50" s="142" t="str">
        <f>IF(K50&lt;&gt;"",IF(ISNUMBER(FIND(K50,'Voting List'!P1)),"YES","NO"),"")</f>
        <v>NO</v>
      </c>
      <c r="V50" s="69" t="s">
        <v>3260</v>
      </c>
      <c r="W50" s="132"/>
      <c r="X50" s="69">
        <v>0</v>
      </c>
      <c r="Y50" s="69">
        <v>10057</v>
      </c>
      <c r="AB50"/>
      <c r="AC50"/>
    </row>
    <row r="51" spans="1:29" ht="12.6" customHeight="1" x14ac:dyDescent="0.2">
      <c r="A51" s="132" t="s">
        <v>3191</v>
      </c>
      <c r="B51" s="132" t="s">
        <v>3258</v>
      </c>
      <c r="C51" s="132" t="s">
        <v>4575</v>
      </c>
      <c r="D51" s="149" t="s">
        <v>3141</v>
      </c>
      <c r="E51" s="149"/>
      <c r="F51" s="149"/>
      <c r="G51" s="149" t="s">
        <v>4576</v>
      </c>
      <c r="H51" s="149" t="s">
        <v>759</v>
      </c>
      <c r="I51" s="149" t="s">
        <v>382</v>
      </c>
      <c r="J51" s="149" t="s">
        <v>3144</v>
      </c>
      <c r="K51" s="132" t="s">
        <v>676</v>
      </c>
      <c r="L51" s="132" t="s">
        <v>374</v>
      </c>
      <c r="M51" s="132" t="s">
        <v>3144</v>
      </c>
      <c r="N51" s="186">
        <v>44987.366666666669</v>
      </c>
      <c r="O51" s="132" t="s">
        <v>3156</v>
      </c>
      <c r="P51" s="107" t="s">
        <v>3146</v>
      </c>
      <c r="Q51" s="69" t="str" cm="1">
        <f t="array" aca="1" ref="Q51" ca="1">IF(AND(K51&lt;&gt;"",P51&lt;&gt;"Absent",U51&lt;&gt;"NO",M51="3GPPMEMBER"),IF(INDIRECT(S51)&lt;&gt;"Present","CHECK","Covered"),"")</f>
        <v/>
      </c>
      <c r="S51" s="149" t="str">
        <f>IF(M51="3GPPMEMBER","'Voting List'!L"&amp;MATCH(K51,'Voting List'!B:B,0),"")</f>
        <v>'Voting List'!L58</v>
      </c>
      <c r="U51" s="142" t="str">
        <f>IF(K51&lt;&gt;"",IF(ISNUMBER(FIND(K51,'Voting List'!P1)),"YES","NO"),"")</f>
        <v>NO</v>
      </c>
      <c r="V51" s="69" t="s">
        <v>4581</v>
      </c>
      <c r="X51" s="69">
        <v>0</v>
      </c>
      <c r="Y51" s="69">
        <v>10058</v>
      </c>
      <c r="AB51"/>
      <c r="AC51"/>
    </row>
    <row r="52" spans="1:29" ht="12.6" customHeight="1" x14ac:dyDescent="0.2">
      <c r="A52" s="132" t="s">
        <v>3191</v>
      </c>
      <c r="B52" s="132" t="s">
        <v>4577</v>
      </c>
      <c r="C52" s="132" t="s">
        <v>4578</v>
      </c>
      <c r="D52" s="149" t="s">
        <v>3141</v>
      </c>
      <c r="E52" s="149"/>
      <c r="F52" s="149">
        <v>-13810858552</v>
      </c>
      <c r="G52" s="149" t="s">
        <v>4579</v>
      </c>
      <c r="H52" s="149" t="s">
        <v>400</v>
      </c>
      <c r="I52" s="149" t="s">
        <v>382</v>
      </c>
      <c r="J52" s="149" t="s">
        <v>3144</v>
      </c>
      <c r="K52" s="132" t="s">
        <v>401</v>
      </c>
      <c r="L52" s="132" t="s">
        <v>382</v>
      </c>
      <c r="M52" s="132" t="s">
        <v>3144</v>
      </c>
      <c r="N52" s="186">
        <v>44994.30972222222</v>
      </c>
      <c r="O52" s="132" t="s">
        <v>3145</v>
      </c>
      <c r="P52" s="107" t="s">
        <v>5432</v>
      </c>
      <c r="Q52" s="69" t="str" cm="1">
        <f t="array" aca="1" ref="Q52" ca="1">IF(AND(K52&lt;&gt;"",P52&lt;&gt;"Absent",U52&lt;&gt;"NO",M52="3GPPMEMBER"),IF(INDIRECT(S52)&lt;&gt;"Present","CHECK","Covered"),"")</f>
        <v>CHECK</v>
      </c>
      <c r="S52" s="149" t="str">
        <f>IF(M52="3GPPMEMBER","'Voting List'!L"&amp;MATCH(K52,'Voting List'!B:B,0),"")</f>
        <v>'Voting List'!L766</v>
      </c>
      <c r="U52" s="142" t="str">
        <f>IF(K52&lt;&gt;"",IF(ISNUMBER(FIND(K52,'Voting List'!P1)),"YES","NO"),"")</f>
        <v>YES</v>
      </c>
      <c r="V52" s="69" t="s">
        <v>3262</v>
      </c>
      <c r="W52" s="132"/>
      <c r="X52" s="69">
        <v>0</v>
      </c>
      <c r="Y52" s="69">
        <v>10059</v>
      </c>
      <c r="AB52"/>
      <c r="AC52"/>
    </row>
    <row r="53" spans="1:29" ht="12.6" customHeight="1" x14ac:dyDescent="0.2">
      <c r="A53" s="132" t="s">
        <v>3191</v>
      </c>
      <c r="B53" s="132" t="s">
        <v>3258</v>
      </c>
      <c r="C53" s="132" t="s">
        <v>3259</v>
      </c>
      <c r="D53" s="149" t="s">
        <v>3141</v>
      </c>
      <c r="E53" s="149"/>
      <c r="F53" s="149" t="s">
        <v>3166</v>
      </c>
      <c r="G53" s="149" t="s">
        <v>3260</v>
      </c>
      <c r="H53" s="149" t="s">
        <v>468</v>
      </c>
      <c r="I53" s="149" t="s">
        <v>374</v>
      </c>
      <c r="J53" s="149" t="s">
        <v>3144</v>
      </c>
      <c r="K53" s="132" t="s">
        <v>650</v>
      </c>
      <c r="L53" s="132" t="s">
        <v>382</v>
      </c>
      <c r="M53" s="132" t="s">
        <v>3144</v>
      </c>
      <c r="N53" s="186">
        <v>44945.095833333333</v>
      </c>
      <c r="O53" s="132" t="s">
        <v>3145</v>
      </c>
      <c r="P53" s="107" t="s">
        <v>5432</v>
      </c>
      <c r="Q53" s="69" t="str" cm="1">
        <f t="array" aca="1" ref="Q53" ca="1">IF(AND(K53&lt;&gt;"",P53&lt;&gt;"Absent",U53&lt;&gt;"NO",M53="3GPPMEMBER"),IF(INDIRECT(S53)&lt;&gt;"Present","CHECK","Covered"),"")</f>
        <v>CHECK</v>
      </c>
      <c r="S53" s="149" t="str">
        <f>IF(M53="3GPPMEMBER","'Voting List'!L"&amp;MATCH(K53,'Voting List'!B:B,0),"")</f>
        <v>'Voting List'!L642</v>
      </c>
      <c r="U53" s="142" t="str">
        <f>IF(K53&lt;&gt;"",IF(ISNUMBER(FIND(K53,'Voting List'!P1)),"YES","NO"),"")</f>
        <v>YES</v>
      </c>
      <c r="V53" s="69" t="s">
        <v>4582</v>
      </c>
      <c r="X53" s="69">
        <v>0</v>
      </c>
      <c r="Y53" s="69">
        <v>10060</v>
      </c>
      <c r="AB53"/>
      <c r="AC53"/>
    </row>
    <row r="54" spans="1:29" ht="12.6" customHeight="1" x14ac:dyDescent="0.2">
      <c r="A54" s="132" t="s">
        <v>3191</v>
      </c>
      <c r="B54" s="132" t="s">
        <v>3258</v>
      </c>
      <c r="C54" s="132" t="s">
        <v>4580</v>
      </c>
      <c r="D54" s="149" t="s">
        <v>3141</v>
      </c>
      <c r="E54" s="149"/>
      <c r="F54" s="149"/>
      <c r="G54" s="149" t="s">
        <v>4581</v>
      </c>
      <c r="H54" s="149" t="s">
        <v>526</v>
      </c>
      <c r="I54" s="149" t="s">
        <v>374</v>
      </c>
      <c r="J54" s="149" t="s">
        <v>3144</v>
      </c>
      <c r="K54" s="132" t="s">
        <v>1089</v>
      </c>
      <c r="L54" s="132" t="s">
        <v>382</v>
      </c>
      <c r="M54" s="132" t="s">
        <v>3144</v>
      </c>
      <c r="N54" s="186">
        <v>44994.706944444442</v>
      </c>
      <c r="O54" s="132" t="s">
        <v>3145</v>
      </c>
      <c r="P54" s="107" t="s">
        <v>5432</v>
      </c>
      <c r="Q54" s="69" t="str" cm="1">
        <f t="array" aca="1" ref="Q54" ca="1">IF(AND(K54&lt;&gt;"",P54&lt;&gt;"Absent",U54&lt;&gt;"NO",M54="3GPPMEMBER"),IF(INDIRECT(S54)&lt;&gt;"Present","CHECK","Covered"),"")</f>
        <v>CHECK</v>
      </c>
      <c r="S54" s="149" t="str">
        <f>IF(M54="3GPPMEMBER","'Voting List'!L"&amp;MATCH(K54,'Voting List'!B:B,0),"")</f>
        <v>'Voting List'!L22</v>
      </c>
      <c r="U54" s="142" t="str">
        <f>IF(K54&lt;&gt;"",IF(ISNUMBER(FIND(K54,'Voting List'!P1)),"YES","NO"),"")</f>
        <v>YES</v>
      </c>
      <c r="V54" s="69" t="s">
        <v>3265</v>
      </c>
      <c r="W54" s="132"/>
      <c r="X54" s="69">
        <v>0</v>
      </c>
      <c r="Y54" s="69">
        <v>10061</v>
      </c>
      <c r="AB54"/>
      <c r="AC54"/>
    </row>
    <row r="55" spans="1:29" ht="12.6" customHeight="1" x14ac:dyDescent="0.2">
      <c r="A55" s="132" t="s">
        <v>3191</v>
      </c>
      <c r="B55" s="132" t="s">
        <v>3258</v>
      </c>
      <c r="C55" s="132" t="s">
        <v>3261</v>
      </c>
      <c r="D55" s="149" t="s">
        <v>3141</v>
      </c>
      <c r="E55" s="149"/>
      <c r="F55" s="149"/>
      <c r="G55" s="149" t="s">
        <v>3262</v>
      </c>
      <c r="H55" s="149" t="s">
        <v>420</v>
      </c>
      <c r="I55" s="149" t="s">
        <v>374</v>
      </c>
      <c r="J55" s="149" t="s">
        <v>3144</v>
      </c>
      <c r="K55" s="132" t="s">
        <v>421</v>
      </c>
      <c r="L55" s="132" t="s">
        <v>374</v>
      </c>
      <c r="M55" s="132" t="s">
        <v>3144</v>
      </c>
      <c r="N55" s="186">
        <v>44984.727777777778</v>
      </c>
      <c r="O55" s="132" t="s">
        <v>3145</v>
      </c>
      <c r="P55" s="107" t="s">
        <v>5432</v>
      </c>
      <c r="Q55" s="69" t="str" cm="1">
        <f t="array" aca="1" ref="Q55" ca="1">IF(AND(K55&lt;&gt;"",P55&lt;&gt;"Absent",U55&lt;&gt;"NO",M55="3GPPMEMBER"),IF(INDIRECT(S55)&lt;&gt;"Present","CHECK","Covered"),"")</f>
        <v>CHECK</v>
      </c>
      <c r="S55" s="149" t="str">
        <f>IF(M55="3GPPMEMBER","'Voting List'!L"&amp;MATCH(K55,'Voting List'!B:B,0),"")</f>
        <v>'Voting List'!L540</v>
      </c>
      <c r="U55" s="142" t="str">
        <f>IF(K55&lt;&gt;"",IF(ISNUMBER(FIND(K55,'Voting List'!P1)),"YES","NO"),"")</f>
        <v>YES</v>
      </c>
      <c r="V55" s="69" t="s">
        <v>4584</v>
      </c>
      <c r="X55" s="69">
        <v>0</v>
      </c>
      <c r="Y55" s="69">
        <v>10062</v>
      </c>
      <c r="AB55"/>
      <c r="AC55"/>
    </row>
    <row r="56" spans="1:29" ht="12.6" customHeight="1" x14ac:dyDescent="0.2">
      <c r="A56" s="132" t="s">
        <v>3282</v>
      </c>
      <c r="B56" s="132" t="s">
        <v>3258</v>
      </c>
      <c r="C56" s="132" t="s">
        <v>3992</v>
      </c>
      <c r="D56" s="149" t="s">
        <v>3141</v>
      </c>
      <c r="E56" s="149"/>
      <c r="F56" s="149"/>
      <c r="G56" s="149" t="s">
        <v>4582</v>
      </c>
      <c r="H56" s="149" t="s">
        <v>502</v>
      </c>
      <c r="I56" s="149" t="s">
        <v>382</v>
      </c>
      <c r="J56" s="149" t="s">
        <v>3144</v>
      </c>
      <c r="K56" s="132" t="s">
        <v>634</v>
      </c>
      <c r="L56" s="132" t="s">
        <v>382</v>
      </c>
      <c r="M56" s="132" t="s">
        <v>3144</v>
      </c>
      <c r="N56" s="186">
        <v>44998.436111111114</v>
      </c>
      <c r="O56" s="132" t="s">
        <v>3156</v>
      </c>
      <c r="P56" s="107" t="s">
        <v>3146</v>
      </c>
      <c r="Q56" s="69" t="str" cm="1">
        <f t="array" aca="1" ref="Q56" ca="1">IF(AND(K56&lt;&gt;"",P56&lt;&gt;"Absent",U56&lt;&gt;"NO",M56="3GPPMEMBER"),IF(INDIRECT(S56)&lt;&gt;"Present","CHECK","Covered"),"")</f>
        <v/>
      </c>
      <c r="S56" s="149" t="str">
        <f>IF(M56="3GPPMEMBER","'Voting List'!L"&amp;MATCH(K56,'Voting List'!B:B,0),"")</f>
        <v>'Voting List'!L138</v>
      </c>
      <c r="U56" s="142" t="str">
        <f>IF(K56&lt;&gt;"",IF(ISNUMBER(FIND(K56,'Voting List'!P1)),"YES","NO"),"")</f>
        <v>NO</v>
      </c>
      <c r="V56" s="69" t="s">
        <v>3268</v>
      </c>
      <c r="W56" s="132"/>
      <c r="X56" s="69">
        <v>0</v>
      </c>
      <c r="Y56" s="69">
        <v>10063</v>
      </c>
      <c r="AB56"/>
      <c r="AC56"/>
    </row>
    <row r="57" spans="1:29" ht="12.6" customHeight="1" x14ac:dyDescent="0.2">
      <c r="A57" s="132" t="s">
        <v>3138</v>
      </c>
      <c r="B57" s="132" t="s">
        <v>3258</v>
      </c>
      <c r="C57" s="132" t="s">
        <v>5442</v>
      </c>
      <c r="D57" s="149" t="s">
        <v>3141</v>
      </c>
      <c r="E57" s="149"/>
      <c r="F57" s="149" t="s">
        <v>5443</v>
      </c>
      <c r="G57" s="149" t="s">
        <v>5444</v>
      </c>
      <c r="H57" s="149" t="s">
        <v>423</v>
      </c>
      <c r="I57" s="149" t="s">
        <v>382</v>
      </c>
      <c r="J57" s="149" t="s">
        <v>3144</v>
      </c>
      <c r="K57" s="132" t="s">
        <v>423</v>
      </c>
      <c r="L57" s="132" t="s">
        <v>382</v>
      </c>
      <c r="M57" s="132" t="s">
        <v>3144</v>
      </c>
      <c r="N57" s="186">
        <v>45003.175694444442</v>
      </c>
      <c r="O57" s="132" t="s">
        <v>3145</v>
      </c>
      <c r="P57" s="107" t="s">
        <v>3146</v>
      </c>
      <c r="Q57" s="69" t="str" cm="1">
        <f t="array" aca="1" ref="Q57" ca="1">IF(AND(K57&lt;&gt;"",P57&lt;&gt;"Absent",U57&lt;&gt;"NO",M57="3GPPMEMBER"),IF(INDIRECT(S57)&lt;&gt;"Present","CHECK","Covered"),"")</f>
        <v/>
      </c>
      <c r="S57" s="149" t="str">
        <f>IF(M57="3GPPMEMBER","'Voting List'!L"&amp;MATCH(K57,'Voting List'!B:B,0),"")</f>
        <v>'Voting List'!L689</v>
      </c>
      <c r="U57" s="142" t="str">
        <f>IF(K57&lt;&gt;"",IF(ISNUMBER(FIND(K57,'Voting List'!P1)),"YES","NO"),"")</f>
        <v>NO</v>
      </c>
      <c r="V57" s="69" t="s">
        <v>4587</v>
      </c>
      <c r="X57" s="69">
        <v>0</v>
      </c>
      <c r="Y57" s="69">
        <v>10064</v>
      </c>
      <c r="AB57"/>
      <c r="AC57"/>
    </row>
    <row r="58" spans="1:29" ht="12.6" customHeight="1" x14ac:dyDescent="0.2">
      <c r="A58" s="132" t="s">
        <v>3138</v>
      </c>
      <c r="B58" s="132" t="s">
        <v>3263</v>
      </c>
      <c r="C58" s="132" t="s">
        <v>3264</v>
      </c>
      <c r="D58" s="149" t="s">
        <v>3141</v>
      </c>
      <c r="E58" s="149"/>
      <c r="F58" s="149">
        <v>46761153919</v>
      </c>
      <c r="G58" s="149" t="s">
        <v>3265</v>
      </c>
      <c r="H58" s="149" t="s">
        <v>286</v>
      </c>
      <c r="I58" s="149" t="s">
        <v>374</v>
      </c>
      <c r="J58" s="149" t="s">
        <v>3144</v>
      </c>
      <c r="K58" s="132" t="s">
        <v>490</v>
      </c>
      <c r="L58" s="132" t="s">
        <v>379</v>
      </c>
      <c r="M58" s="132" t="s">
        <v>3144</v>
      </c>
      <c r="N58" s="186">
        <v>44964.740972222222</v>
      </c>
      <c r="O58" s="132" t="s">
        <v>3145</v>
      </c>
      <c r="P58" s="107" t="s">
        <v>5432</v>
      </c>
      <c r="Q58" s="69" t="str" cm="1">
        <f t="array" aca="1" ref="Q58" ca="1">IF(AND(K58&lt;&gt;"",P58&lt;&gt;"Absent",U58&lt;&gt;"NO",M58="3GPPMEMBER"),IF(INDIRECT(S58)&lt;&gt;"Present","CHECK","Covered"),"")</f>
        <v>CHECK</v>
      </c>
      <c r="S58" s="149" t="str">
        <f>IF(M58="3GPPMEMBER","'Voting List'!L"&amp;MATCH(K58,'Voting List'!B:B,0),"")</f>
        <v>'Voting List'!L226</v>
      </c>
      <c r="U58" s="142" t="str">
        <f>IF(K58&lt;&gt;"",IF(ISNUMBER(FIND(K58,'Voting List'!P1)),"YES","NO"),"")</f>
        <v>YES</v>
      </c>
      <c r="V58" s="69" t="s">
        <v>3271</v>
      </c>
      <c r="W58" s="132"/>
      <c r="X58" s="69">
        <v>0</v>
      </c>
      <c r="Y58" s="69">
        <v>10065</v>
      </c>
      <c r="AB58"/>
      <c r="AC58"/>
    </row>
    <row r="59" spans="1:29" ht="12.6" customHeight="1" x14ac:dyDescent="0.2">
      <c r="A59" s="132" t="s">
        <v>3138</v>
      </c>
      <c r="B59" s="132" t="s">
        <v>3266</v>
      </c>
      <c r="C59" s="132" t="s">
        <v>4583</v>
      </c>
      <c r="D59" s="149" t="s">
        <v>3141</v>
      </c>
      <c r="E59" s="149"/>
      <c r="F59" s="149" t="s">
        <v>3166</v>
      </c>
      <c r="G59" s="149" t="s">
        <v>4584</v>
      </c>
      <c r="H59" s="149" t="s">
        <v>583</v>
      </c>
      <c r="I59" s="149" t="s">
        <v>384</v>
      </c>
      <c r="J59" s="149" t="s">
        <v>3144</v>
      </c>
      <c r="K59" s="132" t="s">
        <v>583</v>
      </c>
      <c r="L59" s="132" t="s">
        <v>384</v>
      </c>
      <c r="M59" s="132" t="s">
        <v>3144</v>
      </c>
      <c r="N59" s="186">
        <v>44993.259027777778</v>
      </c>
      <c r="O59" s="132" t="s">
        <v>3156</v>
      </c>
      <c r="P59" s="107" t="s">
        <v>3146</v>
      </c>
      <c r="Q59" s="69" t="str" cm="1">
        <f t="array" aca="1" ref="Q59" ca="1">IF(AND(K59&lt;&gt;"",P59&lt;&gt;"Absent",U59&lt;&gt;"NO",M59="3GPPMEMBER"),IF(INDIRECT(S59)&lt;&gt;"Present","CHECK","Covered"),"")</f>
        <v/>
      </c>
      <c r="S59" s="149" t="str">
        <f>IF(M59="3GPPMEMBER","'Voting List'!L"&amp;MATCH(K59,'Voting List'!B:B,0),"")</f>
        <v>'Voting List'!L640</v>
      </c>
      <c r="U59" s="142" t="str">
        <f>IF(K59&lt;&gt;"",IF(ISNUMBER(FIND(K59,'Voting List'!P1)),"YES","NO"),"")</f>
        <v>YES</v>
      </c>
      <c r="V59" s="69" t="s">
        <v>4590</v>
      </c>
      <c r="X59" s="69">
        <v>0</v>
      </c>
      <c r="Y59" s="69">
        <v>10066</v>
      </c>
      <c r="AB59"/>
      <c r="AC59"/>
    </row>
    <row r="60" spans="1:29" ht="12.6" customHeight="1" x14ac:dyDescent="0.2">
      <c r="A60" s="132" t="s">
        <v>3191</v>
      </c>
      <c r="B60" s="132" t="s">
        <v>3266</v>
      </c>
      <c r="C60" s="132" t="s">
        <v>3267</v>
      </c>
      <c r="D60" s="149" t="s">
        <v>3141</v>
      </c>
      <c r="E60" s="149"/>
      <c r="F60" s="149"/>
      <c r="G60" s="149" t="s">
        <v>3268</v>
      </c>
      <c r="H60" s="149" t="s">
        <v>1066</v>
      </c>
      <c r="I60" s="149" t="s">
        <v>374</v>
      </c>
      <c r="J60" s="149" t="s">
        <v>3144</v>
      </c>
      <c r="K60" s="132" t="s">
        <v>1066</v>
      </c>
      <c r="L60" s="132" t="s">
        <v>374</v>
      </c>
      <c r="M60" s="132" t="s">
        <v>3144</v>
      </c>
      <c r="N60" s="186">
        <v>44981.025000000001</v>
      </c>
      <c r="O60" s="132" t="s">
        <v>3156</v>
      </c>
      <c r="P60" s="107" t="s">
        <v>3146</v>
      </c>
      <c r="Q60" s="69" t="str" cm="1">
        <f t="array" aca="1" ref="Q60" ca="1">IF(AND(K60&lt;&gt;"",P60&lt;&gt;"Absent",U60&lt;&gt;"NO",M60="3GPPMEMBER"),IF(INDIRECT(S60)&lt;&gt;"Present","CHECK","Covered"),"")</f>
        <v/>
      </c>
      <c r="S60" s="149" t="str">
        <f>IF(M60="3GPPMEMBER","'Voting List'!L"&amp;MATCH(K60,'Voting List'!B:B,0),"")</f>
        <v>'Voting List'!L763</v>
      </c>
      <c r="U60" s="142" t="str">
        <f>IF(K60&lt;&gt;"",IF(ISNUMBER(FIND(K60,'Voting List'!P1)),"YES","NO"),"")</f>
        <v>YES</v>
      </c>
      <c r="V60" s="69" t="s">
        <v>3275</v>
      </c>
      <c r="W60" s="132"/>
      <c r="X60" s="69">
        <v>0</v>
      </c>
      <c r="Y60" s="69">
        <v>10067</v>
      </c>
      <c r="AB60"/>
      <c r="AC60"/>
    </row>
    <row r="61" spans="1:29" ht="12.6" customHeight="1" x14ac:dyDescent="0.2">
      <c r="A61" s="132" t="s">
        <v>3138</v>
      </c>
      <c r="B61" s="132" t="s">
        <v>4585</v>
      </c>
      <c r="C61" s="132" t="s">
        <v>4586</v>
      </c>
      <c r="D61" s="149" t="s">
        <v>3141</v>
      </c>
      <c r="E61" s="149"/>
      <c r="F61" s="149"/>
      <c r="G61" s="149" t="s">
        <v>4587</v>
      </c>
      <c r="H61" s="149" t="s">
        <v>426</v>
      </c>
      <c r="I61" s="149" t="s">
        <v>382</v>
      </c>
      <c r="J61" s="149" t="s">
        <v>3144</v>
      </c>
      <c r="K61" s="132" t="s">
        <v>372</v>
      </c>
      <c r="L61" s="132" t="s">
        <v>374</v>
      </c>
      <c r="M61" s="132" t="s">
        <v>3144</v>
      </c>
      <c r="N61" s="186">
        <v>44991.459722222222</v>
      </c>
      <c r="O61" s="132" t="s">
        <v>3145</v>
      </c>
      <c r="P61" s="107" t="s">
        <v>5432</v>
      </c>
      <c r="Q61" s="69" t="str" cm="1">
        <f t="array" aca="1" ref="Q61" ca="1">IF(AND(K61&lt;&gt;"",P61&lt;&gt;"Absent",U61&lt;&gt;"NO",M61="3GPPMEMBER"),IF(INDIRECT(S61)&lt;&gt;"Present","CHECK","Covered"),"")</f>
        <v>CHECK</v>
      </c>
      <c r="S61" s="149" t="str">
        <f>IF(M61="3GPPMEMBER","'Voting List'!L"&amp;MATCH(K61,'Voting List'!B:B,0),"")</f>
        <v>'Voting List'!L532</v>
      </c>
      <c r="U61" s="142" t="str">
        <f>IF(K61&lt;&gt;"",IF(ISNUMBER(FIND(K61,'Voting List'!P1)),"YES","NO"),"")</f>
        <v>YES</v>
      </c>
      <c r="V61" s="69" t="s">
        <v>3278</v>
      </c>
      <c r="X61" s="69">
        <v>0</v>
      </c>
      <c r="Y61" s="69">
        <v>10068</v>
      </c>
      <c r="AB61"/>
      <c r="AC61"/>
    </row>
    <row r="62" spans="1:29" ht="12.6" customHeight="1" x14ac:dyDescent="0.2">
      <c r="A62" s="132" t="s">
        <v>3138</v>
      </c>
      <c r="B62" s="132" t="s">
        <v>3269</v>
      </c>
      <c r="C62" s="132" t="s">
        <v>3270</v>
      </c>
      <c r="D62" s="149" t="s">
        <v>3141</v>
      </c>
      <c r="E62" s="149"/>
      <c r="F62" s="149">
        <v>-9591700133</v>
      </c>
      <c r="G62" s="149" t="s">
        <v>3271</v>
      </c>
      <c r="H62" s="149" t="s">
        <v>427</v>
      </c>
      <c r="I62" s="149" t="s">
        <v>408</v>
      </c>
      <c r="J62" s="149" t="s">
        <v>3144</v>
      </c>
      <c r="K62" s="132" t="s">
        <v>428</v>
      </c>
      <c r="L62" s="132" t="s">
        <v>388</v>
      </c>
      <c r="M62" s="132" t="s">
        <v>3144</v>
      </c>
      <c r="N62" s="186">
        <v>44935.206250000003</v>
      </c>
      <c r="O62" s="132" t="s">
        <v>3145</v>
      </c>
      <c r="P62" s="107" t="s">
        <v>5432</v>
      </c>
      <c r="Q62" s="69" t="str" cm="1">
        <f t="array" aca="1" ref="Q62" ca="1">IF(AND(K62&lt;&gt;"",P62&lt;&gt;"Absent",U62&lt;&gt;"NO",M62="3GPPMEMBER"),IF(INDIRECT(S62)&lt;&gt;"Present","CHECK","Covered"),"")</f>
        <v>CHECK</v>
      </c>
      <c r="S62" s="149" t="str">
        <f>IF(M62="3GPPMEMBER","'Voting List'!L"&amp;MATCH(K62,'Voting List'!B:B,0),"")</f>
        <v>'Voting List'!L614</v>
      </c>
      <c r="U62" s="142" t="str">
        <f>IF(K62&lt;&gt;"",IF(ISNUMBER(FIND(K62,'Voting List'!P1)),"YES","NO"),"")</f>
        <v>YES</v>
      </c>
      <c r="V62" s="69" t="s">
        <v>3281</v>
      </c>
      <c r="W62" s="132"/>
      <c r="X62" s="69">
        <v>0</v>
      </c>
      <c r="Y62" s="69">
        <v>10069</v>
      </c>
      <c r="AB62"/>
      <c r="AC62"/>
    </row>
    <row r="63" spans="1:29" ht="12.6" customHeight="1" x14ac:dyDescent="0.2">
      <c r="A63" s="132" t="s">
        <v>3138</v>
      </c>
      <c r="B63" s="132" t="s">
        <v>4588</v>
      </c>
      <c r="C63" s="132" t="s">
        <v>4589</v>
      </c>
      <c r="D63" s="149" t="s">
        <v>3141</v>
      </c>
      <c r="E63" s="149"/>
      <c r="F63" s="149"/>
      <c r="G63" s="149" t="s">
        <v>4590</v>
      </c>
      <c r="H63" s="149" t="s">
        <v>723</v>
      </c>
      <c r="I63" s="149" t="s">
        <v>379</v>
      </c>
      <c r="J63" s="149" t="s">
        <v>3144</v>
      </c>
      <c r="K63" s="132" t="s">
        <v>723</v>
      </c>
      <c r="L63" s="132" t="s">
        <v>379</v>
      </c>
      <c r="M63" s="132" t="s">
        <v>3144</v>
      </c>
      <c r="N63" s="186">
        <v>44995.770833333336</v>
      </c>
      <c r="O63" s="132" t="s">
        <v>3145</v>
      </c>
      <c r="P63" s="107" t="s">
        <v>5432</v>
      </c>
      <c r="Q63" s="69" t="str" cm="1">
        <f t="array" aca="1" ref="Q63" ca="1">IF(AND(K63&lt;&gt;"",P63&lt;&gt;"Absent",U63&lt;&gt;"NO",M63="3GPPMEMBER"),IF(INDIRECT(S63)&lt;&gt;"Present","CHECK","Covered"),"")</f>
        <v/>
      </c>
      <c r="S63" s="149" t="str">
        <f>IF(M63="3GPPMEMBER","'Voting List'!L"&amp;MATCH(K63,'Voting List'!B:B,0),"")</f>
        <v>'Voting List'!L169</v>
      </c>
      <c r="U63" s="142" t="str">
        <f>IF(K63&lt;&gt;"",IF(ISNUMBER(FIND(K63,'Voting List'!P1)),"YES","NO"),"")</f>
        <v>NO</v>
      </c>
      <c r="V63" s="69" t="s">
        <v>4593</v>
      </c>
      <c r="X63" s="69">
        <v>0</v>
      </c>
      <c r="Y63" s="69">
        <v>10070</v>
      </c>
      <c r="AB63"/>
      <c r="AC63"/>
    </row>
    <row r="64" spans="1:29" ht="12.6" customHeight="1" x14ac:dyDescent="0.2">
      <c r="A64" s="132" t="s">
        <v>3138</v>
      </c>
      <c r="B64" s="132" t="s">
        <v>3272</v>
      </c>
      <c r="C64" s="132" t="s">
        <v>3273</v>
      </c>
      <c r="D64" s="149" t="s">
        <v>3141</v>
      </c>
      <c r="E64" s="149"/>
      <c r="F64" s="149" t="s">
        <v>3274</v>
      </c>
      <c r="G64" s="149" t="s">
        <v>3275</v>
      </c>
      <c r="H64" s="149" t="s">
        <v>432</v>
      </c>
      <c r="I64" s="149" t="s">
        <v>374</v>
      </c>
      <c r="J64" s="149" t="s">
        <v>3144</v>
      </c>
      <c r="K64" s="132" t="s">
        <v>432</v>
      </c>
      <c r="L64" s="132" t="s">
        <v>374</v>
      </c>
      <c r="M64" s="132" t="s">
        <v>3144</v>
      </c>
      <c r="N64" s="186">
        <v>44926.600694444445</v>
      </c>
      <c r="O64" s="132" t="s">
        <v>3145</v>
      </c>
      <c r="P64" s="107" t="s">
        <v>5432</v>
      </c>
      <c r="Q64" s="69" t="str" cm="1">
        <f t="array" aca="1" ref="Q64" ca="1">IF(AND(K64&lt;&gt;"",P64&lt;&gt;"Absent",U64&lt;&gt;"NO",M64="3GPPMEMBER"),IF(INDIRECT(S64)&lt;&gt;"Present","CHECK","Covered"),"")</f>
        <v>CHECK</v>
      </c>
      <c r="S64" s="149" t="str">
        <f>IF(M64="3GPPMEMBER","'Voting List'!L"&amp;MATCH(K64,'Voting List'!B:B,0),"")</f>
        <v>'Voting List'!L711</v>
      </c>
      <c r="U64" s="142" t="str">
        <f>IF(K64&lt;&gt;"",IF(ISNUMBER(FIND(K64,'Voting List'!P1)),"YES","NO"),"")</f>
        <v>YES</v>
      </c>
      <c r="V64" s="69" t="s">
        <v>3285</v>
      </c>
      <c r="W64" s="132"/>
      <c r="X64" s="69">
        <v>0</v>
      </c>
      <c r="Y64" s="69">
        <v>10071</v>
      </c>
      <c r="AB64"/>
      <c r="AC64"/>
    </row>
    <row r="65" spans="1:29" ht="12.6" customHeight="1" x14ac:dyDescent="0.2">
      <c r="A65" s="132" t="s">
        <v>3138</v>
      </c>
      <c r="B65" s="132" t="s">
        <v>5445</v>
      </c>
      <c r="C65" s="132" t="s">
        <v>5446</v>
      </c>
      <c r="D65" s="149" t="s">
        <v>3141</v>
      </c>
      <c r="E65" s="149"/>
      <c r="F65" s="149"/>
      <c r="G65" s="149" t="s">
        <v>5447</v>
      </c>
      <c r="H65" s="149" t="s">
        <v>340</v>
      </c>
      <c r="I65" s="149" t="s">
        <v>374</v>
      </c>
      <c r="J65" s="149" t="s">
        <v>3144</v>
      </c>
      <c r="K65" s="132" t="s">
        <v>340</v>
      </c>
      <c r="L65" s="132" t="s">
        <v>374</v>
      </c>
      <c r="M65" s="132" t="s">
        <v>3144</v>
      </c>
      <c r="N65" s="186">
        <v>45002.388194444444</v>
      </c>
      <c r="O65" s="132" t="s">
        <v>3145</v>
      </c>
      <c r="P65" s="107" t="s">
        <v>5432</v>
      </c>
      <c r="Q65" s="69" t="str" cm="1">
        <f t="array" aca="1" ref="Q65" ca="1">IF(AND(K65&lt;&gt;"",P65&lt;&gt;"Absent",U65&lt;&gt;"NO",M65="3GPPMEMBER"),IF(INDIRECT(S65)&lt;&gt;"Present","CHECK","Covered"),"")</f>
        <v>CHECK</v>
      </c>
      <c r="S65" s="149" t="str">
        <f>IF(M65="3GPPMEMBER","'Voting List'!L"&amp;MATCH(K65,'Voting List'!B:B,0),"")</f>
        <v>'Voting List'!L235</v>
      </c>
      <c r="U65" s="142" t="str">
        <f>IF(K65&lt;&gt;"",IF(ISNUMBER(FIND(K65,'Voting List'!P1)),"YES","NO"),"")</f>
        <v>YES</v>
      </c>
      <c r="V65" s="69" t="s">
        <v>5177</v>
      </c>
      <c r="X65" s="69">
        <v>0</v>
      </c>
      <c r="Y65" s="69">
        <v>10072</v>
      </c>
      <c r="AB65"/>
      <c r="AC65"/>
    </row>
    <row r="66" spans="1:29" ht="12.6" customHeight="1" x14ac:dyDescent="0.2">
      <c r="A66" s="132" t="s">
        <v>3138</v>
      </c>
      <c r="B66" s="132" t="s">
        <v>3276</v>
      </c>
      <c r="C66" s="132" t="s">
        <v>3277</v>
      </c>
      <c r="D66" s="149" t="s">
        <v>3141</v>
      </c>
      <c r="E66" s="149"/>
      <c r="F66" s="149"/>
      <c r="G66" s="149" t="s">
        <v>3278</v>
      </c>
      <c r="H66" s="149" t="s">
        <v>721</v>
      </c>
      <c r="I66" s="149" t="s">
        <v>379</v>
      </c>
      <c r="J66" s="149" t="s">
        <v>3144</v>
      </c>
      <c r="K66" s="132" t="s">
        <v>721</v>
      </c>
      <c r="L66" s="132" t="s">
        <v>379</v>
      </c>
      <c r="M66" s="132" t="s">
        <v>3144</v>
      </c>
      <c r="N66" s="186">
        <v>44965.822222222225</v>
      </c>
      <c r="O66" s="132" t="s">
        <v>3145</v>
      </c>
      <c r="P66" s="107" t="s">
        <v>5432</v>
      </c>
      <c r="Q66" s="69" t="str" cm="1">
        <f t="array" aca="1" ref="Q66" ca="1">IF(AND(K66&lt;&gt;"",P66&lt;&gt;"Absent",U66&lt;&gt;"NO",M66="3GPPMEMBER"),IF(INDIRECT(S66)&lt;&gt;"Present","CHECK","Covered"),"")</f>
        <v>CHECK</v>
      </c>
      <c r="S66" s="149" t="str">
        <f>IF(M66="3GPPMEMBER","'Voting List'!L"&amp;MATCH(K66,'Voting List'!B:B,0),"")</f>
        <v>'Voting List'!L162</v>
      </c>
      <c r="U66" s="142" t="str">
        <f>IF(K66&lt;&gt;"",IF(ISNUMBER(FIND(K66,'Voting List'!P1)),"YES","NO"),"")</f>
        <v>YES</v>
      </c>
      <c r="V66" s="69" t="s">
        <v>3288</v>
      </c>
      <c r="W66" s="132"/>
      <c r="X66" s="69">
        <v>0</v>
      </c>
      <c r="Y66" s="69">
        <v>10073</v>
      </c>
      <c r="AB66"/>
      <c r="AC66"/>
    </row>
    <row r="67" spans="1:29" ht="12.6" customHeight="1" x14ac:dyDescent="0.2">
      <c r="A67" s="132" t="s">
        <v>3138</v>
      </c>
      <c r="B67" s="132" t="s">
        <v>3279</v>
      </c>
      <c r="C67" s="132" t="s">
        <v>3280</v>
      </c>
      <c r="D67" s="149" t="s">
        <v>3141</v>
      </c>
      <c r="E67" s="149"/>
      <c r="F67" s="149"/>
      <c r="G67" s="149" t="s">
        <v>3281</v>
      </c>
      <c r="H67" s="149" t="s">
        <v>440</v>
      </c>
      <c r="I67" s="149" t="s">
        <v>379</v>
      </c>
      <c r="J67" s="149" t="s">
        <v>3144</v>
      </c>
      <c r="K67" s="132" t="s">
        <v>440</v>
      </c>
      <c r="L67" s="132" t="s">
        <v>379</v>
      </c>
      <c r="M67" s="132" t="s">
        <v>3144</v>
      </c>
      <c r="N67" s="186">
        <v>44875.396527777775</v>
      </c>
      <c r="O67" s="132" t="s">
        <v>3145</v>
      </c>
      <c r="P67" s="107" t="s">
        <v>5432</v>
      </c>
      <c r="Q67" s="69" t="str" cm="1">
        <f t="array" aca="1" ref="Q67" ca="1">IF(AND(K67&lt;&gt;"",P67&lt;&gt;"Absent",U67&lt;&gt;"NO",M67="3GPPMEMBER"),IF(INDIRECT(S67)&lt;&gt;"Present","CHECK","Covered"),"")</f>
        <v/>
      </c>
      <c r="S67" s="149" t="str">
        <f>IF(M67="3GPPMEMBER","'Voting List'!L"&amp;MATCH(K67,'Voting List'!B:B,0),"")</f>
        <v>'Voting List'!L385</v>
      </c>
      <c r="U67" s="142" t="str">
        <f>IF(K67&lt;&gt;"",IF(ISNUMBER(FIND(K67,'Voting List'!P1)),"YES","NO"),"")</f>
        <v>NO</v>
      </c>
      <c r="V67" s="69" t="s">
        <v>4596</v>
      </c>
      <c r="X67" s="69">
        <v>0</v>
      </c>
      <c r="Y67" s="69">
        <v>10074</v>
      </c>
      <c r="AB67"/>
      <c r="AC67"/>
    </row>
    <row r="68" spans="1:29" ht="12.6" customHeight="1" x14ac:dyDescent="0.2">
      <c r="A68" s="132" t="s">
        <v>3138</v>
      </c>
      <c r="B68" s="132" t="s">
        <v>4591</v>
      </c>
      <c r="C68" s="132" t="s">
        <v>4592</v>
      </c>
      <c r="D68" s="149" t="s">
        <v>3141</v>
      </c>
      <c r="E68" s="149"/>
      <c r="F68" s="149">
        <v>13426083387</v>
      </c>
      <c r="G68" s="149" t="s">
        <v>4593</v>
      </c>
      <c r="H68" s="149" t="s">
        <v>426</v>
      </c>
      <c r="I68" s="149" t="s">
        <v>382</v>
      </c>
      <c r="J68" s="149" t="s">
        <v>3144</v>
      </c>
      <c r="K68" s="132" t="s">
        <v>1067</v>
      </c>
      <c r="L68" s="132" t="s">
        <v>382</v>
      </c>
      <c r="M68" s="132" t="s">
        <v>3144</v>
      </c>
      <c r="N68" s="186">
        <v>44991.381944444445</v>
      </c>
      <c r="O68" s="132" t="s">
        <v>3145</v>
      </c>
      <c r="P68" s="107" t="s">
        <v>5432</v>
      </c>
      <c r="Q68" s="69" t="str" cm="1">
        <f t="array" aca="1" ref="Q68" ca="1">IF(AND(K68&lt;&gt;"",P68&lt;&gt;"Absent",U68&lt;&gt;"NO",M68="3GPPMEMBER"),IF(INDIRECT(S68)&lt;&gt;"Present","CHECK","Covered"),"")</f>
        <v>CHECK</v>
      </c>
      <c r="S68" s="149" t="str">
        <f>IF(M68="3GPPMEMBER","'Voting List'!L"&amp;MATCH(K68,'Voting List'!B:B,0),"")</f>
        <v>'Voting List'!L148</v>
      </c>
      <c r="U68" s="142" t="str">
        <f>IF(K68&lt;&gt;"",IF(ISNUMBER(FIND(K68,'Voting List'!P1)),"YES","NO"),"")</f>
        <v>YES</v>
      </c>
      <c r="V68" s="69" t="s">
        <v>3291</v>
      </c>
      <c r="W68" s="132"/>
      <c r="X68" s="69">
        <v>0</v>
      </c>
      <c r="Y68" s="69">
        <v>10075</v>
      </c>
      <c r="AB68"/>
      <c r="AC68"/>
    </row>
    <row r="69" spans="1:29" ht="12.6" customHeight="1" x14ac:dyDescent="0.2">
      <c r="A69" s="132" t="s">
        <v>3282</v>
      </c>
      <c r="B69" s="132" t="s">
        <v>3283</v>
      </c>
      <c r="C69" s="132" t="s">
        <v>3284</v>
      </c>
      <c r="D69" s="149" t="s">
        <v>3141</v>
      </c>
      <c r="E69" s="149"/>
      <c r="F69" s="149"/>
      <c r="G69" s="149" t="s">
        <v>3285</v>
      </c>
      <c r="H69" s="149" t="s">
        <v>440</v>
      </c>
      <c r="I69" s="149" t="s">
        <v>379</v>
      </c>
      <c r="J69" s="149" t="s">
        <v>3144</v>
      </c>
      <c r="K69" s="132" t="s">
        <v>440</v>
      </c>
      <c r="L69" s="132" t="s">
        <v>379</v>
      </c>
      <c r="M69" s="132" t="s">
        <v>3144</v>
      </c>
      <c r="N69" s="186">
        <v>44875.396527777775</v>
      </c>
      <c r="O69" s="132" t="s">
        <v>3156</v>
      </c>
      <c r="P69" s="107" t="s">
        <v>3146</v>
      </c>
      <c r="Q69" s="69" t="str" cm="1">
        <f t="array" aca="1" ref="Q69" ca="1">IF(AND(K69&lt;&gt;"",P69&lt;&gt;"Absent",U69&lt;&gt;"NO",M69="3GPPMEMBER"),IF(INDIRECT(S69)&lt;&gt;"Present","CHECK","Covered"),"")</f>
        <v/>
      </c>
      <c r="S69" s="149" t="str">
        <f>IF(M69="3GPPMEMBER","'Voting List'!L"&amp;MATCH(K69,'Voting List'!B:B,0),"")</f>
        <v>'Voting List'!L385</v>
      </c>
      <c r="U69" s="142" t="str">
        <f>IF(K69&lt;&gt;"",IF(ISNUMBER(FIND(K69,'Voting List'!P1)),"YES","NO"),"")</f>
        <v>NO</v>
      </c>
      <c r="V69" s="69" t="s">
        <v>3295</v>
      </c>
      <c r="X69" s="69">
        <v>0</v>
      </c>
      <c r="Y69" s="69">
        <v>10076</v>
      </c>
      <c r="AB69"/>
      <c r="AC69"/>
    </row>
    <row r="70" spans="1:29" ht="12.6" customHeight="1" x14ac:dyDescent="0.2">
      <c r="A70" s="132" t="s">
        <v>3191</v>
      </c>
      <c r="B70" s="132" t="s">
        <v>5175</v>
      </c>
      <c r="C70" s="132" t="s">
        <v>5176</v>
      </c>
      <c r="D70" s="149" t="s">
        <v>3141</v>
      </c>
      <c r="E70" s="149"/>
      <c r="F70" s="149">
        <v>5186981967</v>
      </c>
      <c r="G70" s="149" t="s">
        <v>5177</v>
      </c>
      <c r="H70" s="149" t="s">
        <v>4751</v>
      </c>
      <c r="I70" s="149" t="s">
        <v>379</v>
      </c>
      <c r="J70" s="149" t="s">
        <v>3941</v>
      </c>
      <c r="K70" s="132" t="s">
        <v>4751</v>
      </c>
      <c r="L70" s="132" t="s">
        <v>379</v>
      </c>
      <c r="M70" s="132" t="s">
        <v>3941</v>
      </c>
      <c r="N70" s="186">
        <v>45001.615972222222</v>
      </c>
      <c r="O70" s="132" t="s">
        <v>3156</v>
      </c>
      <c r="P70" s="107" t="s">
        <v>3146</v>
      </c>
      <c r="Q70" s="69" t="str" cm="1">
        <f t="array" aca="1" ref="Q70" ca="1">IF(AND(K70&lt;&gt;"",P70&lt;&gt;"Absent",U70&lt;&gt;"NO",M70="3GPPMEMBER"),IF(INDIRECT(S70)&lt;&gt;"Present","CHECK","Covered"),"")</f>
        <v/>
      </c>
      <c r="S70" s="149" t="str">
        <f>IF(M70="3GPPMEMBER","'Voting List'!L"&amp;MATCH(K70,'Voting List'!B:B,0),"")</f>
        <v/>
      </c>
      <c r="U70" s="142" t="str">
        <f>IF(K70&lt;&gt;"",IF(ISNUMBER(FIND(K70,'Voting List'!P1)),"YES","NO"),"")</f>
        <v>NO</v>
      </c>
      <c r="V70" s="69" t="s">
        <v>4599</v>
      </c>
      <c r="W70" s="132"/>
      <c r="X70" s="69">
        <v>0</v>
      </c>
      <c r="Y70" s="69">
        <v>10077</v>
      </c>
      <c r="AB70"/>
      <c r="AC70"/>
    </row>
    <row r="71" spans="1:29" ht="12.6" customHeight="1" x14ac:dyDescent="0.2">
      <c r="A71" s="132" t="s">
        <v>3138</v>
      </c>
      <c r="B71" s="132" t="s">
        <v>3286</v>
      </c>
      <c r="C71" s="132" t="s">
        <v>3287</v>
      </c>
      <c r="D71" s="149" t="s">
        <v>3141</v>
      </c>
      <c r="E71" s="149"/>
      <c r="F71" s="149">
        <v>31636502380</v>
      </c>
      <c r="G71" s="149" t="s">
        <v>3288</v>
      </c>
      <c r="H71" s="149" t="s">
        <v>448</v>
      </c>
      <c r="I71" s="149" t="s">
        <v>374</v>
      </c>
      <c r="J71" s="149" t="s">
        <v>3144</v>
      </c>
      <c r="K71" s="132" t="s">
        <v>448</v>
      </c>
      <c r="L71" s="132" t="s">
        <v>374</v>
      </c>
      <c r="M71" s="132" t="s">
        <v>3144</v>
      </c>
      <c r="N71" s="186">
        <v>44914.647916666669</v>
      </c>
      <c r="O71" s="132" t="s">
        <v>3145</v>
      </c>
      <c r="P71" s="107" t="s">
        <v>5432</v>
      </c>
      <c r="Q71" s="69" t="str" cm="1">
        <f t="array" aca="1" ref="Q71" ca="1">IF(AND(K71&lt;&gt;"",P71&lt;&gt;"Absent",U71&lt;&gt;"NO",M71="3GPPMEMBER"),IF(INDIRECT(S71)&lt;&gt;"Present","CHECK","Covered"),"")</f>
        <v>CHECK</v>
      </c>
      <c r="S71" s="149" t="str">
        <f>IF(M71="3GPPMEMBER","'Voting List'!L"&amp;MATCH(K71,'Voting List'!B:B,0),"")</f>
        <v>'Voting List'!L553</v>
      </c>
      <c r="U71" s="142" t="str">
        <f>IF(K71&lt;&gt;"",IF(ISNUMBER(FIND(K71,'Voting List'!P1)),"YES","NO"),"")</f>
        <v>YES</v>
      </c>
      <c r="V71" s="69" t="s">
        <v>3298</v>
      </c>
      <c r="X71" s="69">
        <v>0</v>
      </c>
      <c r="Y71" s="69">
        <v>10078</v>
      </c>
      <c r="AB71"/>
      <c r="AC71"/>
    </row>
    <row r="72" spans="1:29" ht="12.6" customHeight="1" x14ac:dyDescent="0.2">
      <c r="A72" s="132" t="s">
        <v>3138</v>
      </c>
      <c r="B72" s="132" t="s">
        <v>4594</v>
      </c>
      <c r="C72" s="132" t="s">
        <v>3448</v>
      </c>
      <c r="D72" s="149" t="s">
        <v>3141</v>
      </c>
      <c r="E72" s="149"/>
      <c r="F72" s="149" t="s">
        <v>4595</v>
      </c>
      <c r="G72" s="149" t="s">
        <v>4596</v>
      </c>
      <c r="H72" s="149" t="s">
        <v>462</v>
      </c>
      <c r="I72" s="149" t="s">
        <v>374</v>
      </c>
      <c r="J72" s="149" t="s">
        <v>3144</v>
      </c>
      <c r="K72" s="132" t="s">
        <v>462</v>
      </c>
      <c r="L72" s="132" t="s">
        <v>374</v>
      </c>
      <c r="M72" s="132" t="s">
        <v>3144</v>
      </c>
      <c r="N72" s="186">
        <v>44992.339583333334</v>
      </c>
      <c r="O72" s="132" t="s">
        <v>3156</v>
      </c>
      <c r="P72" s="107" t="s">
        <v>3146</v>
      </c>
      <c r="Q72" s="69" t="str" cm="1">
        <f t="array" aca="1" ref="Q72" ca="1">IF(AND(K72&lt;&gt;"",P72&lt;&gt;"Absent",U72&lt;&gt;"NO",M72="3GPPMEMBER"),IF(INDIRECT(S72)&lt;&gt;"Present","CHECK","Covered"),"")</f>
        <v/>
      </c>
      <c r="S72" s="149" t="str">
        <f>IF(M72="3GPPMEMBER","'Voting List'!L"&amp;MATCH(K72,'Voting List'!B:B,0),"")</f>
        <v>'Voting List'!L478</v>
      </c>
      <c r="U72" s="142" t="str">
        <f>IF(K72&lt;&gt;"",IF(ISNUMBER(FIND(K72,'Voting List'!P1)),"YES","NO"),"")</f>
        <v>YES</v>
      </c>
      <c r="V72" s="69" t="s">
        <v>3301</v>
      </c>
      <c r="W72" s="132"/>
      <c r="X72" s="69">
        <v>0</v>
      </c>
      <c r="Y72" s="69">
        <v>10079</v>
      </c>
      <c r="AB72"/>
      <c r="AC72"/>
    </row>
    <row r="73" spans="1:29" ht="12.6" customHeight="1" x14ac:dyDescent="0.2">
      <c r="A73" s="132" t="s">
        <v>3138</v>
      </c>
      <c r="B73" s="132" t="s">
        <v>3289</v>
      </c>
      <c r="C73" s="132" t="s">
        <v>3290</v>
      </c>
      <c r="D73" s="149" t="s">
        <v>3141</v>
      </c>
      <c r="E73" s="149"/>
      <c r="F73" s="149">
        <v>18478754010</v>
      </c>
      <c r="G73" s="149" t="s">
        <v>3291</v>
      </c>
      <c r="H73" s="149" t="s">
        <v>892</v>
      </c>
      <c r="I73" s="149" t="s">
        <v>379</v>
      </c>
      <c r="J73" s="149" t="s">
        <v>3144</v>
      </c>
      <c r="K73" s="132" t="s">
        <v>892</v>
      </c>
      <c r="L73" s="132" t="s">
        <v>379</v>
      </c>
      <c r="M73" s="132" t="s">
        <v>3144</v>
      </c>
      <c r="N73" s="186">
        <v>44869.192361111112</v>
      </c>
      <c r="O73" s="132" t="s">
        <v>3145</v>
      </c>
      <c r="P73" s="107" t="s">
        <v>5432</v>
      </c>
      <c r="Q73" s="69" t="str" cm="1">
        <f t="array" aca="1" ref="Q73" ca="1">IF(AND(K73&lt;&gt;"",P73&lt;&gt;"Absent",U73&lt;&gt;"NO",M73="3GPPMEMBER"),IF(INDIRECT(S73)&lt;&gt;"Present","CHECK","Covered"),"")</f>
        <v/>
      </c>
      <c r="S73" s="149" t="str">
        <f>IF(M73="3GPPMEMBER","'Voting List'!L"&amp;MATCH(K73,'Voting List'!B:B,0),"")</f>
        <v>'Voting List'!L663</v>
      </c>
      <c r="U73" s="142" t="str">
        <f>IF(K73&lt;&gt;"",IF(ISNUMBER(FIND(K73,'Voting List'!P1)),"YES","NO"),"")</f>
        <v>NO</v>
      </c>
      <c r="V73" s="69" t="s">
        <v>3303</v>
      </c>
      <c r="X73" s="69">
        <v>0</v>
      </c>
      <c r="Y73" s="69">
        <v>10080</v>
      </c>
      <c r="AB73"/>
      <c r="AC73"/>
    </row>
    <row r="74" spans="1:29" ht="12.6" customHeight="1" x14ac:dyDescent="0.2">
      <c r="A74" s="132" t="s">
        <v>3138</v>
      </c>
      <c r="B74" s="132" t="s">
        <v>3292</v>
      </c>
      <c r="C74" s="132" t="s">
        <v>3293</v>
      </c>
      <c r="D74" s="149" t="s">
        <v>3141</v>
      </c>
      <c r="E74" s="149"/>
      <c r="F74" s="149" t="s">
        <v>3294</v>
      </c>
      <c r="G74" s="149" t="s">
        <v>3295</v>
      </c>
      <c r="H74" s="149" t="s">
        <v>1091</v>
      </c>
      <c r="I74" s="149" t="s">
        <v>374</v>
      </c>
      <c r="J74" s="149" t="s">
        <v>3144</v>
      </c>
      <c r="K74" s="132" t="s">
        <v>1091</v>
      </c>
      <c r="L74" s="132" t="s">
        <v>374</v>
      </c>
      <c r="M74" s="132" t="s">
        <v>3144</v>
      </c>
      <c r="N74" s="186">
        <v>44953.372916666667</v>
      </c>
      <c r="O74" s="132" t="s">
        <v>3145</v>
      </c>
      <c r="P74" s="107" t="s">
        <v>5432</v>
      </c>
      <c r="Q74" s="69" t="str" cm="1">
        <f t="array" aca="1" ref="Q74" ca="1">IF(AND(K74&lt;&gt;"",P74&lt;&gt;"Absent",U74&lt;&gt;"NO",M74="3GPPMEMBER"),IF(INDIRECT(S74)&lt;&gt;"Present","CHECK","Covered"),"")</f>
        <v>CHECK</v>
      </c>
      <c r="S74" s="149" t="str">
        <f>IF(M74="3GPPMEMBER","'Voting List'!L"&amp;MATCH(K74,'Voting List'!B:B,0),"")</f>
        <v>'Voting List'!L6</v>
      </c>
      <c r="U74" s="142" t="str">
        <f>IF(K74&lt;&gt;"",IF(ISNUMBER(FIND(K74,'Voting List'!P1)),"YES","NO"),"")</f>
        <v>YES</v>
      </c>
      <c r="V74" s="69" t="s">
        <v>3306</v>
      </c>
      <c r="W74" s="132"/>
      <c r="X74" s="69">
        <v>0</v>
      </c>
      <c r="Y74" s="69">
        <v>10081</v>
      </c>
      <c r="AB74"/>
      <c r="AC74"/>
    </row>
    <row r="75" spans="1:29" ht="12.6" customHeight="1" x14ac:dyDescent="0.2">
      <c r="A75" s="132" t="s">
        <v>3138</v>
      </c>
      <c r="B75" s="132" t="s">
        <v>4597</v>
      </c>
      <c r="C75" s="132" t="s">
        <v>4598</v>
      </c>
      <c r="D75" s="149" t="s">
        <v>3141</v>
      </c>
      <c r="E75" s="149"/>
      <c r="F75" s="149">
        <v>19082024313</v>
      </c>
      <c r="G75" s="149" t="s">
        <v>4599</v>
      </c>
      <c r="H75" s="149" t="s">
        <v>548</v>
      </c>
      <c r="I75" s="149" t="s">
        <v>374</v>
      </c>
      <c r="J75" s="149" t="s">
        <v>3144</v>
      </c>
      <c r="K75" s="132" t="s">
        <v>937</v>
      </c>
      <c r="L75" s="132" t="s">
        <v>374</v>
      </c>
      <c r="M75" s="132" t="s">
        <v>3144</v>
      </c>
      <c r="N75" s="186">
        <v>44995.883333333331</v>
      </c>
      <c r="O75" s="132" t="s">
        <v>3145</v>
      </c>
      <c r="P75" s="107" t="s">
        <v>5432</v>
      </c>
      <c r="Q75" s="69" t="str" cm="1">
        <f t="array" aca="1" ref="Q75" ca="1">IF(AND(K75&lt;&gt;"",P75&lt;&gt;"Absent",U75&lt;&gt;"NO",M75="3GPPMEMBER"),IF(INDIRECT(S75)&lt;&gt;"Present","CHECK","Covered"),"")</f>
        <v>CHECK</v>
      </c>
      <c r="S75" s="149" t="str">
        <f>IF(M75="3GPPMEMBER","'Voting List'!L"&amp;MATCH(K75,'Voting List'!B:B,0),"")</f>
        <v>'Voting List'!L757</v>
      </c>
      <c r="U75" s="142" t="str">
        <f>IF(K75&lt;&gt;"",IF(ISNUMBER(FIND(K75,'Voting List'!P1)),"YES","NO"),"")</f>
        <v>YES</v>
      </c>
      <c r="V75" s="69" t="s">
        <v>3309</v>
      </c>
      <c r="X75" s="69">
        <v>0</v>
      </c>
      <c r="Y75" s="69">
        <v>10082</v>
      </c>
      <c r="AB75"/>
      <c r="AC75"/>
    </row>
    <row r="76" spans="1:29" ht="12.6" customHeight="1" x14ac:dyDescent="0.2">
      <c r="A76" s="132" t="s">
        <v>3138</v>
      </c>
      <c r="B76" s="132" t="s">
        <v>3296</v>
      </c>
      <c r="C76" s="132" t="s">
        <v>3297</v>
      </c>
      <c r="D76" s="149" t="s">
        <v>3141</v>
      </c>
      <c r="E76" s="149"/>
      <c r="F76" s="149"/>
      <c r="G76" s="149" t="s">
        <v>3298</v>
      </c>
      <c r="H76" s="149" t="s">
        <v>457</v>
      </c>
      <c r="I76" s="149" t="s">
        <v>382</v>
      </c>
      <c r="J76" s="149" t="s">
        <v>3144</v>
      </c>
      <c r="K76" s="132" t="s">
        <v>457</v>
      </c>
      <c r="L76" s="132" t="s">
        <v>382</v>
      </c>
      <c r="M76" s="132" t="s">
        <v>3144</v>
      </c>
      <c r="N76" s="186">
        <v>44954.30972222222</v>
      </c>
      <c r="O76" s="132" t="s">
        <v>3145</v>
      </c>
      <c r="P76" s="107" t="s">
        <v>5432</v>
      </c>
      <c r="Q76" s="69" t="str" cm="1">
        <f t="array" aca="1" ref="Q76" ca="1">IF(AND(K76&lt;&gt;"",P76&lt;&gt;"Absent",U76&lt;&gt;"NO",M76="3GPPMEMBER"),IF(INDIRECT(S76)&lt;&gt;"Present","CHECK","Covered"),"")</f>
        <v>CHECK</v>
      </c>
      <c r="S76" s="149" t="str">
        <f>IF(M76="3GPPMEMBER","'Voting List'!L"&amp;MATCH(K76,'Voting List'!B:B,0),"")</f>
        <v>'Voting List'!L669</v>
      </c>
      <c r="U76" s="142" t="str">
        <f>IF(K76&lt;&gt;"",IF(ISNUMBER(FIND(K76,'Voting List'!P1)),"YES","NO"),"")</f>
        <v>YES</v>
      </c>
      <c r="V76" s="69" t="s">
        <v>3311</v>
      </c>
      <c r="W76" s="132"/>
      <c r="X76" s="69">
        <v>0</v>
      </c>
      <c r="Y76" s="69">
        <v>10083</v>
      </c>
      <c r="AB76"/>
      <c r="AC76"/>
    </row>
    <row r="77" spans="1:29" ht="12.6" customHeight="1" x14ac:dyDescent="0.2">
      <c r="A77" s="132" t="s">
        <v>3191</v>
      </c>
      <c r="B77" s="132" t="s">
        <v>3299</v>
      </c>
      <c r="C77" s="132" t="s">
        <v>3300</v>
      </c>
      <c r="D77" s="149" t="s">
        <v>3141</v>
      </c>
      <c r="E77" s="149"/>
      <c r="F77" s="149"/>
      <c r="G77" s="149" t="s">
        <v>3301</v>
      </c>
      <c r="H77" s="149" t="s">
        <v>387</v>
      </c>
      <c r="I77" s="149" t="s">
        <v>374</v>
      </c>
      <c r="J77" s="149" t="s">
        <v>3144</v>
      </c>
      <c r="K77" s="132" t="s">
        <v>387</v>
      </c>
      <c r="L77" s="132" t="s">
        <v>374</v>
      </c>
      <c r="M77" s="132" t="s">
        <v>3144</v>
      </c>
      <c r="N77" s="186">
        <v>44951.628472222219</v>
      </c>
      <c r="O77" s="132" t="s">
        <v>3145</v>
      </c>
      <c r="P77" s="107" t="s">
        <v>3146</v>
      </c>
      <c r="Q77" s="69" t="str" cm="1">
        <f t="array" aca="1" ref="Q77" ca="1">IF(AND(K77&lt;&gt;"",P77&lt;&gt;"Absent",U77&lt;&gt;"NO",M77="3GPPMEMBER"),IF(INDIRECT(S77)&lt;&gt;"Present","CHECK","Covered"),"")</f>
        <v/>
      </c>
      <c r="S77" s="149" t="str">
        <f>IF(M77="3GPPMEMBER","'Voting List'!L"&amp;MATCH(K77,'Voting List'!B:B,0),"")</f>
        <v>'Voting List'!L717</v>
      </c>
      <c r="U77" s="142" t="str">
        <f>IF(K77&lt;&gt;"",IF(ISNUMBER(FIND(K77,'Voting List'!P1)),"YES","NO"),"")</f>
        <v>YES</v>
      </c>
      <c r="V77" s="69" t="s">
        <v>5179</v>
      </c>
      <c r="X77" s="69">
        <v>0</v>
      </c>
      <c r="Y77" s="69">
        <v>10084</v>
      </c>
      <c r="AB77"/>
      <c r="AC77"/>
    </row>
    <row r="78" spans="1:29" ht="12.6" customHeight="1" x14ac:dyDescent="0.2">
      <c r="A78" s="132" t="s">
        <v>3138</v>
      </c>
      <c r="B78" s="132" t="s">
        <v>5448</v>
      </c>
      <c r="C78" s="132" t="s">
        <v>5449</v>
      </c>
      <c r="D78" s="149" t="s">
        <v>3141</v>
      </c>
      <c r="E78" s="149"/>
      <c r="F78" s="149"/>
      <c r="G78" s="149" t="s">
        <v>5450</v>
      </c>
      <c r="H78" s="149" t="s">
        <v>571</v>
      </c>
      <c r="I78" s="149" t="s">
        <v>561</v>
      </c>
      <c r="J78" s="149" t="s">
        <v>3144</v>
      </c>
      <c r="K78" s="132" t="s">
        <v>1070</v>
      </c>
      <c r="L78" s="132" t="s">
        <v>382</v>
      </c>
      <c r="M78" s="132" t="s">
        <v>3144</v>
      </c>
      <c r="N78" s="186">
        <v>45006.554166666669</v>
      </c>
      <c r="O78" s="132" t="s">
        <v>3145</v>
      </c>
      <c r="P78" s="107" t="s">
        <v>3146</v>
      </c>
      <c r="Q78" s="69" t="str" cm="1">
        <f t="array" aca="1" ref="Q78" ca="1">IF(AND(K78&lt;&gt;"",P78&lt;&gt;"Absent",U78&lt;&gt;"NO",M78="3GPPMEMBER"),IF(INDIRECT(S78)&lt;&gt;"Present","CHECK","Covered"),"")</f>
        <v/>
      </c>
      <c r="S78" s="149" t="str">
        <f>IF(M78="3GPPMEMBER","'Voting List'!L"&amp;MATCH(K78,'Voting List'!B:B,0),"")</f>
        <v>'Voting List'!L203</v>
      </c>
      <c r="U78" s="142" t="str">
        <f>IF(K78&lt;&gt;"",IF(ISNUMBER(FIND(K78,'Voting List'!P1)),"YES","NO"),"")</f>
        <v>YES</v>
      </c>
      <c r="V78" s="69" t="s">
        <v>3313</v>
      </c>
      <c r="W78" s="132"/>
      <c r="X78" s="69">
        <v>0</v>
      </c>
      <c r="Y78" s="69">
        <v>10085</v>
      </c>
      <c r="AB78"/>
      <c r="AC78"/>
    </row>
    <row r="79" spans="1:29" ht="12.6" customHeight="1" x14ac:dyDescent="0.2">
      <c r="A79" s="132" t="s">
        <v>3191</v>
      </c>
      <c r="B79" s="132" t="s">
        <v>3302</v>
      </c>
      <c r="C79" s="132" t="s">
        <v>3231</v>
      </c>
      <c r="D79" s="149" t="s">
        <v>3141</v>
      </c>
      <c r="E79" s="149"/>
      <c r="F79" s="149"/>
      <c r="G79" s="149" t="s">
        <v>3303</v>
      </c>
      <c r="H79" s="149" t="s">
        <v>451</v>
      </c>
      <c r="I79" s="149" t="s">
        <v>379</v>
      </c>
      <c r="J79" s="149" t="s">
        <v>3144</v>
      </c>
      <c r="K79" s="132" t="s">
        <v>451</v>
      </c>
      <c r="L79" s="132" t="s">
        <v>379</v>
      </c>
      <c r="M79" s="132" t="s">
        <v>3144</v>
      </c>
      <c r="N79" s="186">
        <v>44823.526388888888</v>
      </c>
      <c r="O79" s="132" t="s">
        <v>3145</v>
      </c>
      <c r="P79" s="107" t="s">
        <v>5432</v>
      </c>
      <c r="Q79" s="69" t="str" cm="1">
        <f t="array" aca="1" ref="Q79" ca="1">IF(AND(K79&lt;&gt;"",P79&lt;&gt;"Absent",U79&lt;&gt;"NO",M79="3GPPMEMBER"),IF(INDIRECT(S79)&lt;&gt;"Present","CHECK","Covered"),"")</f>
        <v>CHECK</v>
      </c>
      <c r="S79" s="149" t="str">
        <f>IF(M79="3GPPMEMBER","'Voting List'!L"&amp;MATCH(K79,'Voting List'!B:B,0),"")</f>
        <v>'Voting List'!L263</v>
      </c>
      <c r="U79" s="142" t="str">
        <f>IF(K79&lt;&gt;"",IF(ISNUMBER(FIND(K79,'Voting List'!P1)),"YES","NO"),"")</f>
        <v>YES</v>
      </c>
      <c r="V79" s="69" t="s">
        <v>3316</v>
      </c>
      <c r="X79" s="69">
        <v>0</v>
      </c>
      <c r="Y79" s="69">
        <v>10086</v>
      </c>
      <c r="AB79"/>
      <c r="AC79"/>
    </row>
    <row r="80" spans="1:29" ht="12.6" customHeight="1" x14ac:dyDescent="0.2">
      <c r="A80" s="132" t="s">
        <v>3138</v>
      </c>
      <c r="B80" s="132" t="s">
        <v>5451</v>
      </c>
      <c r="C80" s="132" t="s">
        <v>5452</v>
      </c>
      <c r="D80" s="149" t="s">
        <v>3141</v>
      </c>
      <c r="E80" s="149"/>
      <c r="F80" s="149" t="s">
        <v>3166</v>
      </c>
      <c r="G80" s="149" t="s">
        <v>5453</v>
      </c>
      <c r="H80" s="149" t="s">
        <v>647</v>
      </c>
      <c r="I80" s="149" t="s">
        <v>382</v>
      </c>
      <c r="J80" s="149" t="s">
        <v>3144</v>
      </c>
      <c r="K80" s="132" t="s">
        <v>647</v>
      </c>
      <c r="L80" s="132" t="s">
        <v>382</v>
      </c>
      <c r="M80" s="132" t="s">
        <v>3144</v>
      </c>
      <c r="N80" s="186">
        <v>45005.156944444447</v>
      </c>
      <c r="O80" s="132" t="s">
        <v>3156</v>
      </c>
      <c r="P80" s="107" t="s">
        <v>3146</v>
      </c>
      <c r="Q80" s="69" t="str" cm="1">
        <f t="array" aca="1" ref="Q80" ca="1">IF(AND(K80&lt;&gt;"",P80&lt;&gt;"Absent",U80&lt;&gt;"NO",M80="3GPPMEMBER"),IF(INDIRECT(S80)&lt;&gt;"Present","CHECK","Covered"),"")</f>
        <v/>
      </c>
      <c r="S80" s="149" t="str">
        <f>IF(M80="3GPPMEMBER","'Voting List'!L"&amp;MATCH(K80,'Voting List'!B:B,0),"")</f>
        <v>'Voting List'!L307</v>
      </c>
      <c r="U80" s="142" t="str">
        <f>IF(K80&lt;&gt;"",IF(ISNUMBER(FIND(K80,'Voting List'!P1)),"YES","NO"),"")</f>
        <v>YES</v>
      </c>
      <c r="V80" s="69" t="s">
        <v>4602</v>
      </c>
      <c r="W80" s="132"/>
      <c r="X80" s="69">
        <v>0</v>
      </c>
      <c r="Y80" s="69">
        <v>10087</v>
      </c>
      <c r="AB80"/>
      <c r="AC80"/>
    </row>
    <row r="81" spans="1:29" ht="12.6" customHeight="1" x14ac:dyDescent="0.2">
      <c r="A81" s="132" t="s">
        <v>3138</v>
      </c>
      <c r="B81" s="132" t="s">
        <v>5454</v>
      </c>
      <c r="C81" s="132" t="s">
        <v>4782</v>
      </c>
      <c r="D81" s="149" t="s">
        <v>3141</v>
      </c>
      <c r="E81" s="149"/>
      <c r="F81" s="149"/>
      <c r="G81" s="149" t="s">
        <v>5455</v>
      </c>
      <c r="H81" s="149" t="s">
        <v>452</v>
      </c>
      <c r="I81" s="149" t="s">
        <v>382</v>
      </c>
      <c r="J81" s="149" t="s">
        <v>3144</v>
      </c>
      <c r="K81" s="132" t="s">
        <v>452</v>
      </c>
      <c r="L81" s="132" t="s">
        <v>382</v>
      </c>
      <c r="M81" s="132" t="s">
        <v>3144</v>
      </c>
      <c r="N81" s="186">
        <v>45006.589583333334</v>
      </c>
      <c r="O81" s="132" t="s">
        <v>3145</v>
      </c>
      <c r="P81" s="107" t="s">
        <v>3146</v>
      </c>
      <c r="Q81" s="69" t="str" cm="1">
        <f t="array" aca="1" ref="Q81" ca="1">IF(AND(K81&lt;&gt;"",P81&lt;&gt;"Absent",U81&lt;&gt;"NO",M81="3GPPMEMBER"),IF(INDIRECT(S81)&lt;&gt;"Present","CHECK","Covered"),"")</f>
        <v/>
      </c>
      <c r="S81" s="149" t="str">
        <f>IF(M81="3GPPMEMBER","'Voting List'!L"&amp;MATCH(K81,'Voting List'!B:B,0),"")</f>
        <v>'Voting List'!L312</v>
      </c>
      <c r="U81" s="142" t="str">
        <f>IF(K81&lt;&gt;"",IF(ISNUMBER(FIND(K81,'Voting List'!P1)),"YES","NO"),"")</f>
        <v>YES</v>
      </c>
      <c r="V81" s="69" t="s">
        <v>3319</v>
      </c>
      <c r="X81" s="69">
        <v>0</v>
      </c>
      <c r="Y81" s="69">
        <v>10088</v>
      </c>
      <c r="AB81"/>
      <c r="AC81"/>
    </row>
    <row r="82" spans="1:29" ht="12.6" customHeight="1" x14ac:dyDescent="0.2">
      <c r="A82" s="132" t="s">
        <v>3238</v>
      </c>
      <c r="B82" s="132" t="s">
        <v>3304</v>
      </c>
      <c r="C82" s="132" t="s">
        <v>3305</v>
      </c>
      <c r="D82" s="149" t="s">
        <v>3141</v>
      </c>
      <c r="E82" s="149"/>
      <c r="F82" s="149">
        <v>33476585296</v>
      </c>
      <c r="G82" s="149" t="s">
        <v>3306</v>
      </c>
      <c r="H82" s="149" t="s">
        <v>453</v>
      </c>
      <c r="I82" s="149" t="s">
        <v>374</v>
      </c>
      <c r="J82" s="149" t="s">
        <v>3144</v>
      </c>
      <c r="K82" s="132" t="s">
        <v>453</v>
      </c>
      <c r="L82" s="132" t="s">
        <v>374</v>
      </c>
      <c r="M82" s="132" t="s">
        <v>3144</v>
      </c>
      <c r="N82" s="186">
        <v>44959.355555555558</v>
      </c>
      <c r="O82" s="132" t="s">
        <v>3156</v>
      </c>
      <c r="P82" s="107" t="s">
        <v>3146</v>
      </c>
      <c r="Q82" s="69" t="str" cm="1">
        <f t="array" aca="1" ref="Q82" ca="1">IF(AND(K82&lt;&gt;"",P82&lt;&gt;"Absent",U82&lt;&gt;"NO",M82="3GPPMEMBER"),IF(INDIRECT(S82)&lt;&gt;"Present","CHECK","Covered"),"")</f>
        <v/>
      </c>
      <c r="S82" s="149" t="str">
        <f>IF(M82="3GPPMEMBER","'Voting List'!L"&amp;MATCH(K82,'Voting List'!B:B,0),"")</f>
        <v>'Voting List'!L677</v>
      </c>
      <c r="U82" s="142" t="str">
        <f>IF(K82&lt;&gt;"",IF(ISNUMBER(FIND(K82,'Voting List'!P1)),"YES","NO"),"")</f>
        <v>NO</v>
      </c>
      <c r="V82" s="69" t="s">
        <v>4606</v>
      </c>
      <c r="W82" s="132"/>
      <c r="X82" s="69">
        <v>0</v>
      </c>
      <c r="Y82" s="69">
        <v>10089</v>
      </c>
      <c r="AB82"/>
      <c r="AC82"/>
    </row>
    <row r="83" spans="1:29" ht="12.6" customHeight="1" x14ac:dyDescent="0.2">
      <c r="A83" s="132" t="s">
        <v>3138</v>
      </c>
      <c r="B83" s="132" t="s">
        <v>3307</v>
      </c>
      <c r="C83" s="132" t="s">
        <v>3308</v>
      </c>
      <c r="D83" s="149" t="s">
        <v>3141</v>
      </c>
      <c r="E83" s="149"/>
      <c r="F83" s="149">
        <v>447999548646</v>
      </c>
      <c r="G83" s="149" t="s">
        <v>3309</v>
      </c>
      <c r="H83" s="149" t="s">
        <v>608</v>
      </c>
      <c r="I83" s="149" t="s">
        <v>374</v>
      </c>
      <c r="J83" s="149" t="s">
        <v>3144</v>
      </c>
      <c r="K83" s="132" t="s">
        <v>608</v>
      </c>
      <c r="L83" s="132" t="s">
        <v>374</v>
      </c>
      <c r="M83" s="132" t="s">
        <v>3144</v>
      </c>
      <c r="N83" s="186">
        <v>44960.611111111109</v>
      </c>
      <c r="O83" s="132" t="s">
        <v>3145</v>
      </c>
      <c r="P83" s="107" t="s">
        <v>5432</v>
      </c>
      <c r="Q83" s="69" t="str" cm="1">
        <f t="array" aca="1" ref="Q83" ca="1">IF(AND(K83&lt;&gt;"",P83&lt;&gt;"Absent",U83&lt;&gt;"NO",M83="3GPPMEMBER"),IF(INDIRECT(S83)&lt;&gt;"Present","CHECK","Covered"),"")</f>
        <v>CHECK</v>
      </c>
      <c r="S83" s="149" t="str">
        <f>IF(M83="3GPPMEMBER","'Voting List'!L"&amp;MATCH(K83,'Voting List'!B:B,0),"")</f>
        <v>'Voting List'!L249</v>
      </c>
      <c r="U83" s="142" t="str">
        <f>IF(K83&lt;&gt;"",IF(ISNUMBER(FIND(K83,'Voting List'!P1)),"YES","NO"),"")</f>
        <v>YES</v>
      </c>
      <c r="V83" s="69" t="s">
        <v>3322</v>
      </c>
      <c r="X83" s="69">
        <v>0</v>
      </c>
      <c r="Y83" s="69">
        <v>10090</v>
      </c>
      <c r="AB83"/>
      <c r="AC83"/>
    </row>
    <row r="84" spans="1:29" ht="12.6" customHeight="1" x14ac:dyDescent="0.2">
      <c r="A84" s="132" t="s">
        <v>3138</v>
      </c>
      <c r="B84" s="132" t="s">
        <v>3307</v>
      </c>
      <c r="C84" s="132" t="s">
        <v>3310</v>
      </c>
      <c r="D84" s="149" t="s">
        <v>3141</v>
      </c>
      <c r="E84" s="149"/>
      <c r="F84" s="149" t="s">
        <v>3166</v>
      </c>
      <c r="G84" s="149" t="s">
        <v>3311</v>
      </c>
      <c r="H84" s="149" t="s">
        <v>1011</v>
      </c>
      <c r="I84" s="149" t="s">
        <v>374</v>
      </c>
      <c r="J84" s="149" t="s">
        <v>3144</v>
      </c>
      <c r="K84" s="132" t="s">
        <v>1011</v>
      </c>
      <c r="L84" s="132" t="s">
        <v>374</v>
      </c>
      <c r="M84" s="132" t="s">
        <v>3144</v>
      </c>
      <c r="N84" s="186">
        <v>44981.518055555556</v>
      </c>
      <c r="O84" s="132" t="s">
        <v>3145</v>
      </c>
      <c r="P84" s="107" t="s">
        <v>3146</v>
      </c>
      <c r="Q84" s="69" t="str" cm="1">
        <f t="array" aca="1" ref="Q84" ca="1">IF(AND(K84&lt;&gt;"",P84&lt;&gt;"Absent",U84&lt;&gt;"NO",M84="3GPPMEMBER"),IF(INDIRECT(S84)&lt;&gt;"Present","CHECK","Covered"),"")</f>
        <v/>
      </c>
      <c r="S84" s="149" t="str">
        <f>IF(M84="3GPPMEMBER","'Voting List'!L"&amp;MATCH(K84,'Voting List'!B:B,0),"")</f>
        <v>'Voting List'!L428</v>
      </c>
      <c r="U84" s="142" t="str">
        <f>IF(K84&lt;&gt;"",IF(ISNUMBER(FIND(K84,'Voting List'!P1)),"YES","NO"),"")</f>
        <v>YES</v>
      </c>
      <c r="V84" s="69" t="s">
        <v>3326</v>
      </c>
      <c r="W84" s="132"/>
      <c r="X84" s="69">
        <v>0</v>
      </c>
      <c r="Y84" s="69">
        <v>10091</v>
      </c>
      <c r="AB84"/>
      <c r="AC84"/>
    </row>
    <row r="85" spans="1:29" ht="12.6" customHeight="1" x14ac:dyDescent="0.2">
      <c r="A85" s="132" t="s">
        <v>3138</v>
      </c>
      <c r="B85" s="132" t="s">
        <v>5178</v>
      </c>
      <c r="C85" s="132" t="s">
        <v>4789</v>
      </c>
      <c r="D85" s="149" t="s">
        <v>3141</v>
      </c>
      <c r="E85" s="149"/>
      <c r="F85" s="149"/>
      <c r="G85" s="149" t="s">
        <v>5179</v>
      </c>
      <c r="H85" s="149" t="s">
        <v>475</v>
      </c>
      <c r="I85" s="149" t="s">
        <v>379</v>
      </c>
      <c r="J85" s="149" t="s">
        <v>3144</v>
      </c>
      <c r="K85" s="132" t="s">
        <v>475</v>
      </c>
      <c r="L85" s="132" t="s">
        <v>379</v>
      </c>
      <c r="M85" s="132" t="s">
        <v>3144</v>
      </c>
      <c r="N85" s="186">
        <v>45001.649305555555</v>
      </c>
      <c r="O85" s="132" t="s">
        <v>3156</v>
      </c>
      <c r="P85" s="107" t="s">
        <v>3146</v>
      </c>
      <c r="Q85" s="69" t="str" cm="1">
        <f t="array" aca="1" ref="Q85" ca="1">IF(AND(K85&lt;&gt;"",P85&lt;&gt;"Absent",U85&lt;&gt;"NO",M85="3GPPMEMBER"),IF(INDIRECT(S85)&lt;&gt;"Present","CHECK","Covered"),"")</f>
        <v/>
      </c>
      <c r="S85" s="149" t="str">
        <f>IF(M85="3GPPMEMBER","'Voting List'!L"&amp;MATCH(K85,'Voting List'!B:B,0),"")</f>
        <v>'Voting List'!L730</v>
      </c>
      <c r="U85" s="142" t="str">
        <f>IF(K85&lt;&gt;"",IF(ISNUMBER(FIND(K85,'Voting List'!P1)),"YES","NO"),"")</f>
        <v>YES</v>
      </c>
      <c r="V85" s="69" t="s">
        <v>4609</v>
      </c>
      <c r="X85" s="69">
        <v>0</v>
      </c>
      <c r="Y85" s="69">
        <v>10092</v>
      </c>
      <c r="AB85"/>
      <c r="AC85"/>
    </row>
    <row r="86" spans="1:29" ht="12.6" customHeight="1" x14ac:dyDescent="0.2">
      <c r="A86" s="132" t="s">
        <v>3138</v>
      </c>
      <c r="B86" s="132" t="s">
        <v>5456</v>
      </c>
      <c r="C86" s="132" t="s">
        <v>3231</v>
      </c>
      <c r="D86" s="149" t="s">
        <v>3141</v>
      </c>
      <c r="E86" s="149"/>
      <c r="F86" s="149"/>
      <c r="G86" s="149" t="s">
        <v>5457</v>
      </c>
      <c r="H86" s="149" t="s">
        <v>949</v>
      </c>
      <c r="I86" s="149" t="s">
        <v>374</v>
      </c>
      <c r="J86" s="149" t="s">
        <v>3144</v>
      </c>
      <c r="K86" s="132" t="s">
        <v>949</v>
      </c>
      <c r="L86" s="132" t="s">
        <v>374</v>
      </c>
      <c r="M86" s="132" t="s">
        <v>3144</v>
      </c>
      <c r="N86" s="186">
        <v>45006.838194444441</v>
      </c>
      <c r="O86" s="132" t="s">
        <v>3156</v>
      </c>
      <c r="P86" s="107" t="s">
        <v>3146</v>
      </c>
      <c r="Q86" s="69" t="str" cm="1">
        <f t="array" aca="1" ref="Q86" ca="1">IF(AND(K86&lt;&gt;"",P86&lt;&gt;"Absent",U86&lt;&gt;"NO",M86="3GPPMEMBER"),IF(INDIRECT(S86)&lt;&gt;"Present","CHECK","Covered"),"")</f>
        <v/>
      </c>
      <c r="S86" s="149" t="str">
        <f>IF(M86="3GPPMEMBER","'Voting List'!L"&amp;MATCH(K86,'Voting List'!B:B,0),"")</f>
        <v>'Voting List'!L796</v>
      </c>
      <c r="U86" s="142" t="str">
        <f>IF(K86&lt;&gt;"",IF(ISNUMBER(FIND(K86,'Voting List'!P1)),"YES","NO"),"")</f>
        <v>NO</v>
      </c>
      <c r="V86" s="69" t="s">
        <v>3330</v>
      </c>
      <c r="W86" s="132"/>
      <c r="X86" s="69">
        <v>0</v>
      </c>
      <c r="Y86" s="69">
        <v>10093</v>
      </c>
      <c r="AB86"/>
      <c r="AC86"/>
    </row>
    <row r="87" spans="1:29" ht="12.6" customHeight="1" x14ac:dyDescent="0.2">
      <c r="A87" s="132" t="s">
        <v>3138</v>
      </c>
      <c r="B87" s="132" t="s">
        <v>3312</v>
      </c>
      <c r="C87" s="132" t="s">
        <v>3231</v>
      </c>
      <c r="D87" s="149" t="s">
        <v>3141</v>
      </c>
      <c r="E87" s="149"/>
      <c r="F87" s="149" t="s">
        <v>3166</v>
      </c>
      <c r="G87" s="149" t="s">
        <v>3313</v>
      </c>
      <c r="H87" s="149" t="s">
        <v>620</v>
      </c>
      <c r="I87" s="149" t="s">
        <v>379</v>
      </c>
      <c r="J87" s="149" t="s">
        <v>3144</v>
      </c>
      <c r="K87" s="132" t="s">
        <v>620</v>
      </c>
      <c r="L87" s="132" t="s">
        <v>379</v>
      </c>
      <c r="M87" s="132" t="s">
        <v>3144</v>
      </c>
      <c r="N87" s="186">
        <v>44971.679861111108</v>
      </c>
      <c r="O87" s="132" t="s">
        <v>3145</v>
      </c>
      <c r="P87" s="107" t="s">
        <v>5432</v>
      </c>
      <c r="Q87" s="69" t="str" cm="1">
        <f t="array" aca="1" ref="Q87" ca="1">IF(AND(K87&lt;&gt;"",P87&lt;&gt;"Absent",U87&lt;&gt;"NO",M87="3GPPMEMBER"),IF(INDIRECT(S87)&lt;&gt;"Present","CHECK","Covered"),"")</f>
        <v>CHECK</v>
      </c>
      <c r="S87" s="149" t="str">
        <f>IF(M87="3GPPMEMBER","'Voting List'!L"&amp;MATCH(K87,'Voting List'!B:B,0),"")</f>
        <v>'Voting List'!L703</v>
      </c>
      <c r="U87" s="142" t="str">
        <f>IF(K87&lt;&gt;"",IF(ISNUMBER(FIND(K87,'Voting List'!P1)),"YES","NO"),"")</f>
        <v>YES</v>
      </c>
      <c r="V87" s="69" t="s">
        <v>4612</v>
      </c>
      <c r="X87" s="69">
        <v>0</v>
      </c>
      <c r="Y87" s="69">
        <v>10094</v>
      </c>
      <c r="AB87"/>
      <c r="AC87"/>
    </row>
    <row r="88" spans="1:29" ht="12.6" customHeight="1" x14ac:dyDescent="0.2">
      <c r="A88" s="132" t="s">
        <v>3138</v>
      </c>
      <c r="B88" s="132" t="s">
        <v>3314</v>
      </c>
      <c r="C88" s="132" t="s">
        <v>3315</v>
      </c>
      <c r="D88" s="149" t="s">
        <v>3141</v>
      </c>
      <c r="E88" s="149"/>
      <c r="F88" s="149"/>
      <c r="G88" s="149" t="s">
        <v>3316</v>
      </c>
      <c r="H88" s="149" t="s">
        <v>838</v>
      </c>
      <c r="I88" s="149" t="s">
        <v>561</v>
      </c>
      <c r="J88" s="149" t="s">
        <v>3144</v>
      </c>
      <c r="K88" s="132" t="s">
        <v>839</v>
      </c>
      <c r="L88" s="132" t="s">
        <v>374</v>
      </c>
      <c r="M88" s="132" t="s">
        <v>3144</v>
      </c>
      <c r="N88" s="186">
        <v>44951.213194444441</v>
      </c>
      <c r="O88" s="132" t="s">
        <v>3145</v>
      </c>
      <c r="P88" s="107" t="s">
        <v>5432</v>
      </c>
      <c r="Q88" s="69" t="str" cm="1">
        <f t="array" aca="1" ref="Q88" ca="1">IF(AND(K88&lt;&gt;"",P88&lt;&gt;"Absent",U88&lt;&gt;"NO",M88="3GPPMEMBER"),IF(INDIRECT(S88)&lt;&gt;"Present","CHECK","Covered"),"")</f>
        <v>CHECK</v>
      </c>
      <c r="S88" s="149" t="str">
        <f>IF(M88="3GPPMEMBER","'Voting List'!L"&amp;MATCH(K88,'Voting List'!B:B,0),"")</f>
        <v>'Voting List'!L516</v>
      </c>
      <c r="U88" s="142" t="str">
        <f>IF(K88&lt;&gt;"",IF(ISNUMBER(FIND(K88,'Voting List'!P1)),"YES","NO"),"")</f>
        <v>YES</v>
      </c>
      <c r="V88" s="69" t="s">
        <v>4616</v>
      </c>
      <c r="W88" s="132"/>
      <c r="X88" s="69">
        <v>0</v>
      </c>
      <c r="Y88" s="69">
        <v>10095</v>
      </c>
      <c r="AB88"/>
      <c r="AC88"/>
    </row>
    <row r="89" spans="1:29" ht="12.6" customHeight="1" x14ac:dyDescent="0.2">
      <c r="A89" s="132" t="s">
        <v>3138</v>
      </c>
      <c r="B89" s="132" t="s">
        <v>5458</v>
      </c>
      <c r="C89" s="132" t="s">
        <v>5459</v>
      </c>
      <c r="D89" s="149" t="s">
        <v>3141</v>
      </c>
      <c r="E89" s="149"/>
      <c r="F89" s="157">
        <v>9052823299</v>
      </c>
      <c r="G89" s="149" t="s">
        <v>5460</v>
      </c>
      <c r="H89" s="149" t="s">
        <v>688</v>
      </c>
      <c r="I89" s="149" t="s">
        <v>374</v>
      </c>
      <c r="J89" s="149" t="s">
        <v>3144</v>
      </c>
      <c r="K89" s="132" t="s">
        <v>688</v>
      </c>
      <c r="L89" s="132" t="s">
        <v>374</v>
      </c>
      <c r="M89" s="132" t="s">
        <v>3144</v>
      </c>
      <c r="N89" s="186">
        <v>45006.572222222225</v>
      </c>
      <c r="O89" s="132" t="s">
        <v>3156</v>
      </c>
      <c r="P89" s="107" t="s">
        <v>3146</v>
      </c>
      <c r="Q89" s="69" t="str" cm="1">
        <f t="array" aca="1" ref="Q89" ca="1">IF(AND(K89&lt;&gt;"",P89&lt;&gt;"Absent",U89&lt;&gt;"NO",M89="3GPPMEMBER"),IF(INDIRECT(S89)&lt;&gt;"Present","CHECK","Covered"),"")</f>
        <v/>
      </c>
      <c r="S89" s="149" t="str">
        <f>IF(M89="3GPPMEMBER","'Voting List'!L"&amp;MATCH(K89,'Voting List'!B:B,0),"")</f>
        <v>'Voting List'!L85</v>
      </c>
      <c r="U89" s="142" t="str">
        <f>IF(K89&lt;&gt;"",IF(ISNUMBER(FIND(K89,'Voting List'!P1)),"YES","NO"),"")</f>
        <v>YES</v>
      </c>
      <c r="V89" s="69" t="s">
        <v>4618</v>
      </c>
      <c r="X89" s="69">
        <v>0</v>
      </c>
      <c r="Y89" s="69">
        <v>10096</v>
      </c>
      <c r="AB89"/>
      <c r="AC89"/>
    </row>
    <row r="90" spans="1:29" ht="12.6" customHeight="1" x14ac:dyDescent="0.2">
      <c r="A90" s="132" t="s">
        <v>3138</v>
      </c>
      <c r="B90" s="132" t="s">
        <v>5461</v>
      </c>
      <c r="C90" s="132" t="s">
        <v>5462</v>
      </c>
      <c r="D90" s="149" t="s">
        <v>3141</v>
      </c>
      <c r="E90" s="149"/>
      <c r="F90" s="149">
        <v>14696829924</v>
      </c>
      <c r="G90" s="149" t="s">
        <v>5463</v>
      </c>
      <c r="H90" s="149" t="s">
        <v>801</v>
      </c>
      <c r="I90" s="149" t="s">
        <v>374</v>
      </c>
      <c r="J90" s="149" t="s">
        <v>3144</v>
      </c>
      <c r="K90" s="132" t="s">
        <v>801</v>
      </c>
      <c r="L90" s="132" t="s">
        <v>374</v>
      </c>
      <c r="M90" s="132" t="s">
        <v>3144</v>
      </c>
      <c r="N90" s="186">
        <v>45006.767361111109</v>
      </c>
      <c r="O90" s="132" t="s">
        <v>3156</v>
      </c>
      <c r="P90" s="107" t="s">
        <v>3146</v>
      </c>
      <c r="Q90" s="69" t="str" cm="1">
        <f t="array" aca="1" ref="Q90" ca="1">IF(AND(K90&lt;&gt;"",P90&lt;&gt;"Absent",U90&lt;&gt;"NO",M90="3GPPMEMBER"),IF(INDIRECT(S90)&lt;&gt;"Present","CHECK","Covered"),"")</f>
        <v/>
      </c>
      <c r="S90" s="149" t="str">
        <f>IF(M90="3GPPMEMBER","'Voting List'!L"&amp;MATCH(K90,'Voting List'!B:B,0),"")</f>
        <v>'Voting List'!L389</v>
      </c>
      <c r="U90" s="142" t="str">
        <f>IF(K90&lt;&gt;"",IF(ISNUMBER(FIND(K90,'Voting List'!P1)),"YES","NO"),"")</f>
        <v>NO</v>
      </c>
      <c r="V90" s="69" t="s">
        <v>3332</v>
      </c>
      <c r="W90" s="132"/>
      <c r="X90" s="69">
        <v>0</v>
      </c>
      <c r="Y90" s="69">
        <v>10097</v>
      </c>
      <c r="AB90"/>
      <c r="AC90"/>
    </row>
    <row r="91" spans="1:29" ht="12.6" customHeight="1" x14ac:dyDescent="0.2">
      <c r="A91" s="132" t="s">
        <v>3138</v>
      </c>
      <c r="B91" s="132" t="s">
        <v>4600</v>
      </c>
      <c r="C91" s="132" t="s">
        <v>4601</v>
      </c>
      <c r="D91" s="149" t="s">
        <v>3141</v>
      </c>
      <c r="E91" s="149"/>
      <c r="F91" s="149" t="s">
        <v>3166</v>
      </c>
      <c r="G91" s="149" t="s">
        <v>4602</v>
      </c>
      <c r="H91" s="149" t="s">
        <v>608</v>
      </c>
      <c r="I91" s="149" t="s">
        <v>374</v>
      </c>
      <c r="J91" s="149" t="s">
        <v>3144</v>
      </c>
      <c r="K91" s="132" t="s">
        <v>608</v>
      </c>
      <c r="L91" s="132" t="s">
        <v>374</v>
      </c>
      <c r="M91" s="132" t="s">
        <v>3144</v>
      </c>
      <c r="N91" s="186">
        <v>44995.525694444441</v>
      </c>
      <c r="O91" s="132" t="s">
        <v>3156</v>
      </c>
      <c r="P91" s="107" t="s">
        <v>3146</v>
      </c>
      <c r="Q91" s="69" t="str" cm="1">
        <f t="array" aca="1" ref="Q91" ca="1">IF(AND(K91&lt;&gt;"",P91&lt;&gt;"Absent",U91&lt;&gt;"NO",M91="3GPPMEMBER"),IF(INDIRECT(S91)&lt;&gt;"Present","CHECK","Covered"),"")</f>
        <v/>
      </c>
      <c r="S91" s="149" t="str">
        <f>IF(M91="3GPPMEMBER","'Voting List'!L"&amp;MATCH(K91,'Voting List'!B:B,0),"")</f>
        <v>'Voting List'!L249</v>
      </c>
      <c r="U91" s="142" t="str">
        <f>IF(K91&lt;&gt;"",IF(ISNUMBER(FIND(K91,'Voting List'!P1)),"YES","NO"),"")</f>
        <v>YES</v>
      </c>
      <c r="V91" s="69" t="s">
        <v>3335</v>
      </c>
      <c r="X91" s="69">
        <v>0</v>
      </c>
      <c r="Y91" s="69">
        <v>10098</v>
      </c>
      <c r="AB91"/>
      <c r="AC91"/>
    </row>
    <row r="92" spans="1:29" ht="12.6" customHeight="1" x14ac:dyDescent="0.2">
      <c r="A92" s="132" t="s">
        <v>3282</v>
      </c>
      <c r="B92" s="132" t="s">
        <v>3317</v>
      </c>
      <c r="C92" s="132" t="s">
        <v>3318</v>
      </c>
      <c r="D92" s="149" t="s">
        <v>3141</v>
      </c>
      <c r="E92" s="149"/>
      <c r="F92" s="149">
        <v>34646006865</v>
      </c>
      <c r="G92" s="149" t="s">
        <v>3319</v>
      </c>
      <c r="H92" s="149" t="s">
        <v>286</v>
      </c>
      <c r="I92" s="149" t="s">
        <v>374</v>
      </c>
      <c r="J92" s="149" t="s">
        <v>3144</v>
      </c>
      <c r="K92" s="132" t="s">
        <v>393</v>
      </c>
      <c r="L92" s="132" t="s">
        <v>374</v>
      </c>
      <c r="M92" s="132" t="s">
        <v>3144</v>
      </c>
      <c r="N92" s="186">
        <v>44964.589583333334</v>
      </c>
      <c r="O92" s="132" t="s">
        <v>3145</v>
      </c>
      <c r="P92" s="107" t="s">
        <v>5432</v>
      </c>
      <c r="Q92" s="69" t="str" cm="1">
        <f t="array" aca="1" ref="Q92" ca="1">IF(AND(K92&lt;&gt;"",P92&lt;&gt;"Absent",U92&lt;&gt;"NO",M92="3GPPMEMBER"),IF(INDIRECT(S92)&lt;&gt;"Present","CHECK","Covered"),"")</f>
        <v>CHECK</v>
      </c>
      <c r="S92" s="149" t="str">
        <f>IF(M92="3GPPMEMBER","'Voting List'!L"&amp;MATCH(K92,'Voting List'!B:B,0),"")</f>
        <v>'Voting List'!L223</v>
      </c>
      <c r="U92" s="142" t="str">
        <f>IF(K92&lt;&gt;"",IF(ISNUMBER(FIND(K92,'Voting List'!P1)),"YES","NO"),"")</f>
        <v>YES</v>
      </c>
      <c r="V92" s="69" t="s">
        <v>3338</v>
      </c>
      <c r="W92" s="132"/>
      <c r="X92" s="69">
        <v>0</v>
      </c>
      <c r="Y92" s="69">
        <v>10099</v>
      </c>
      <c r="AB92"/>
      <c r="AC92"/>
    </row>
    <row r="93" spans="1:29" ht="12.6" customHeight="1" x14ac:dyDescent="0.2">
      <c r="A93" s="132" t="s">
        <v>3138</v>
      </c>
      <c r="B93" s="132" t="s">
        <v>4603</v>
      </c>
      <c r="C93" s="132" t="s">
        <v>4604</v>
      </c>
      <c r="D93" s="149" t="s">
        <v>3141</v>
      </c>
      <c r="E93" s="149"/>
      <c r="F93" s="149" t="s">
        <v>4605</v>
      </c>
      <c r="G93" s="149" t="s">
        <v>4606</v>
      </c>
      <c r="H93" s="149" t="s">
        <v>873</v>
      </c>
      <c r="I93" s="149" t="s">
        <v>374</v>
      </c>
      <c r="J93" s="149" t="s">
        <v>3144</v>
      </c>
      <c r="K93" s="132" t="s">
        <v>873</v>
      </c>
      <c r="L93" s="132" t="s">
        <v>374</v>
      </c>
      <c r="M93" s="132" t="s">
        <v>3144</v>
      </c>
      <c r="N93" s="186">
        <v>44994.56527777778</v>
      </c>
      <c r="O93" s="132" t="s">
        <v>3145</v>
      </c>
      <c r="P93" s="107" t="s">
        <v>3146</v>
      </c>
      <c r="Q93" s="69" t="str" cm="1">
        <f t="array" aca="1" ref="Q93" ca="1">IF(AND(K93&lt;&gt;"",P93&lt;&gt;"Absent",U93&lt;&gt;"NO",M93="3GPPMEMBER"),IF(INDIRECT(S93)&lt;&gt;"Present","CHECK","Covered"),"")</f>
        <v/>
      </c>
      <c r="S93" s="149" t="str">
        <f>IF(M93="3GPPMEMBER","'Voting List'!L"&amp;MATCH(K93,'Voting List'!B:B,0),"")</f>
        <v>'Voting List'!L622</v>
      </c>
      <c r="U93" s="142" t="str">
        <f>IF(K93&lt;&gt;"",IF(ISNUMBER(FIND(K93,'Voting List'!P1)),"YES","NO"),"")</f>
        <v>YES</v>
      </c>
      <c r="V93" s="69" t="s">
        <v>3341</v>
      </c>
      <c r="X93" s="69">
        <v>0</v>
      </c>
      <c r="Y93" s="69">
        <v>10100</v>
      </c>
      <c r="AB93"/>
      <c r="AC93"/>
    </row>
    <row r="94" spans="1:29" ht="12.6" customHeight="1" x14ac:dyDescent="0.2">
      <c r="A94" s="132" t="s">
        <v>3138</v>
      </c>
      <c r="B94" s="132" t="s">
        <v>3320</v>
      </c>
      <c r="C94" s="132" t="s">
        <v>3321</v>
      </c>
      <c r="D94" s="149" t="s">
        <v>3141</v>
      </c>
      <c r="E94" s="149"/>
      <c r="F94" s="149">
        <v>33442364567</v>
      </c>
      <c r="G94" s="149" t="s">
        <v>3322</v>
      </c>
      <c r="H94" s="149" t="s">
        <v>432</v>
      </c>
      <c r="I94" s="149" t="s">
        <v>374</v>
      </c>
      <c r="J94" s="149" t="s">
        <v>3144</v>
      </c>
      <c r="K94" s="132" t="s">
        <v>432</v>
      </c>
      <c r="L94" s="132" t="s">
        <v>374</v>
      </c>
      <c r="M94" s="132" t="s">
        <v>3144</v>
      </c>
      <c r="N94" s="186">
        <v>44957.570138888892</v>
      </c>
      <c r="O94" s="132" t="s">
        <v>3145</v>
      </c>
      <c r="P94" s="107" t="s">
        <v>3146</v>
      </c>
      <c r="Q94" s="69" t="str" cm="1">
        <f t="array" aca="1" ref="Q94" ca="1">IF(AND(K94&lt;&gt;"",P94&lt;&gt;"Absent",U94&lt;&gt;"NO",M94="3GPPMEMBER"),IF(INDIRECT(S94)&lt;&gt;"Present","CHECK","Covered"),"")</f>
        <v/>
      </c>
      <c r="S94" s="149" t="str">
        <f>IF(M94="3GPPMEMBER","'Voting List'!L"&amp;MATCH(K94,'Voting List'!B:B,0),"")</f>
        <v>'Voting List'!L711</v>
      </c>
      <c r="U94" s="142" t="str">
        <f>IF(K94&lt;&gt;"",IF(ISNUMBER(FIND(K94,'Voting List'!P1)),"YES","NO"),"")</f>
        <v>YES</v>
      </c>
      <c r="V94" s="69" t="s">
        <v>3344</v>
      </c>
      <c r="W94" s="132"/>
      <c r="X94" s="69">
        <v>0</v>
      </c>
      <c r="Y94" s="69">
        <v>10101</v>
      </c>
      <c r="AB94"/>
      <c r="AC94"/>
    </row>
    <row r="95" spans="1:29" ht="12.6" customHeight="1" x14ac:dyDescent="0.2">
      <c r="A95" s="132" t="s">
        <v>3138</v>
      </c>
      <c r="B95" s="132" t="s">
        <v>3323</v>
      </c>
      <c r="C95" s="132" t="s">
        <v>3324</v>
      </c>
      <c r="D95" s="149" t="s">
        <v>3141</v>
      </c>
      <c r="E95" s="149"/>
      <c r="F95" s="149" t="s">
        <v>3325</v>
      </c>
      <c r="G95" s="149" t="s">
        <v>3326</v>
      </c>
      <c r="H95" s="149" t="s">
        <v>374</v>
      </c>
      <c r="I95" s="149" t="s">
        <v>374</v>
      </c>
      <c r="J95" s="149" t="s">
        <v>3220</v>
      </c>
      <c r="K95" s="132" t="s">
        <v>374</v>
      </c>
      <c r="L95" s="132" t="s">
        <v>374</v>
      </c>
      <c r="M95" s="132" t="s">
        <v>3220</v>
      </c>
      <c r="N95" s="186">
        <v>44914.645833333336</v>
      </c>
      <c r="O95" s="132" t="s">
        <v>3145</v>
      </c>
      <c r="P95" s="107" t="s">
        <v>5432</v>
      </c>
      <c r="Q95" s="69" t="str" cm="1">
        <f t="array" aca="1" ref="Q95" ca="1">IF(AND(K95&lt;&gt;"",P95&lt;&gt;"Absent",U95&lt;&gt;"NO",M95="3GPPMEMBER"),IF(INDIRECT(S95)&lt;&gt;"Present","CHECK","Covered"),"")</f>
        <v/>
      </c>
      <c r="S95" s="149" t="str">
        <f>IF(M95="3GPPMEMBER","'Voting List'!L"&amp;MATCH(K95,'Voting List'!B:B,0),"")</f>
        <v/>
      </c>
      <c r="U95" s="142" t="str">
        <f>IF(K95&lt;&gt;"",IF(ISNUMBER(FIND(K95,'Voting List'!P1)),"YES","NO"),"")</f>
        <v>NO</v>
      </c>
      <c r="V95" s="69" t="s">
        <v>4621</v>
      </c>
      <c r="X95" s="69">
        <v>0</v>
      </c>
      <c r="Y95" s="69">
        <v>10102</v>
      </c>
      <c r="AB95"/>
      <c r="AC95"/>
    </row>
    <row r="96" spans="1:29" ht="12.6" customHeight="1" x14ac:dyDescent="0.2">
      <c r="A96" s="132" t="s">
        <v>3138</v>
      </c>
      <c r="B96" s="132" t="s">
        <v>4607</v>
      </c>
      <c r="C96" s="132" t="s">
        <v>3412</v>
      </c>
      <c r="D96" s="149" t="s">
        <v>3836</v>
      </c>
      <c r="E96" s="149"/>
      <c r="F96" s="149" t="s">
        <v>4608</v>
      </c>
      <c r="G96" s="149" t="s">
        <v>4609</v>
      </c>
      <c r="H96" s="149" t="s">
        <v>374</v>
      </c>
      <c r="I96" s="149" t="s">
        <v>374</v>
      </c>
      <c r="J96" s="149" t="s">
        <v>3220</v>
      </c>
      <c r="K96" s="132" t="s">
        <v>374</v>
      </c>
      <c r="L96" s="132" t="s">
        <v>374</v>
      </c>
      <c r="M96" s="132" t="s">
        <v>3220</v>
      </c>
      <c r="N96" s="186">
        <v>44997.563888888886</v>
      </c>
      <c r="O96" s="132" t="s">
        <v>3145</v>
      </c>
      <c r="P96" s="107" t="s">
        <v>3146</v>
      </c>
      <c r="Q96" s="69" t="str" cm="1">
        <f t="array" aca="1" ref="Q96" ca="1">IF(AND(K96&lt;&gt;"",P96&lt;&gt;"Absent",U96&lt;&gt;"NO",M96="3GPPMEMBER"),IF(INDIRECT(S96)&lt;&gt;"Present","CHECK","Covered"),"")</f>
        <v/>
      </c>
      <c r="S96" s="149" t="str">
        <f>IF(M96="3GPPMEMBER","'Voting List'!L"&amp;MATCH(K96,'Voting List'!B:B,0),"")</f>
        <v/>
      </c>
      <c r="U96" s="142" t="str">
        <f>IF(K96&lt;&gt;"",IF(ISNUMBER(FIND(K96,'Voting List'!P1)),"YES","NO"),"")</f>
        <v>NO</v>
      </c>
      <c r="V96" s="69" t="s">
        <v>3347</v>
      </c>
      <c r="W96" s="132"/>
      <c r="X96" s="69">
        <v>0</v>
      </c>
      <c r="Y96" s="69">
        <v>10103</v>
      </c>
      <c r="AB96"/>
      <c r="AC96"/>
    </row>
    <row r="97" spans="1:29" ht="12.6" customHeight="1" x14ac:dyDescent="0.2">
      <c r="A97" s="132" t="s">
        <v>3138</v>
      </c>
      <c r="B97" s="132" t="s">
        <v>3327</v>
      </c>
      <c r="C97" s="132" t="s">
        <v>3328</v>
      </c>
      <c r="D97" s="149" t="s">
        <v>3141</v>
      </c>
      <c r="E97" s="149"/>
      <c r="F97" s="149" t="s">
        <v>3329</v>
      </c>
      <c r="G97" s="149" t="s">
        <v>3330</v>
      </c>
      <c r="H97" s="149" t="s">
        <v>459</v>
      </c>
      <c r="I97" s="149" t="s">
        <v>374</v>
      </c>
      <c r="J97" s="149" t="s">
        <v>3144</v>
      </c>
      <c r="K97" s="132" t="s">
        <v>459</v>
      </c>
      <c r="L97" s="132" t="s">
        <v>374</v>
      </c>
      <c r="M97" s="132" t="s">
        <v>3144</v>
      </c>
      <c r="N97" s="186">
        <v>44858.297222222223</v>
      </c>
      <c r="O97" s="132" t="s">
        <v>3145</v>
      </c>
      <c r="P97" s="107" t="s">
        <v>5432</v>
      </c>
      <c r="Q97" s="69" t="str" cm="1">
        <f t="array" aca="1" ref="Q97" ca="1">IF(AND(K97&lt;&gt;"",P97&lt;&gt;"Absent",U97&lt;&gt;"NO",M97="3GPPMEMBER"),IF(INDIRECT(S97)&lt;&gt;"Present","CHECK","Covered"),"")</f>
        <v>CHECK</v>
      </c>
      <c r="S97" s="149" t="str">
        <f>IF(M97="3GPPMEMBER","'Voting List'!L"&amp;MATCH(K97,'Voting List'!B:B,0),"")</f>
        <v>'Voting List'!L493</v>
      </c>
      <c r="U97" s="142" t="str">
        <f>IF(K97&lt;&gt;"",IF(ISNUMBER(FIND(K97,'Voting List'!P1)),"YES","NO"),"")</f>
        <v>YES</v>
      </c>
      <c r="V97" s="69" t="s">
        <v>3350</v>
      </c>
      <c r="X97" s="69">
        <v>0</v>
      </c>
      <c r="Y97" s="69">
        <v>10104</v>
      </c>
      <c r="AB97"/>
      <c r="AC97"/>
    </row>
    <row r="98" spans="1:29" ht="12.6" customHeight="1" x14ac:dyDescent="0.2">
      <c r="A98" s="132" t="s">
        <v>3138</v>
      </c>
      <c r="B98" s="132" t="s">
        <v>4610</v>
      </c>
      <c r="C98" s="132" t="s">
        <v>4611</v>
      </c>
      <c r="D98" s="149" t="s">
        <v>3141</v>
      </c>
      <c r="E98" s="149"/>
      <c r="F98" s="149"/>
      <c r="G98" s="149" t="s">
        <v>4612</v>
      </c>
      <c r="H98" s="149" t="s">
        <v>415</v>
      </c>
      <c r="I98" s="149" t="s">
        <v>374</v>
      </c>
      <c r="J98" s="149" t="s">
        <v>3144</v>
      </c>
      <c r="K98" s="132" t="s">
        <v>1154</v>
      </c>
      <c r="L98" s="132" t="s">
        <v>408</v>
      </c>
      <c r="M98" s="132" t="s">
        <v>3144</v>
      </c>
      <c r="N98" s="186">
        <v>44994.580555555556</v>
      </c>
      <c r="O98" s="132" t="s">
        <v>3145</v>
      </c>
      <c r="P98" s="107" t="s">
        <v>5432</v>
      </c>
      <c r="Q98" s="69" t="str" cm="1">
        <f t="array" aca="1" ref="Q98" ca="1">IF(AND(K98&lt;&gt;"",P98&lt;&gt;"Absent",U98&lt;&gt;"NO",M98="3GPPMEMBER"),IF(INDIRECT(S98)&lt;&gt;"Present","CHECK","Covered"),"")</f>
        <v>CHECK</v>
      </c>
      <c r="S98" s="149" t="str">
        <f>IF(M98="3GPPMEMBER","'Voting List'!L"&amp;MATCH(K98,'Voting List'!B:B,0),"")</f>
        <v>'Voting List'!L437</v>
      </c>
      <c r="U98" s="142" t="str">
        <f>IF(K98&lt;&gt;"",IF(ISNUMBER(FIND(K98,'Voting List'!P1)),"YES","NO"),"")</f>
        <v>YES</v>
      </c>
      <c r="V98" s="69" t="s">
        <v>3352</v>
      </c>
      <c r="W98" s="132"/>
      <c r="X98" s="69">
        <v>0</v>
      </c>
      <c r="Y98" s="69">
        <v>10105</v>
      </c>
      <c r="AB98"/>
      <c r="AC98"/>
    </row>
    <row r="99" spans="1:29" ht="12.6" customHeight="1" x14ac:dyDescent="0.2">
      <c r="A99" s="132" t="s">
        <v>3191</v>
      </c>
      <c r="B99" s="132" t="s">
        <v>4613</v>
      </c>
      <c r="C99" s="132" t="s">
        <v>4614</v>
      </c>
      <c r="D99" s="149" t="s">
        <v>3141</v>
      </c>
      <c r="E99" s="149"/>
      <c r="F99" s="149" t="s">
        <v>4615</v>
      </c>
      <c r="G99" s="149" t="s">
        <v>4616</v>
      </c>
      <c r="H99" s="149" t="s">
        <v>415</v>
      </c>
      <c r="I99" s="149" t="s">
        <v>374</v>
      </c>
      <c r="J99" s="149" t="s">
        <v>3144</v>
      </c>
      <c r="K99" s="132" t="s">
        <v>537</v>
      </c>
      <c r="L99" s="132" t="s">
        <v>382</v>
      </c>
      <c r="M99" s="132" t="s">
        <v>3144</v>
      </c>
      <c r="N99" s="186">
        <v>44994.560416666667</v>
      </c>
      <c r="O99" s="132" t="s">
        <v>3145</v>
      </c>
      <c r="P99" s="107" t="s">
        <v>5432</v>
      </c>
      <c r="Q99" s="69" t="str" cm="1">
        <f t="array" aca="1" ref="Q99" ca="1">IF(AND(K99&lt;&gt;"",P99&lt;&gt;"Absent",U99&lt;&gt;"NO",M99="3GPPMEMBER"),IF(INDIRECT(S99)&lt;&gt;"Present","CHECK","Covered"),"")</f>
        <v>CHECK</v>
      </c>
      <c r="S99" s="149" t="str">
        <f>IF(M99="3GPPMEMBER","'Voting List'!L"&amp;MATCH(K99,'Voting List'!B:B,0),"")</f>
        <v>'Voting List'!L430</v>
      </c>
      <c r="U99" s="142" t="str">
        <f>IF(K99&lt;&gt;"",IF(ISNUMBER(FIND(K99,'Voting List'!P1)),"YES","NO"),"")</f>
        <v>YES</v>
      </c>
      <c r="V99" s="69" t="s">
        <v>3355</v>
      </c>
      <c r="X99" s="69">
        <v>0</v>
      </c>
      <c r="Y99" s="69">
        <v>10106</v>
      </c>
      <c r="AB99"/>
      <c r="AC99"/>
    </row>
    <row r="100" spans="1:29" ht="12.6" customHeight="1" x14ac:dyDescent="0.2">
      <c r="A100" s="132" t="s">
        <v>3138</v>
      </c>
      <c r="B100" s="132" t="s">
        <v>4617</v>
      </c>
      <c r="C100" s="132" t="s">
        <v>3509</v>
      </c>
      <c r="D100" s="149" t="s">
        <v>3141</v>
      </c>
      <c r="E100" s="149"/>
      <c r="F100" s="149">
        <v>-7736</v>
      </c>
      <c r="G100" s="149" t="s">
        <v>4618</v>
      </c>
      <c r="H100" s="149" t="s">
        <v>495</v>
      </c>
      <c r="I100" s="149" t="s">
        <v>384</v>
      </c>
      <c r="J100" s="149" t="s">
        <v>3144</v>
      </c>
      <c r="K100" s="132" t="s">
        <v>495</v>
      </c>
      <c r="L100" s="132" t="s">
        <v>384</v>
      </c>
      <c r="M100" s="132" t="s">
        <v>3144</v>
      </c>
      <c r="N100" s="186">
        <v>44994.491666666669</v>
      </c>
      <c r="O100" s="132" t="s">
        <v>3145</v>
      </c>
      <c r="P100" s="107" t="s">
        <v>5432</v>
      </c>
      <c r="Q100" s="69" t="str" cm="1">
        <f t="array" aca="1" ref="Q100" ca="1">IF(AND(K100&lt;&gt;"",P100&lt;&gt;"Absent",U100&lt;&gt;"NO",M100="3GPPMEMBER"),IF(INDIRECT(S100)&lt;&gt;"Present","CHECK","Covered"),"")</f>
        <v>CHECK</v>
      </c>
      <c r="S100" s="149" t="str">
        <f>IF(M100="3GPPMEMBER","'Voting List'!L"&amp;MATCH(K100,'Voting List'!B:B,0),"")</f>
        <v>'Voting List'!L403</v>
      </c>
      <c r="U100" s="142" t="str">
        <f>IF(K100&lt;&gt;"",IF(ISNUMBER(FIND(K100,'Voting List'!P1)),"YES","NO"),"")</f>
        <v>YES</v>
      </c>
      <c r="V100" s="69" t="s">
        <v>3358</v>
      </c>
      <c r="W100" s="132"/>
      <c r="X100" s="69">
        <v>0</v>
      </c>
      <c r="Y100" s="69">
        <v>10107</v>
      </c>
      <c r="AB100"/>
      <c r="AC100"/>
    </row>
    <row r="101" spans="1:29" ht="12.6" customHeight="1" x14ac:dyDescent="0.2">
      <c r="A101" s="132" t="s">
        <v>3191</v>
      </c>
      <c r="B101" s="132" t="s">
        <v>3331</v>
      </c>
      <c r="C101" s="132" t="s">
        <v>3196</v>
      </c>
      <c r="D101" s="149" t="s">
        <v>3141</v>
      </c>
      <c r="E101" s="149"/>
      <c r="F101" s="149">
        <v>18588457566</v>
      </c>
      <c r="G101" s="149" t="s">
        <v>3332</v>
      </c>
      <c r="H101" s="149" t="s">
        <v>361</v>
      </c>
      <c r="I101" s="149" t="s">
        <v>379</v>
      </c>
      <c r="J101" s="149" t="s">
        <v>3144</v>
      </c>
      <c r="K101" s="132" t="s">
        <v>407</v>
      </c>
      <c r="L101" s="132" t="s">
        <v>408</v>
      </c>
      <c r="M101" s="132" t="s">
        <v>3144</v>
      </c>
      <c r="N101" s="186">
        <v>44952.92291666667</v>
      </c>
      <c r="O101" s="132" t="s">
        <v>3145</v>
      </c>
      <c r="P101" s="107" t="s">
        <v>5432</v>
      </c>
      <c r="Q101" s="69" t="str" cm="1">
        <f t="array" aca="1" ref="Q101" ca="1">IF(AND(K101&lt;&gt;"",P101&lt;&gt;"Absent",U101&lt;&gt;"NO",M101="3GPPMEMBER"),IF(INDIRECT(S101)&lt;&gt;"Present","CHECK","Covered"),"")</f>
        <v>CHECK</v>
      </c>
      <c r="S101" s="149" t="str">
        <f>IF(M101="3GPPMEMBER","'Voting List'!L"&amp;MATCH(K101,'Voting List'!B:B,0),"")</f>
        <v>'Voting List'!L582</v>
      </c>
      <c r="U101" s="142" t="str">
        <f>IF(K101&lt;&gt;"",IF(ISNUMBER(FIND(K101,'Voting List'!P1)),"YES","NO"),"")</f>
        <v>YES</v>
      </c>
      <c r="V101" s="69" t="s">
        <v>3361</v>
      </c>
      <c r="X101" s="69">
        <v>0</v>
      </c>
      <c r="Y101" s="69">
        <v>10108</v>
      </c>
      <c r="AB101"/>
      <c r="AC101"/>
    </row>
    <row r="102" spans="1:29" ht="12.6" customHeight="1" x14ac:dyDescent="0.2">
      <c r="A102" s="132" t="s">
        <v>3138</v>
      </c>
      <c r="B102" s="132" t="s">
        <v>3333</v>
      </c>
      <c r="C102" s="132" t="s">
        <v>3324</v>
      </c>
      <c r="D102" s="149" t="s">
        <v>3334</v>
      </c>
      <c r="E102" s="149"/>
      <c r="F102" s="149"/>
      <c r="G102" s="149" t="s">
        <v>3335</v>
      </c>
      <c r="H102" s="149" t="s">
        <v>465</v>
      </c>
      <c r="I102" s="149" t="s">
        <v>374</v>
      </c>
      <c r="J102" s="149" t="s">
        <v>3144</v>
      </c>
      <c r="K102" s="132" t="s">
        <v>465</v>
      </c>
      <c r="L102" s="132" t="s">
        <v>374</v>
      </c>
      <c r="M102" s="132" t="s">
        <v>3144</v>
      </c>
      <c r="N102" s="186">
        <v>44798.53402777778</v>
      </c>
      <c r="O102" s="132" t="s">
        <v>3145</v>
      </c>
      <c r="P102" s="107" t="s">
        <v>5432</v>
      </c>
      <c r="Q102" s="69" t="str" cm="1">
        <f t="array" aca="1" ref="Q102" ca="1">IF(AND(K102&lt;&gt;"",P102&lt;&gt;"Absent",U102&lt;&gt;"NO",M102="3GPPMEMBER"),IF(INDIRECT(S102)&lt;&gt;"Present","CHECK","Covered"),"")</f>
        <v>CHECK</v>
      </c>
      <c r="S102" s="149" t="str">
        <f>IF(M102="3GPPMEMBER","'Voting List'!L"&amp;MATCH(K102,'Voting List'!B:B,0),"")</f>
        <v>'Voting List'!L207</v>
      </c>
      <c r="U102" s="142" t="str">
        <f>IF(K102&lt;&gt;"",IF(ISNUMBER(FIND(K102,'Voting List'!P1)),"YES","NO"),"")</f>
        <v>YES</v>
      </c>
      <c r="V102" s="69" t="s">
        <v>3364</v>
      </c>
      <c r="W102" s="132"/>
      <c r="X102" s="69">
        <v>0</v>
      </c>
      <c r="Y102" s="69">
        <v>10109</v>
      </c>
      <c r="AB102"/>
      <c r="AC102"/>
    </row>
    <row r="103" spans="1:29" ht="12.6" customHeight="1" x14ac:dyDescent="0.2">
      <c r="A103" s="132" t="s">
        <v>3138</v>
      </c>
      <c r="B103" s="132" t="s">
        <v>3336</v>
      </c>
      <c r="C103" s="132" t="s">
        <v>3337</v>
      </c>
      <c r="D103" s="149" t="s">
        <v>3141</v>
      </c>
      <c r="E103" s="149"/>
      <c r="F103" s="149"/>
      <c r="G103" s="149" t="s">
        <v>3338</v>
      </c>
      <c r="H103" s="149" t="s">
        <v>466</v>
      </c>
      <c r="I103" s="149" t="s">
        <v>374</v>
      </c>
      <c r="J103" s="149" t="s">
        <v>3144</v>
      </c>
      <c r="K103" s="132" t="s">
        <v>466</v>
      </c>
      <c r="L103" s="132" t="s">
        <v>374</v>
      </c>
      <c r="M103" s="132" t="s">
        <v>3144</v>
      </c>
      <c r="N103" s="186">
        <v>44943.709722222222</v>
      </c>
      <c r="O103" s="132" t="s">
        <v>3145</v>
      </c>
      <c r="P103" s="107" t="s">
        <v>3146</v>
      </c>
      <c r="Q103" s="69" t="str" cm="1">
        <f t="array" aca="1" ref="Q103" ca="1">IF(AND(K103&lt;&gt;"",P103&lt;&gt;"Absent",U103&lt;&gt;"NO",M103="3GPPMEMBER"),IF(INDIRECT(S103)&lt;&gt;"Present","CHECK","Covered"),"")</f>
        <v/>
      </c>
      <c r="S103" s="149" t="str">
        <f>IF(M103="3GPPMEMBER","'Voting List'!L"&amp;MATCH(K103,'Voting List'!B:B,0),"")</f>
        <v>'Voting List'!L744</v>
      </c>
      <c r="U103" s="142" t="str">
        <f>IF(K103&lt;&gt;"",IF(ISNUMBER(FIND(K103,'Voting List'!P1)),"YES","NO"),"")</f>
        <v>YES</v>
      </c>
      <c r="V103" s="69" t="s">
        <v>3367</v>
      </c>
      <c r="X103" s="69">
        <v>0</v>
      </c>
      <c r="Y103" s="69">
        <v>10110</v>
      </c>
      <c r="AB103"/>
      <c r="AC103"/>
    </row>
    <row r="104" spans="1:29" ht="12.6" customHeight="1" x14ac:dyDescent="0.2">
      <c r="A104" s="132" t="s">
        <v>3138</v>
      </c>
      <c r="B104" s="132" t="s">
        <v>3339</v>
      </c>
      <c r="C104" s="132" t="s">
        <v>3340</v>
      </c>
      <c r="D104" s="149" t="s">
        <v>3141</v>
      </c>
      <c r="E104" s="149"/>
      <c r="F104" s="157">
        <v>919559028909</v>
      </c>
      <c r="G104" s="149" t="s">
        <v>3341</v>
      </c>
      <c r="H104" s="149" t="s">
        <v>1065</v>
      </c>
      <c r="I104" s="149" t="s">
        <v>388</v>
      </c>
      <c r="J104" s="149" t="s">
        <v>3144</v>
      </c>
      <c r="K104" s="132" t="s">
        <v>1065</v>
      </c>
      <c r="L104" s="132" t="s">
        <v>388</v>
      </c>
      <c r="M104" s="132" t="s">
        <v>3144</v>
      </c>
      <c r="N104" s="186">
        <v>44817.456250000003</v>
      </c>
      <c r="O104" s="132" t="s">
        <v>3145</v>
      </c>
      <c r="P104" s="107" t="s">
        <v>3146</v>
      </c>
      <c r="Q104" s="69" t="str" cm="1">
        <f t="array" aca="1" ref="Q104" ca="1">IF(AND(K104&lt;&gt;"",P104&lt;&gt;"Absent",U104&lt;&gt;"NO",M104="3GPPMEMBER"),IF(INDIRECT(S104)&lt;&gt;"Present","CHECK","Covered"),"")</f>
        <v/>
      </c>
      <c r="S104" s="149" t="str">
        <f>IF(M104="3GPPMEMBER","'Voting List'!L"&amp;MATCH(K104,'Voting List'!B:B,0),"")</f>
        <v>'Voting List'!L337</v>
      </c>
      <c r="U104" s="142" t="str">
        <f>IF(K104&lt;&gt;"",IF(ISNUMBER(FIND(K104,'Voting List'!P1)),"YES","NO"),"")</f>
        <v>NO</v>
      </c>
      <c r="V104" s="69" t="s">
        <v>4624</v>
      </c>
      <c r="W104" s="132"/>
      <c r="X104" s="69">
        <v>0</v>
      </c>
      <c r="Y104" s="69">
        <v>10111</v>
      </c>
      <c r="AB104"/>
      <c r="AC104"/>
    </row>
    <row r="105" spans="1:29" ht="12.6" customHeight="1" x14ac:dyDescent="0.2">
      <c r="A105" s="132" t="s">
        <v>3238</v>
      </c>
      <c r="B105" s="132" t="s">
        <v>3342</v>
      </c>
      <c r="C105" s="132" t="s">
        <v>3343</v>
      </c>
      <c r="D105" s="149" t="s">
        <v>3141</v>
      </c>
      <c r="E105" s="149"/>
      <c r="F105" s="157">
        <v>390112285044</v>
      </c>
      <c r="G105" s="149" t="s">
        <v>3344</v>
      </c>
      <c r="H105" s="149" t="s">
        <v>467</v>
      </c>
      <c r="I105" s="149" t="s">
        <v>374</v>
      </c>
      <c r="J105" s="149" t="s">
        <v>3144</v>
      </c>
      <c r="K105" s="132" t="s">
        <v>467</v>
      </c>
      <c r="L105" s="132" t="s">
        <v>374</v>
      </c>
      <c r="M105" s="132" t="s">
        <v>3144</v>
      </c>
      <c r="N105" s="186">
        <v>44938.554166666669</v>
      </c>
      <c r="O105" s="132" t="s">
        <v>3145</v>
      </c>
      <c r="P105" s="107" t="s">
        <v>5432</v>
      </c>
      <c r="Q105" s="69" t="str" cm="1">
        <f t="array" aca="1" ref="Q105" ca="1">IF(AND(K105&lt;&gt;"",P105&lt;&gt;"Absent",U105&lt;&gt;"NO",M105="3GPPMEMBER"),IF(INDIRECT(S105)&lt;&gt;"Present","CHECK","Covered"),"")</f>
        <v>CHECK</v>
      </c>
      <c r="S105" s="149" t="str">
        <f>IF(M105="3GPPMEMBER","'Voting List'!L"&amp;MATCH(K105,'Voting List'!B:B,0),"")</f>
        <v>'Voting List'!L694</v>
      </c>
      <c r="U105" s="142" t="str">
        <f>IF(K105&lt;&gt;"",IF(ISNUMBER(FIND(K105,'Voting List'!P1)),"YES","NO"),"")</f>
        <v>YES</v>
      </c>
      <c r="V105" s="69" t="s">
        <v>3370</v>
      </c>
      <c r="X105" s="69">
        <v>0</v>
      </c>
      <c r="Y105" s="69">
        <v>10112</v>
      </c>
      <c r="AB105"/>
      <c r="AC105"/>
    </row>
    <row r="106" spans="1:29" ht="12.6" customHeight="1" x14ac:dyDescent="0.2">
      <c r="A106" s="132" t="s">
        <v>3191</v>
      </c>
      <c r="B106" s="132" t="s">
        <v>4619</v>
      </c>
      <c r="C106" s="132" t="s">
        <v>4620</v>
      </c>
      <c r="D106" s="149" t="s">
        <v>3141</v>
      </c>
      <c r="E106" s="149"/>
      <c r="F106" s="149" t="s">
        <v>3166</v>
      </c>
      <c r="G106" s="149" t="s">
        <v>4621</v>
      </c>
      <c r="H106" s="149" t="s">
        <v>323</v>
      </c>
      <c r="I106" s="149" t="s">
        <v>374</v>
      </c>
      <c r="J106" s="149" t="s">
        <v>3144</v>
      </c>
      <c r="K106" s="132" t="s">
        <v>330</v>
      </c>
      <c r="L106" s="132" t="s">
        <v>388</v>
      </c>
      <c r="M106" s="132" t="s">
        <v>3144</v>
      </c>
      <c r="N106" s="186">
        <v>44986.607638888891</v>
      </c>
      <c r="O106" s="132" t="s">
        <v>3145</v>
      </c>
      <c r="P106" s="107" t="s">
        <v>5432</v>
      </c>
      <c r="Q106" s="69" t="str" cm="1">
        <f t="array" aca="1" ref="Q106" ca="1">IF(AND(K106&lt;&gt;"",P106&lt;&gt;"Absent",U106&lt;&gt;"NO",M106="3GPPMEMBER"),IF(INDIRECT(S106)&lt;&gt;"Present","CHECK","Covered"),"")</f>
        <v>CHECK</v>
      </c>
      <c r="S106" s="149" t="str">
        <f>IF(M106="3GPPMEMBER","'Voting List'!L"&amp;MATCH(K106,'Voting List'!B:B,0),"")</f>
        <v>'Voting List'!L318</v>
      </c>
      <c r="U106" s="142" t="str">
        <f>IF(K106&lt;&gt;"",IF(ISNUMBER(FIND(K106,'Voting List'!P1)),"YES","NO"),"")</f>
        <v>YES</v>
      </c>
      <c r="V106" s="69" t="s">
        <v>4988</v>
      </c>
      <c r="W106" s="132"/>
      <c r="X106" s="69">
        <v>0</v>
      </c>
      <c r="Y106" s="69">
        <v>10113</v>
      </c>
      <c r="AB106"/>
      <c r="AC106"/>
    </row>
    <row r="107" spans="1:29" ht="12.6" customHeight="1" x14ac:dyDescent="0.2">
      <c r="A107" s="132" t="s">
        <v>3191</v>
      </c>
      <c r="B107" s="132" t="s">
        <v>3345</v>
      </c>
      <c r="C107" s="132" t="s">
        <v>3346</v>
      </c>
      <c r="D107" s="149" t="s">
        <v>3141</v>
      </c>
      <c r="E107" s="149"/>
      <c r="F107" s="149"/>
      <c r="G107" s="149" t="s">
        <v>3347</v>
      </c>
      <c r="H107" s="149" t="s">
        <v>322</v>
      </c>
      <c r="I107" s="149" t="s">
        <v>374</v>
      </c>
      <c r="J107" s="149" t="s">
        <v>3144</v>
      </c>
      <c r="K107" s="132" t="s">
        <v>322</v>
      </c>
      <c r="L107" s="132" t="s">
        <v>374</v>
      </c>
      <c r="M107" s="132" t="s">
        <v>3144</v>
      </c>
      <c r="N107" s="186">
        <v>44936.87777777778</v>
      </c>
      <c r="O107" s="132" t="s">
        <v>3145</v>
      </c>
      <c r="P107" s="107" t="s">
        <v>3146</v>
      </c>
      <c r="Q107" s="69" t="str" cm="1">
        <f t="array" aca="1" ref="Q107" ca="1">IF(AND(K107&lt;&gt;"",P107&lt;&gt;"Absent",U107&lt;&gt;"NO",M107="3GPPMEMBER"),IF(INDIRECT(S107)&lt;&gt;"Present","CHECK","Covered"),"")</f>
        <v/>
      </c>
      <c r="S107" s="149" t="str">
        <f>IF(M107="3GPPMEMBER","'Voting List'!L"&amp;MATCH(K107,'Voting List'!B:B,0),"")</f>
        <v>'Voting List'!L110</v>
      </c>
      <c r="U107" s="142" t="str">
        <f>IF(K107&lt;&gt;"",IF(ISNUMBER(FIND(K107,'Voting List'!P1)),"YES","NO"),"")</f>
        <v>YES</v>
      </c>
      <c r="V107" s="69" t="s">
        <v>3373</v>
      </c>
      <c r="X107" s="69">
        <v>0</v>
      </c>
      <c r="Y107" s="69">
        <v>10114</v>
      </c>
      <c r="AB107"/>
      <c r="AC107"/>
    </row>
    <row r="108" spans="1:29" ht="12.6" customHeight="1" x14ac:dyDescent="0.2">
      <c r="A108" s="132" t="s">
        <v>3138</v>
      </c>
      <c r="B108" s="132" t="s">
        <v>3348</v>
      </c>
      <c r="C108" s="132" t="s">
        <v>3349</v>
      </c>
      <c r="D108" s="149" t="s">
        <v>3141</v>
      </c>
      <c r="E108" s="149"/>
      <c r="F108" s="149"/>
      <c r="G108" s="149" t="s">
        <v>3350</v>
      </c>
      <c r="H108" s="149" t="s">
        <v>658</v>
      </c>
      <c r="I108" s="149" t="s">
        <v>382</v>
      </c>
      <c r="J108" s="149" t="s">
        <v>3144</v>
      </c>
      <c r="K108" s="132" t="s">
        <v>658</v>
      </c>
      <c r="L108" s="132" t="s">
        <v>382</v>
      </c>
      <c r="M108" s="132" t="s">
        <v>3144</v>
      </c>
      <c r="N108" s="186">
        <v>44936.597916666666</v>
      </c>
      <c r="O108" s="132" t="s">
        <v>3145</v>
      </c>
      <c r="P108" s="107" t="s">
        <v>5432</v>
      </c>
      <c r="Q108" s="69" t="str" cm="1">
        <f t="array" aca="1" ref="Q108" ca="1">IF(AND(K108&lt;&gt;"",P108&lt;&gt;"Absent",U108&lt;&gt;"NO",M108="3GPPMEMBER"),IF(INDIRECT(S108)&lt;&gt;"Present","CHECK","Covered"),"")</f>
        <v/>
      </c>
      <c r="S108" s="149" t="str">
        <f>IF(M108="3GPPMEMBER","'Voting List'!L"&amp;MATCH(K108,'Voting List'!B:B,0),"")</f>
        <v>'Voting List'!L7</v>
      </c>
      <c r="U108" s="142" t="str">
        <f>IF(K108&lt;&gt;"",IF(ISNUMBER(FIND(K108,'Voting List'!P1)),"YES","NO"),"")</f>
        <v>NO</v>
      </c>
      <c r="V108" s="69" t="s">
        <v>3376</v>
      </c>
      <c r="W108" s="132"/>
      <c r="X108" s="69">
        <v>0</v>
      </c>
      <c r="Y108" s="69">
        <v>10115</v>
      </c>
      <c r="AB108"/>
      <c r="AC108"/>
    </row>
    <row r="109" spans="1:29" ht="12.6" customHeight="1" x14ac:dyDescent="0.2">
      <c r="A109" s="132" t="s">
        <v>3282</v>
      </c>
      <c r="B109" s="132" t="s">
        <v>3348</v>
      </c>
      <c r="C109" s="132" t="s">
        <v>3351</v>
      </c>
      <c r="D109" s="149" t="s">
        <v>3141</v>
      </c>
      <c r="E109" s="149"/>
      <c r="F109" s="149">
        <v>-68895663</v>
      </c>
      <c r="G109" s="149" t="s">
        <v>3352</v>
      </c>
      <c r="H109" s="149" t="s">
        <v>468</v>
      </c>
      <c r="I109" s="149" t="s">
        <v>374</v>
      </c>
      <c r="J109" s="149" t="s">
        <v>3144</v>
      </c>
      <c r="K109" s="132" t="s">
        <v>1438</v>
      </c>
      <c r="L109" s="132" t="s">
        <v>382</v>
      </c>
      <c r="M109" s="132" t="s">
        <v>3144</v>
      </c>
      <c r="N109" s="186">
        <v>44907.340277777781</v>
      </c>
      <c r="O109" s="132" t="s">
        <v>3145</v>
      </c>
      <c r="P109" s="107" t="s">
        <v>5432</v>
      </c>
      <c r="Q109" s="69" t="str" cm="1">
        <f t="array" aca="1" ref="Q109" ca="1">IF(AND(K109&lt;&gt;"",P109&lt;&gt;"Absent",U109&lt;&gt;"NO",M109="3GPPMEMBER"),IF(INDIRECT(S109)&lt;&gt;"Present","CHECK","Covered"),"")</f>
        <v>CHECK</v>
      </c>
      <c r="S109" s="149" t="str">
        <f>IF(M109="3GPPMEMBER","'Voting List'!L"&amp;MATCH(K109,'Voting List'!B:B,0),"")</f>
        <v>'Voting List'!L800</v>
      </c>
      <c r="U109" s="142" t="str">
        <f>IF(K109&lt;&gt;"",IF(ISNUMBER(FIND(K109,'Voting List'!P1)),"YES","NO"),"")</f>
        <v>YES</v>
      </c>
      <c r="V109" s="69" t="s">
        <v>3379</v>
      </c>
      <c r="X109" s="69">
        <v>0</v>
      </c>
      <c r="Y109" s="69">
        <v>10116</v>
      </c>
      <c r="AB109"/>
      <c r="AC109"/>
    </row>
    <row r="110" spans="1:29" ht="12.6" customHeight="1" x14ac:dyDescent="0.2">
      <c r="A110" s="132" t="s">
        <v>3138</v>
      </c>
      <c r="B110" s="132" t="s">
        <v>3353</v>
      </c>
      <c r="C110" s="132" t="s">
        <v>3354</v>
      </c>
      <c r="D110" s="149" t="s">
        <v>3141</v>
      </c>
      <c r="E110" s="149"/>
      <c r="F110" s="149">
        <v>34638307593</v>
      </c>
      <c r="G110" s="149" t="s">
        <v>3355</v>
      </c>
      <c r="H110" s="149" t="s">
        <v>777</v>
      </c>
      <c r="I110" s="149" t="s">
        <v>374</v>
      </c>
      <c r="J110" s="149" t="s">
        <v>3144</v>
      </c>
      <c r="K110" s="132" t="s">
        <v>777</v>
      </c>
      <c r="L110" s="132" t="s">
        <v>374</v>
      </c>
      <c r="M110" s="132" t="s">
        <v>3144</v>
      </c>
      <c r="N110" s="186">
        <v>44911.549305555556</v>
      </c>
      <c r="O110" s="132" t="s">
        <v>3145</v>
      </c>
      <c r="P110" s="107" t="s">
        <v>3146</v>
      </c>
      <c r="Q110" s="69" t="str" cm="1">
        <f t="array" aca="1" ref="Q110" ca="1">IF(AND(K110&lt;&gt;"",P110&lt;&gt;"Absent",U110&lt;&gt;"NO",M110="3GPPMEMBER"),IF(INDIRECT(S110)&lt;&gt;"Present","CHECK","Covered"),"")</f>
        <v/>
      </c>
      <c r="S110" s="149" t="str">
        <f>IF(M110="3GPPMEMBER","'Voting List'!L"&amp;MATCH(K110,'Voting List'!B:B,0),"")</f>
        <v>'Voting List'!L303</v>
      </c>
      <c r="U110" s="142" t="str">
        <f>IF(K110&lt;&gt;"",IF(ISNUMBER(FIND(K110,'Voting List'!P1)),"YES","NO"),"")</f>
        <v>YES</v>
      </c>
      <c r="V110" s="69" t="s">
        <v>4628</v>
      </c>
      <c r="W110" s="132"/>
      <c r="X110" s="69">
        <v>0</v>
      </c>
      <c r="Y110" s="69">
        <v>10117</v>
      </c>
      <c r="AB110"/>
      <c r="AC110"/>
    </row>
    <row r="111" spans="1:29" ht="12.6" customHeight="1" x14ac:dyDescent="0.2">
      <c r="A111" s="132" t="s">
        <v>3238</v>
      </c>
      <c r="B111" s="132" t="s">
        <v>3356</v>
      </c>
      <c r="C111" s="132" t="s">
        <v>3357</v>
      </c>
      <c r="D111" s="149" t="s">
        <v>3141</v>
      </c>
      <c r="E111" s="149"/>
      <c r="F111" s="149">
        <v>6095712441</v>
      </c>
      <c r="G111" s="149" t="s">
        <v>3358</v>
      </c>
      <c r="H111" s="149" t="s">
        <v>439</v>
      </c>
      <c r="I111" s="149" t="s">
        <v>379</v>
      </c>
      <c r="J111" s="149" t="s">
        <v>3144</v>
      </c>
      <c r="K111" s="132" t="s">
        <v>439</v>
      </c>
      <c r="L111" s="132" t="s">
        <v>379</v>
      </c>
      <c r="M111" s="132" t="s">
        <v>3144</v>
      </c>
      <c r="N111" s="186">
        <v>44958.691666666666</v>
      </c>
      <c r="O111" s="132" t="s">
        <v>3145</v>
      </c>
      <c r="P111" s="107" t="s">
        <v>5432</v>
      </c>
      <c r="Q111" s="69" t="str" cm="1">
        <f t="array" aca="1" ref="Q111" ca="1">IF(AND(K111&lt;&gt;"",P111&lt;&gt;"Absent",U111&lt;&gt;"NO",M111="3GPPMEMBER"),IF(INDIRECT(S111)&lt;&gt;"Present","CHECK","Covered"),"")</f>
        <v>CHECK</v>
      </c>
      <c r="S111" s="149" t="str">
        <f>IF(M111="3GPPMEMBER","'Voting List'!L"&amp;MATCH(K111,'Voting List'!B:B,0),"")</f>
        <v>'Voting List'!L387</v>
      </c>
      <c r="U111" s="142" t="str">
        <f>IF(K111&lt;&gt;"",IF(ISNUMBER(FIND(K111,'Voting List'!P1)),"YES","NO"),"")</f>
        <v>YES</v>
      </c>
      <c r="V111" s="69" t="s">
        <v>4631</v>
      </c>
      <c r="X111" s="69">
        <v>0</v>
      </c>
      <c r="Y111" s="69">
        <v>10118</v>
      </c>
      <c r="AB111"/>
      <c r="AC111"/>
    </row>
    <row r="112" spans="1:29" ht="12.6" customHeight="1" x14ac:dyDescent="0.2">
      <c r="A112" s="132" t="s">
        <v>3138</v>
      </c>
      <c r="B112" s="132" t="s">
        <v>3359</v>
      </c>
      <c r="C112" s="132" t="s">
        <v>3360</v>
      </c>
      <c r="D112" s="149" t="s">
        <v>3141</v>
      </c>
      <c r="E112" s="149"/>
      <c r="F112" s="149">
        <v>-54128410</v>
      </c>
      <c r="G112" s="149" t="s">
        <v>3361</v>
      </c>
      <c r="H112" s="149" t="s">
        <v>472</v>
      </c>
      <c r="I112" s="149" t="s">
        <v>384</v>
      </c>
      <c r="J112" s="149" t="s">
        <v>3144</v>
      </c>
      <c r="K112" s="132" t="s">
        <v>406</v>
      </c>
      <c r="L112" s="132" t="s">
        <v>388</v>
      </c>
      <c r="M112" s="132" t="s">
        <v>3144</v>
      </c>
      <c r="N112" s="186">
        <v>44952.230555555558</v>
      </c>
      <c r="O112" s="132" t="s">
        <v>3145</v>
      </c>
      <c r="P112" s="107" t="s">
        <v>5432</v>
      </c>
      <c r="Q112" s="69" t="str" cm="1">
        <f t="array" aca="1" ref="Q112" ca="1">IF(AND(K112&lt;&gt;"",P112&lt;&gt;"Absent",U112&lt;&gt;"NO",M112="3GPPMEMBER"),IF(INDIRECT(S112)&lt;&gt;"Present","CHECK","Covered"),"")</f>
        <v>CHECK</v>
      </c>
      <c r="S112" s="149" t="str">
        <f>IF(M112="3GPPMEMBER","'Voting List'!L"&amp;MATCH(K112,'Voting List'!B:B,0),"")</f>
        <v>'Voting List'!L579</v>
      </c>
      <c r="U112" s="142" t="str">
        <f>IF(K112&lt;&gt;"",IF(ISNUMBER(FIND(K112,'Voting List'!P1)),"YES","NO"),"")</f>
        <v>YES</v>
      </c>
      <c r="V112" s="69" t="s">
        <v>3382</v>
      </c>
      <c r="W112" s="132"/>
      <c r="X112" s="69">
        <v>0</v>
      </c>
      <c r="Y112" s="69">
        <v>10119</v>
      </c>
      <c r="AB112"/>
      <c r="AC112"/>
    </row>
    <row r="113" spans="1:29" ht="12.6" customHeight="1" x14ac:dyDescent="0.2">
      <c r="A113" s="132" t="s">
        <v>3138</v>
      </c>
      <c r="B113" s="132" t="s">
        <v>3362</v>
      </c>
      <c r="C113" s="132" t="s">
        <v>3363</v>
      </c>
      <c r="D113" s="149" t="s">
        <v>3141</v>
      </c>
      <c r="E113" s="149"/>
      <c r="F113" s="149">
        <v>522835726</v>
      </c>
      <c r="G113" s="149" t="s">
        <v>3364</v>
      </c>
      <c r="H113" s="149" t="s">
        <v>666</v>
      </c>
      <c r="I113" s="149" t="s">
        <v>374</v>
      </c>
      <c r="J113" s="149" t="s">
        <v>3144</v>
      </c>
      <c r="K113" s="132" t="s">
        <v>666</v>
      </c>
      <c r="L113" s="132" t="s">
        <v>374</v>
      </c>
      <c r="M113" s="132" t="s">
        <v>3144</v>
      </c>
      <c r="N113" s="186">
        <v>44958.396527777775</v>
      </c>
      <c r="O113" s="132" t="s">
        <v>3156</v>
      </c>
      <c r="P113" s="107" t="s">
        <v>3146</v>
      </c>
      <c r="Q113" s="69" t="str" cm="1">
        <f t="array" aca="1" ref="Q113" ca="1">IF(AND(K113&lt;&gt;"",P113&lt;&gt;"Absent",U113&lt;&gt;"NO",M113="3GPPMEMBER"),IF(INDIRECT(S113)&lt;&gt;"Present","CHECK","Covered"),"")</f>
        <v/>
      </c>
      <c r="S113" s="149" t="str">
        <f>IF(M113="3GPPMEMBER","'Voting List'!L"&amp;MATCH(K113,'Voting List'!B:B,0),"")</f>
        <v>'Voting List'!L17</v>
      </c>
      <c r="U113" s="142" t="str">
        <f>IF(K113&lt;&gt;"",IF(ISNUMBER(FIND(K113,'Voting List'!P1)),"YES","NO"),"")</f>
        <v>NO</v>
      </c>
      <c r="V113" s="69" t="s">
        <v>4991</v>
      </c>
      <c r="X113" s="69">
        <v>0</v>
      </c>
      <c r="Y113" s="69">
        <v>10120</v>
      </c>
      <c r="AB113"/>
      <c r="AC113"/>
    </row>
    <row r="114" spans="1:29" ht="12.6" customHeight="1" x14ac:dyDescent="0.2">
      <c r="A114" s="132" t="s">
        <v>3282</v>
      </c>
      <c r="B114" s="132" t="s">
        <v>3365</v>
      </c>
      <c r="C114" s="132" t="s">
        <v>3366</v>
      </c>
      <c r="D114" s="149" t="s">
        <v>3141</v>
      </c>
      <c r="E114" s="149"/>
      <c r="F114" s="149"/>
      <c r="G114" s="149" t="s">
        <v>3367</v>
      </c>
      <c r="H114" s="149" t="s">
        <v>1439</v>
      </c>
      <c r="I114" s="149" t="s">
        <v>374</v>
      </c>
      <c r="J114" s="149" t="s">
        <v>3144</v>
      </c>
      <c r="K114" s="132" t="s">
        <v>1439</v>
      </c>
      <c r="L114" s="132" t="s">
        <v>374</v>
      </c>
      <c r="M114" s="132" t="s">
        <v>3144</v>
      </c>
      <c r="N114" s="186">
        <v>44847.186111111114</v>
      </c>
      <c r="O114" s="132" t="s">
        <v>3145</v>
      </c>
      <c r="P114" s="107" t="s">
        <v>5432</v>
      </c>
      <c r="Q114" s="69" t="str" cm="1">
        <f t="array" aca="1" ref="Q114" ca="1">IF(AND(K114&lt;&gt;"",P114&lt;&gt;"Absent",U114&lt;&gt;"NO",M114="3GPPMEMBER"),IF(INDIRECT(S114)&lt;&gt;"Present","CHECK","Covered"),"")</f>
        <v/>
      </c>
      <c r="S114" s="149" t="str">
        <f>IF(M114="3GPPMEMBER","'Voting List'!L"&amp;MATCH(K114,'Voting List'!B:B,0),"")</f>
        <v>'Voting List'!L624</v>
      </c>
      <c r="U114" s="142" t="str">
        <f>IF(K114&lt;&gt;"",IF(ISNUMBER(FIND(K114,'Voting List'!P1)),"YES","NO"),"")</f>
        <v>NO</v>
      </c>
      <c r="V114" s="69" t="s">
        <v>4634</v>
      </c>
      <c r="W114" s="132"/>
      <c r="X114" s="69">
        <v>0</v>
      </c>
      <c r="Y114" s="69">
        <v>10121</v>
      </c>
      <c r="AB114"/>
      <c r="AC114"/>
    </row>
    <row r="115" spans="1:29" ht="12.6" customHeight="1" x14ac:dyDescent="0.2">
      <c r="A115" s="132" t="s">
        <v>3191</v>
      </c>
      <c r="B115" s="132" t="s">
        <v>4622</v>
      </c>
      <c r="C115" s="132" t="s">
        <v>4623</v>
      </c>
      <c r="D115" s="149" t="s">
        <v>3141</v>
      </c>
      <c r="E115" s="149"/>
      <c r="F115" s="149">
        <v>302814409530</v>
      </c>
      <c r="G115" s="149" t="s">
        <v>4624</v>
      </c>
      <c r="H115" s="149" t="s">
        <v>4625</v>
      </c>
      <c r="I115" s="149" t="s">
        <v>374</v>
      </c>
      <c r="J115" s="149" t="s">
        <v>3941</v>
      </c>
      <c r="K115" s="132" t="s">
        <v>4625</v>
      </c>
      <c r="L115" s="132" t="s">
        <v>374</v>
      </c>
      <c r="M115" s="132" t="s">
        <v>3941</v>
      </c>
      <c r="N115" s="186">
        <v>44994.788888888892</v>
      </c>
      <c r="O115" s="132" t="s">
        <v>3145</v>
      </c>
      <c r="P115" s="107" t="s">
        <v>3146</v>
      </c>
      <c r="Q115" s="69" t="str" cm="1">
        <f t="array" aca="1" ref="Q115" ca="1">IF(AND(K115&lt;&gt;"",P115&lt;&gt;"Absent",U115&lt;&gt;"NO",M115="3GPPMEMBER"),IF(INDIRECT(S115)&lt;&gt;"Present","CHECK","Covered"),"")</f>
        <v/>
      </c>
      <c r="S115" s="149" t="str">
        <f>IF(M115="3GPPMEMBER","'Voting List'!L"&amp;MATCH(K115,'Voting List'!B:B,0),"")</f>
        <v/>
      </c>
      <c r="U115" s="142" t="str">
        <f>IF(K115&lt;&gt;"",IF(ISNUMBER(FIND(K115,'Voting List'!P1)),"YES","NO"),"")</f>
        <v>NO</v>
      </c>
      <c r="V115" s="69" t="s">
        <v>3386</v>
      </c>
      <c r="X115" s="69">
        <v>0</v>
      </c>
      <c r="Y115" s="69">
        <v>10122</v>
      </c>
      <c r="AB115"/>
      <c r="AC115"/>
    </row>
    <row r="116" spans="1:29" ht="12.6" customHeight="1" x14ac:dyDescent="0.2">
      <c r="A116" s="132" t="s">
        <v>3138</v>
      </c>
      <c r="B116" s="132" t="s">
        <v>3368</v>
      </c>
      <c r="C116" s="132" t="s">
        <v>3369</v>
      </c>
      <c r="D116" s="149" t="s">
        <v>3141</v>
      </c>
      <c r="E116" s="149"/>
      <c r="F116" s="149" t="s">
        <v>3166</v>
      </c>
      <c r="G116" s="149" t="s">
        <v>3370</v>
      </c>
      <c r="H116" s="149" t="s">
        <v>924</v>
      </c>
      <c r="I116" s="149" t="s">
        <v>379</v>
      </c>
      <c r="J116" s="149" t="s">
        <v>3144</v>
      </c>
      <c r="K116" s="132" t="s">
        <v>924</v>
      </c>
      <c r="L116" s="132" t="s">
        <v>379</v>
      </c>
      <c r="M116" s="132" t="s">
        <v>3144</v>
      </c>
      <c r="N116" s="186">
        <v>44744.87222222222</v>
      </c>
      <c r="O116" s="132" t="s">
        <v>3145</v>
      </c>
      <c r="P116" s="107" t="s">
        <v>5432</v>
      </c>
      <c r="Q116" s="69" t="str" cm="1">
        <f t="array" aca="1" ref="Q116" ca="1">IF(AND(K116&lt;&gt;"",P116&lt;&gt;"Absent",U116&lt;&gt;"NO",M116="3GPPMEMBER"),IF(INDIRECT(S116)&lt;&gt;"Present","CHECK","Covered"),"")</f>
        <v>CHECK</v>
      </c>
      <c r="S116" s="149" t="str">
        <f>IF(M116="3GPPMEMBER","'Voting List'!L"&amp;MATCH(K116,'Voting List'!B:B,0),"")</f>
        <v>'Voting List'!L732</v>
      </c>
      <c r="U116" s="142" t="str">
        <f>IF(K116&lt;&gt;"",IF(ISNUMBER(FIND(K116,'Voting List'!P1)),"YES","NO"),"")</f>
        <v>YES</v>
      </c>
      <c r="V116" s="69" t="s">
        <v>5181</v>
      </c>
      <c r="W116" s="132"/>
      <c r="X116" s="69">
        <v>0</v>
      </c>
      <c r="Y116" s="69">
        <v>10123</v>
      </c>
      <c r="AB116"/>
      <c r="AC116"/>
    </row>
    <row r="117" spans="1:29" ht="12.6" customHeight="1" x14ac:dyDescent="0.2">
      <c r="A117" s="132" t="s">
        <v>3138</v>
      </c>
      <c r="B117" s="132" t="s">
        <v>4986</v>
      </c>
      <c r="C117" s="132" t="s">
        <v>4987</v>
      </c>
      <c r="D117" s="149" t="s">
        <v>3141</v>
      </c>
      <c r="E117" s="149"/>
      <c r="F117" s="149"/>
      <c r="G117" s="149" t="s">
        <v>4988</v>
      </c>
      <c r="H117" s="149" t="s">
        <v>778</v>
      </c>
      <c r="I117" s="149" t="s">
        <v>382</v>
      </c>
      <c r="J117" s="149" t="s">
        <v>3144</v>
      </c>
      <c r="K117" s="132" t="s">
        <v>778</v>
      </c>
      <c r="L117" s="132" t="s">
        <v>374</v>
      </c>
      <c r="M117" s="132" t="s">
        <v>3144</v>
      </c>
      <c r="N117" s="186">
        <v>45001.479861111111</v>
      </c>
      <c r="O117" s="132" t="s">
        <v>3145</v>
      </c>
      <c r="P117" s="107" t="s">
        <v>5432</v>
      </c>
      <c r="Q117" s="69" t="str" cm="1">
        <f t="array" aca="1" ref="Q117" ca="1">IF(AND(K117&lt;&gt;"",P117&lt;&gt;"Absent",U117&lt;&gt;"NO",M117="3GPPMEMBER"),IF(INDIRECT(S117)&lt;&gt;"Present","CHECK","Covered"),"")</f>
        <v>CHECK</v>
      </c>
      <c r="S117" s="149" t="str">
        <f>IF(M117="3GPPMEMBER","'Voting List'!L"&amp;MATCH(K117,'Voting List'!B:B,0),"")</f>
        <v>'Voting List'!L305</v>
      </c>
      <c r="U117" s="142" t="str">
        <f>IF(K117&lt;&gt;"",IF(ISNUMBER(FIND(K117,'Voting List'!P1)),"YES","NO"),"")</f>
        <v>YES</v>
      </c>
      <c r="V117" s="69" t="s">
        <v>4636</v>
      </c>
      <c r="X117" s="69">
        <v>0</v>
      </c>
      <c r="Y117" s="69">
        <v>10124</v>
      </c>
      <c r="AB117"/>
      <c r="AC117"/>
    </row>
    <row r="118" spans="1:29" ht="12.6" customHeight="1" x14ac:dyDescent="0.2">
      <c r="A118" s="132" t="s">
        <v>3138</v>
      </c>
      <c r="B118" s="132" t="s">
        <v>3371</v>
      </c>
      <c r="C118" s="132" t="s">
        <v>3372</v>
      </c>
      <c r="D118" s="149" t="s">
        <v>3141</v>
      </c>
      <c r="E118" s="149"/>
      <c r="F118" s="149">
        <v>49.176412563989999</v>
      </c>
      <c r="G118" s="149" t="s">
        <v>3373</v>
      </c>
      <c r="H118" s="149" t="s">
        <v>1011</v>
      </c>
      <c r="I118" s="149" t="s">
        <v>374</v>
      </c>
      <c r="J118" s="149" t="s">
        <v>3144</v>
      </c>
      <c r="K118" s="132" t="s">
        <v>1011</v>
      </c>
      <c r="L118" s="132" t="s">
        <v>374</v>
      </c>
      <c r="M118" s="132" t="s">
        <v>3144</v>
      </c>
      <c r="N118" s="186">
        <v>44841.412499999999</v>
      </c>
      <c r="O118" s="132" t="s">
        <v>3145</v>
      </c>
      <c r="P118" s="107" t="s">
        <v>5432</v>
      </c>
      <c r="Q118" s="69" t="str" cm="1">
        <f t="array" aca="1" ref="Q118" ca="1">IF(AND(K118&lt;&gt;"",P118&lt;&gt;"Absent",U118&lt;&gt;"NO",M118="3GPPMEMBER"),IF(INDIRECT(S118)&lt;&gt;"Present","CHECK","Covered"),"")</f>
        <v>CHECK</v>
      </c>
      <c r="S118" s="149" t="str">
        <f>IF(M118="3GPPMEMBER","'Voting List'!L"&amp;MATCH(K118,'Voting List'!B:B,0),"")</f>
        <v>'Voting List'!L428</v>
      </c>
      <c r="U118" s="142" t="str">
        <f>IF(K118&lt;&gt;"",IF(ISNUMBER(FIND(K118,'Voting List'!P1)),"YES","NO"),"")</f>
        <v>YES</v>
      </c>
      <c r="V118" s="69" t="s">
        <v>3389</v>
      </c>
      <c r="W118" s="132"/>
      <c r="X118" s="69">
        <v>0</v>
      </c>
      <c r="Y118" s="69">
        <v>10125</v>
      </c>
      <c r="AB118"/>
      <c r="AC118"/>
    </row>
    <row r="119" spans="1:29" ht="12.6" customHeight="1" x14ac:dyDescent="0.2">
      <c r="A119" s="132" t="s">
        <v>3138</v>
      </c>
      <c r="B119" s="132" t="s">
        <v>3374</v>
      </c>
      <c r="C119" s="132" t="s">
        <v>3375</v>
      </c>
      <c r="D119" s="149" t="s">
        <v>3141</v>
      </c>
      <c r="E119" s="149"/>
      <c r="F119" s="157">
        <v>15124831190</v>
      </c>
      <c r="G119" s="149" t="s">
        <v>3376</v>
      </c>
      <c r="H119" s="149" t="s">
        <v>348</v>
      </c>
      <c r="I119" s="149" t="s">
        <v>374</v>
      </c>
      <c r="J119" s="149" t="s">
        <v>3144</v>
      </c>
      <c r="K119" s="132" t="s">
        <v>348</v>
      </c>
      <c r="L119" s="132" t="s">
        <v>374</v>
      </c>
      <c r="M119" s="132" t="s">
        <v>3144</v>
      </c>
      <c r="N119" s="186">
        <v>44910.651388888888</v>
      </c>
      <c r="O119" s="132" t="s">
        <v>3145</v>
      </c>
      <c r="P119" s="107" t="s">
        <v>5432</v>
      </c>
      <c r="Q119" s="69" t="str" cm="1">
        <f t="array" aca="1" ref="Q119" ca="1">IF(AND(K119&lt;&gt;"",P119&lt;&gt;"Absent",U119&lt;&gt;"NO",M119="3GPPMEMBER"),IF(INDIRECT(S119)&lt;&gt;"Present","CHECK","Covered"),"")</f>
        <v>CHECK</v>
      </c>
      <c r="S119" s="149" t="str">
        <f>IF(M119="3GPPMEMBER","'Voting List'!L"&amp;MATCH(K119,'Voting List'!B:B,0),"")</f>
        <v>'Voting List'!L66</v>
      </c>
      <c r="U119" s="142" t="str">
        <f>IF(K119&lt;&gt;"",IF(ISNUMBER(FIND(K119,'Voting List'!P1)),"YES","NO"),"")</f>
        <v>YES</v>
      </c>
      <c r="V119" s="69" t="s">
        <v>4638</v>
      </c>
      <c r="X119" s="69">
        <v>0</v>
      </c>
      <c r="Y119" s="69">
        <v>10126</v>
      </c>
      <c r="AB119"/>
      <c r="AC119"/>
    </row>
    <row r="120" spans="1:29" ht="12.6" customHeight="1" x14ac:dyDescent="0.2">
      <c r="A120" s="132" t="s">
        <v>3138</v>
      </c>
      <c r="B120" s="132" t="s">
        <v>3377</v>
      </c>
      <c r="C120" s="132" t="s">
        <v>3378</v>
      </c>
      <c r="D120" s="149" t="s">
        <v>3141</v>
      </c>
      <c r="E120" s="149"/>
      <c r="F120" s="149" t="s">
        <v>3166</v>
      </c>
      <c r="G120" s="149" t="s">
        <v>3379</v>
      </c>
      <c r="H120" s="149" t="s">
        <v>420</v>
      </c>
      <c r="I120" s="149" t="s">
        <v>374</v>
      </c>
      <c r="J120" s="149" t="s">
        <v>3144</v>
      </c>
      <c r="K120" s="132" t="s">
        <v>476</v>
      </c>
      <c r="L120" s="132" t="s">
        <v>374</v>
      </c>
      <c r="M120" s="132" t="s">
        <v>3144</v>
      </c>
      <c r="N120" s="186">
        <v>44984.781944444447</v>
      </c>
      <c r="O120" s="132" t="s">
        <v>3145</v>
      </c>
      <c r="P120" s="107" t="s">
        <v>5432</v>
      </c>
      <c r="Q120" s="69" t="str" cm="1">
        <f t="array" aca="1" ref="Q120" ca="1">IF(AND(K120&lt;&gt;"",P120&lt;&gt;"Absent",U120&lt;&gt;"NO",M120="3GPPMEMBER"),IF(INDIRECT(S120)&lt;&gt;"Present","CHECK","Covered"),"")</f>
        <v>CHECK</v>
      </c>
      <c r="S120" s="149" t="str">
        <f>IF(M120="3GPPMEMBER","'Voting List'!L"&amp;MATCH(K120,'Voting List'!B:B,0),"")</f>
        <v>'Voting List'!L538</v>
      </c>
      <c r="U120" s="142" t="str">
        <f>IF(K120&lt;&gt;"",IF(ISNUMBER(FIND(K120,'Voting List'!P1)),"YES","NO"),"")</f>
        <v>YES</v>
      </c>
      <c r="V120" s="69" t="s">
        <v>3391</v>
      </c>
      <c r="W120" s="132"/>
      <c r="X120" s="69">
        <v>0</v>
      </c>
      <c r="Y120" s="69">
        <v>10127</v>
      </c>
      <c r="AB120"/>
      <c r="AC120"/>
    </row>
    <row r="121" spans="1:29" ht="12.6" customHeight="1" x14ac:dyDescent="0.2">
      <c r="A121" s="132" t="s">
        <v>3191</v>
      </c>
      <c r="B121" s="132" t="s">
        <v>4626</v>
      </c>
      <c r="C121" s="132" t="s">
        <v>4627</v>
      </c>
      <c r="D121" s="149" t="s">
        <v>3141</v>
      </c>
      <c r="E121" s="149"/>
      <c r="F121" s="157">
        <v>3527107254252</v>
      </c>
      <c r="G121" s="149" t="s">
        <v>4628</v>
      </c>
      <c r="H121" s="149" t="s">
        <v>880</v>
      </c>
      <c r="I121" s="149" t="s">
        <v>374</v>
      </c>
      <c r="J121" s="149" t="s">
        <v>3144</v>
      </c>
      <c r="K121" s="132" t="s">
        <v>880</v>
      </c>
      <c r="L121" s="132" t="s">
        <v>374</v>
      </c>
      <c r="M121" s="132" t="s">
        <v>3144</v>
      </c>
      <c r="N121" s="186">
        <v>44993.62777777778</v>
      </c>
      <c r="O121" s="132" t="s">
        <v>3145</v>
      </c>
      <c r="P121" s="107" t="s">
        <v>5432</v>
      </c>
      <c r="Q121" s="69" t="str" cm="1">
        <f t="array" aca="1" ref="Q121" ca="1">IF(AND(K121&lt;&gt;"",P121&lt;&gt;"Absent",U121&lt;&gt;"NO",M121="3GPPMEMBER"),IF(INDIRECT(S121)&lt;&gt;"Present","CHECK","Covered"),"")</f>
        <v/>
      </c>
      <c r="S121" s="149" t="str">
        <f>IF(M121="3GPPMEMBER","'Voting List'!L"&amp;MATCH(K121,'Voting List'!B:B,0),"")</f>
        <v>'Voting List'!L633</v>
      </c>
      <c r="U121" s="142" t="str">
        <f>IF(K121&lt;&gt;"",IF(ISNUMBER(FIND(K121,'Voting List'!P1)),"YES","NO"),"")</f>
        <v>NO</v>
      </c>
      <c r="V121" s="69" t="s">
        <v>4640</v>
      </c>
      <c r="X121" s="69">
        <v>0</v>
      </c>
      <c r="Y121" s="69">
        <v>10128</v>
      </c>
      <c r="AB121"/>
      <c r="AC121"/>
    </row>
    <row r="122" spans="1:29" ht="12.6" customHeight="1" x14ac:dyDescent="0.2">
      <c r="A122" s="132" t="s">
        <v>3138</v>
      </c>
      <c r="B122" s="132" t="s">
        <v>4629</v>
      </c>
      <c r="C122" s="132" t="s">
        <v>4630</v>
      </c>
      <c r="D122" s="149" t="s">
        <v>3141</v>
      </c>
      <c r="E122" s="149"/>
      <c r="F122" s="157">
        <v>34607573740</v>
      </c>
      <c r="G122" s="149" t="s">
        <v>4631</v>
      </c>
      <c r="H122" s="149" t="s">
        <v>873</v>
      </c>
      <c r="I122" s="149" t="s">
        <v>374</v>
      </c>
      <c r="J122" s="149" t="s">
        <v>3144</v>
      </c>
      <c r="K122" s="132" t="s">
        <v>873</v>
      </c>
      <c r="L122" s="132" t="s">
        <v>374</v>
      </c>
      <c r="M122" s="132" t="s">
        <v>3144</v>
      </c>
      <c r="N122" s="186">
        <v>44995.583333333336</v>
      </c>
      <c r="O122" s="132" t="s">
        <v>3145</v>
      </c>
      <c r="P122" s="107" t="s">
        <v>5432</v>
      </c>
      <c r="Q122" s="69" t="str" cm="1">
        <f t="array" aca="1" ref="Q122" ca="1">IF(AND(K122&lt;&gt;"",P122&lt;&gt;"Absent",U122&lt;&gt;"NO",M122="3GPPMEMBER"),IF(INDIRECT(S122)&lt;&gt;"Present","CHECK","Covered"),"")</f>
        <v>CHECK</v>
      </c>
      <c r="S122" s="149" t="str">
        <f>IF(M122="3GPPMEMBER","'Voting List'!L"&amp;MATCH(K122,'Voting List'!B:B,0),"")</f>
        <v>'Voting List'!L622</v>
      </c>
      <c r="U122" s="142" t="str">
        <f>IF(K122&lt;&gt;"",IF(ISNUMBER(FIND(K122,'Voting List'!P1)),"YES","NO"),"")</f>
        <v>YES</v>
      </c>
      <c r="V122" s="69" t="s">
        <v>4642</v>
      </c>
      <c r="W122" s="132"/>
      <c r="X122" s="69">
        <v>0</v>
      </c>
      <c r="Y122" s="69">
        <v>10129</v>
      </c>
      <c r="AB122"/>
      <c r="AC122"/>
    </row>
    <row r="123" spans="1:29" ht="12.6" customHeight="1" x14ac:dyDescent="0.2">
      <c r="A123" s="132" t="s">
        <v>3201</v>
      </c>
      <c r="B123" s="132" t="s">
        <v>3380</v>
      </c>
      <c r="C123" s="132" t="s">
        <v>3381</v>
      </c>
      <c r="D123" s="149" t="s">
        <v>3141</v>
      </c>
      <c r="E123" s="149"/>
      <c r="F123" s="149"/>
      <c r="G123" s="149" t="s">
        <v>3382</v>
      </c>
      <c r="H123" s="149" t="s">
        <v>693</v>
      </c>
      <c r="I123" s="149" t="s">
        <v>382</v>
      </c>
      <c r="J123" s="149" t="s">
        <v>3144</v>
      </c>
      <c r="K123" s="132" t="s">
        <v>693</v>
      </c>
      <c r="L123" s="132" t="s">
        <v>382</v>
      </c>
      <c r="M123" s="132" t="s">
        <v>3144</v>
      </c>
      <c r="N123" s="186">
        <v>44911.204861111109</v>
      </c>
      <c r="O123" s="132" t="s">
        <v>3145</v>
      </c>
      <c r="P123" s="107" t="s">
        <v>3146</v>
      </c>
      <c r="Q123" s="69" t="str" cm="1">
        <f t="array" aca="1" ref="Q123" ca="1">IF(AND(K123&lt;&gt;"",P123&lt;&gt;"Absent",U123&lt;&gt;"NO",M123="3GPPMEMBER"),IF(INDIRECT(S123)&lt;&gt;"Present","CHECK","Covered"),"")</f>
        <v/>
      </c>
      <c r="S123" s="149" t="str">
        <f>IF(M123="3GPPMEMBER","'Voting List'!L"&amp;MATCH(K123,'Voting List'!B:B,0),"")</f>
        <v>'Voting List'!L91</v>
      </c>
      <c r="U123" s="142" t="str">
        <f>IF(K123&lt;&gt;"",IF(ISNUMBER(FIND(K123,'Voting List'!P1)),"YES","NO"),"")</f>
        <v>YES</v>
      </c>
      <c r="V123" s="69" t="s">
        <v>4992</v>
      </c>
      <c r="X123" s="69">
        <v>0</v>
      </c>
      <c r="Y123" s="69">
        <v>10130</v>
      </c>
      <c r="AB123"/>
      <c r="AC123"/>
    </row>
    <row r="124" spans="1:29" ht="12.6" customHeight="1" x14ac:dyDescent="0.2">
      <c r="A124" s="132" t="s">
        <v>3138</v>
      </c>
      <c r="B124" s="132" t="s">
        <v>4989</v>
      </c>
      <c r="C124" s="132" t="s">
        <v>5464</v>
      </c>
      <c r="D124" s="149" t="s">
        <v>3141</v>
      </c>
      <c r="E124" s="149"/>
      <c r="F124" s="149"/>
      <c r="G124" s="149" t="s">
        <v>5465</v>
      </c>
      <c r="H124" s="149" t="s">
        <v>372</v>
      </c>
      <c r="I124" s="149" t="s">
        <v>374</v>
      </c>
      <c r="J124" s="149" t="s">
        <v>3144</v>
      </c>
      <c r="K124" s="132" t="s">
        <v>1068</v>
      </c>
      <c r="L124" s="132" t="s">
        <v>382</v>
      </c>
      <c r="M124" s="132" t="s">
        <v>3144</v>
      </c>
      <c r="N124" s="186">
        <v>45005.378472222219</v>
      </c>
      <c r="O124" s="132" t="s">
        <v>3156</v>
      </c>
      <c r="P124" s="107" t="s">
        <v>3146</v>
      </c>
      <c r="Q124" s="69" t="str" cm="1">
        <f t="array" aca="1" ref="Q124" ca="1">IF(AND(K124&lt;&gt;"",P124&lt;&gt;"Absent",U124&lt;&gt;"NO",M124="3GPPMEMBER"),IF(INDIRECT(S124)&lt;&gt;"Present","CHECK","Covered"),"")</f>
        <v/>
      </c>
      <c r="S124" s="149" t="str">
        <f>IF(M124="3GPPMEMBER","'Voting List'!L"&amp;MATCH(K124,'Voting List'!B:B,0),"")</f>
        <v>'Voting List'!L534</v>
      </c>
      <c r="U124" s="142" t="str">
        <f>IF(K124&lt;&gt;"",IF(ISNUMBER(FIND(K124,'Voting List'!P1)),"YES","NO"),"")</f>
        <v>YES</v>
      </c>
      <c r="V124" s="69" t="s">
        <v>3393</v>
      </c>
      <c r="W124" s="132"/>
      <c r="X124" s="69">
        <v>0</v>
      </c>
      <c r="Y124" s="69">
        <v>10131</v>
      </c>
      <c r="AB124"/>
      <c r="AC124"/>
    </row>
    <row r="125" spans="1:29" ht="12.6" customHeight="1" x14ac:dyDescent="0.2">
      <c r="A125" s="132" t="s">
        <v>3892</v>
      </c>
      <c r="B125" s="132" t="s">
        <v>4989</v>
      </c>
      <c r="C125" s="132" t="s">
        <v>4990</v>
      </c>
      <c r="D125" s="149" t="s">
        <v>3141</v>
      </c>
      <c r="E125" s="149"/>
      <c r="F125" s="149"/>
      <c r="G125" s="149" t="s">
        <v>4991</v>
      </c>
      <c r="H125" s="149" t="s">
        <v>371</v>
      </c>
      <c r="I125" s="149" t="s">
        <v>382</v>
      </c>
      <c r="J125" s="149" t="s">
        <v>3144</v>
      </c>
      <c r="K125" s="132" t="s">
        <v>422</v>
      </c>
      <c r="L125" s="132" t="s">
        <v>382</v>
      </c>
      <c r="M125" s="132" t="s">
        <v>3144</v>
      </c>
      <c r="N125" s="186">
        <v>44999.04791666667</v>
      </c>
      <c r="O125" s="132" t="s">
        <v>3145</v>
      </c>
      <c r="P125" s="107" t="s">
        <v>5432</v>
      </c>
      <c r="Q125" s="69" t="str" cm="1">
        <f t="array" aca="1" ref="Q125" ca="1">IF(AND(K125&lt;&gt;"",P125&lt;&gt;"Absent",U125&lt;&gt;"NO",M125="3GPPMEMBER"),IF(INDIRECT(S125)&lt;&gt;"Present","CHECK","Covered"),"")</f>
        <v>CHECK</v>
      </c>
      <c r="S125" s="149" t="str">
        <f>IF(M125="3GPPMEMBER","'Voting List'!L"&amp;MATCH(K125,'Voting List'!B:B,0),"")</f>
        <v>'Voting List'!L262</v>
      </c>
      <c r="U125" s="142" t="str">
        <f>IF(K125&lt;&gt;"",IF(ISNUMBER(FIND(K125,'Voting List'!P1)),"YES","NO"),"")</f>
        <v>YES</v>
      </c>
      <c r="V125" s="69" t="s">
        <v>3397</v>
      </c>
      <c r="X125" s="69">
        <v>0</v>
      </c>
      <c r="Y125" s="69">
        <v>10132</v>
      </c>
      <c r="AB125"/>
      <c r="AC125"/>
    </row>
    <row r="126" spans="1:29" ht="12.6" customHeight="1" x14ac:dyDescent="0.2">
      <c r="A126" s="132" t="s">
        <v>3138</v>
      </c>
      <c r="B126" s="132" t="s">
        <v>4632</v>
      </c>
      <c r="C126" s="132" t="s">
        <v>4633</v>
      </c>
      <c r="D126" s="149" t="s">
        <v>3141</v>
      </c>
      <c r="E126" s="149"/>
      <c r="F126" s="157">
        <v>14088386698</v>
      </c>
      <c r="G126" s="149" t="s">
        <v>4634</v>
      </c>
      <c r="H126" s="149" t="s">
        <v>480</v>
      </c>
      <c r="I126" s="149" t="s">
        <v>374</v>
      </c>
      <c r="J126" s="149" t="s">
        <v>3144</v>
      </c>
      <c r="K126" s="132" t="s">
        <v>480</v>
      </c>
      <c r="L126" s="132" t="s">
        <v>374</v>
      </c>
      <c r="M126" s="132" t="s">
        <v>3144</v>
      </c>
      <c r="N126" s="186">
        <v>44994.292361111111</v>
      </c>
      <c r="O126" s="132" t="s">
        <v>3145</v>
      </c>
      <c r="P126" s="107" t="s">
        <v>5432</v>
      </c>
      <c r="Q126" s="69" t="str" cm="1">
        <f t="array" aca="1" ref="Q126" ca="1">IF(AND(K126&lt;&gt;"",P126&lt;&gt;"Absent",U126&lt;&gt;"NO",M126="3GPPMEMBER"),IF(INDIRECT(S126)&lt;&gt;"Present","CHECK","Covered"),"")</f>
        <v>CHECK</v>
      </c>
      <c r="S126" s="149" t="str">
        <f>IF(M126="3GPPMEMBER","'Voting List'!L"&amp;MATCH(K126,'Voting List'!B:B,0),"")</f>
        <v>'Voting List'!L40</v>
      </c>
      <c r="U126" s="142" t="str">
        <f>IF(K126&lt;&gt;"",IF(ISNUMBER(FIND(K126,'Voting List'!P1)),"YES","NO"),"")</f>
        <v>YES</v>
      </c>
      <c r="V126" s="69" t="s">
        <v>3401</v>
      </c>
      <c r="W126" s="132"/>
      <c r="X126" s="69">
        <v>0</v>
      </c>
      <c r="Y126" s="69">
        <v>10133</v>
      </c>
      <c r="AB126"/>
      <c r="AC126"/>
    </row>
    <row r="127" spans="1:29" ht="12.6" customHeight="1" x14ac:dyDescent="0.2">
      <c r="A127" s="132" t="s">
        <v>3238</v>
      </c>
      <c r="B127" s="132" t="s">
        <v>3383</v>
      </c>
      <c r="C127" s="132" t="s">
        <v>3384</v>
      </c>
      <c r="D127" s="149" t="s">
        <v>3141</v>
      </c>
      <c r="E127" s="149"/>
      <c r="F127" s="149" t="s">
        <v>3385</v>
      </c>
      <c r="G127" s="149" t="s">
        <v>3386</v>
      </c>
      <c r="H127" s="149" t="s">
        <v>340</v>
      </c>
      <c r="I127" s="149" t="s">
        <v>374</v>
      </c>
      <c r="J127" s="149" t="s">
        <v>3144</v>
      </c>
      <c r="K127" s="132" t="s">
        <v>340</v>
      </c>
      <c r="L127" s="132" t="s">
        <v>374</v>
      </c>
      <c r="M127" s="132" t="s">
        <v>3144</v>
      </c>
      <c r="N127" s="186">
        <v>44960.527083333334</v>
      </c>
      <c r="O127" s="132" t="s">
        <v>3145</v>
      </c>
      <c r="P127" s="107" t="s">
        <v>3146</v>
      </c>
      <c r="Q127" s="69" t="str" cm="1">
        <f t="array" aca="1" ref="Q127" ca="1">IF(AND(K127&lt;&gt;"",P127&lt;&gt;"Absent",U127&lt;&gt;"NO",M127="3GPPMEMBER"),IF(INDIRECT(S127)&lt;&gt;"Present","CHECK","Covered"),"")</f>
        <v/>
      </c>
      <c r="S127" s="149" t="str">
        <f>IF(M127="3GPPMEMBER","'Voting List'!L"&amp;MATCH(K127,'Voting List'!B:B,0),"")</f>
        <v>'Voting List'!L235</v>
      </c>
      <c r="U127" s="142" t="str">
        <f>IF(K127&lt;&gt;"",IF(ISNUMBER(FIND(K127,'Voting List'!P1)),"YES","NO"),"")</f>
        <v>YES</v>
      </c>
      <c r="V127" s="69" t="s">
        <v>3404</v>
      </c>
      <c r="X127" s="69">
        <v>0</v>
      </c>
      <c r="Y127" s="69">
        <v>10134</v>
      </c>
      <c r="AB127"/>
      <c r="AC127"/>
    </row>
    <row r="128" spans="1:29" ht="12.6" customHeight="1" x14ac:dyDescent="0.2">
      <c r="A128" s="132" t="s">
        <v>3191</v>
      </c>
      <c r="B128" s="132" t="s">
        <v>5180</v>
      </c>
      <c r="C128" s="132" t="s">
        <v>3626</v>
      </c>
      <c r="D128" s="149" t="s">
        <v>3141</v>
      </c>
      <c r="E128" s="149"/>
      <c r="F128" s="149">
        <v>447918755051</v>
      </c>
      <c r="G128" s="149" t="s">
        <v>5181</v>
      </c>
      <c r="H128" s="149" t="s">
        <v>394</v>
      </c>
      <c r="I128" s="149" t="s">
        <v>374</v>
      </c>
      <c r="J128" s="149" t="s">
        <v>3144</v>
      </c>
      <c r="K128" s="132" t="s">
        <v>394</v>
      </c>
      <c r="L128" s="132" t="s">
        <v>374</v>
      </c>
      <c r="M128" s="132" t="s">
        <v>3144</v>
      </c>
      <c r="N128" s="186">
        <v>45001.74722222222</v>
      </c>
      <c r="O128" s="132" t="s">
        <v>3156</v>
      </c>
      <c r="P128" s="107" t="s">
        <v>3146</v>
      </c>
      <c r="Q128" s="69" t="str" cm="1">
        <f t="array" aca="1" ref="Q128" ca="1">IF(AND(K128&lt;&gt;"",P128&lt;&gt;"Absent",U128&lt;&gt;"NO",M128="3GPPMEMBER"),IF(INDIRECT(S128)&lt;&gt;"Present","CHECK","Covered"),"")</f>
        <v/>
      </c>
      <c r="S128" s="149" t="str">
        <f>IF(M128="3GPPMEMBER","'Voting List'!L"&amp;MATCH(K128,'Voting List'!B:B,0),"")</f>
        <v>'Voting List'!L616</v>
      </c>
      <c r="U128" s="142" t="str">
        <f>IF(K128&lt;&gt;"",IF(ISNUMBER(FIND(K128,'Voting List'!P1)),"YES","NO"),"")</f>
        <v>YES</v>
      </c>
      <c r="V128" s="69" t="s">
        <v>3407</v>
      </c>
      <c r="W128" s="132"/>
      <c r="X128" s="69">
        <v>0</v>
      </c>
      <c r="Y128" s="69">
        <v>10135</v>
      </c>
      <c r="AB128"/>
      <c r="AC128"/>
    </row>
    <row r="129" spans="1:29" ht="12.6" customHeight="1" x14ac:dyDescent="0.2">
      <c r="A129" s="132" t="s">
        <v>3138</v>
      </c>
      <c r="B129" s="132" t="s">
        <v>4635</v>
      </c>
      <c r="C129" s="132" t="s">
        <v>4598</v>
      </c>
      <c r="D129" s="149" t="s">
        <v>3141</v>
      </c>
      <c r="E129" s="149"/>
      <c r="F129" s="149">
        <v>7717424404</v>
      </c>
      <c r="G129" s="149" t="s">
        <v>4636</v>
      </c>
      <c r="H129" s="149" t="s">
        <v>482</v>
      </c>
      <c r="I129" s="149" t="s">
        <v>374</v>
      </c>
      <c r="J129" s="149" t="s">
        <v>3144</v>
      </c>
      <c r="K129" s="132" t="s">
        <v>647</v>
      </c>
      <c r="L129" s="132" t="s">
        <v>382</v>
      </c>
      <c r="M129" s="132" t="s">
        <v>3144</v>
      </c>
      <c r="N129" s="186">
        <v>44987.695138888892</v>
      </c>
      <c r="O129" s="132" t="s">
        <v>3145</v>
      </c>
      <c r="P129" s="107" t="s">
        <v>5432</v>
      </c>
      <c r="Q129" s="69" t="str" cm="1">
        <f t="array" aca="1" ref="Q129" ca="1">IF(AND(K129&lt;&gt;"",P129&lt;&gt;"Absent",U129&lt;&gt;"NO",M129="3GPPMEMBER"),IF(INDIRECT(S129)&lt;&gt;"Present","CHECK","Covered"),"")</f>
        <v>CHECK</v>
      </c>
      <c r="S129" s="149" t="str">
        <f>IF(M129="3GPPMEMBER","'Voting List'!L"&amp;MATCH(K129,'Voting List'!B:B,0),"")</f>
        <v>'Voting List'!L307</v>
      </c>
      <c r="U129" s="142" t="str">
        <f>IF(K129&lt;&gt;"",IF(ISNUMBER(FIND(K129,'Voting List'!P1)),"YES","NO"),"")</f>
        <v>YES</v>
      </c>
      <c r="V129" s="69" t="s">
        <v>4994</v>
      </c>
      <c r="X129" s="69">
        <v>0</v>
      </c>
      <c r="Y129" s="69">
        <v>10136</v>
      </c>
      <c r="AB129"/>
      <c r="AC129"/>
    </row>
    <row r="130" spans="1:29" ht="12.6" customHeight="1" x14ac:dyDescent="0.2">
      <c r="A130" s="132" t="s">
        <v>3201</v>
      </c>
      <c r="B130" s="132" t="s">
        <v>3387</v>
      </c>
      <c r="C130" s="132" t="s">
        <v>3388</v>
      </c>
      <c r="D130" s="149" t="s">
        <v>3141</v>
      </c>
      <c r="E130" s="149"/>
      <c r="F130" s="149">
        <v>8227605881</v>
      </c>
      <c r="G130" s="149" t="s">
        <v>3389</v>
      </c>
      <c r="H130" s="149" t="s">
        <v>483</v>
      </c>
      <c r="I130" s="149" t="s">
        <v>408</v>
      </c>
      <c r="J130" s="149" t="s">
        <v>3144</v>
      </c>
      <c r="K130" s="132" t="s">
        <v>483</v>
      </c>
      <c r="L130" s="132" t="s">
        <v>408</v>
      </c>
      <c r="M130" s="132" t="s">
        <v>3144</v>
      </c>
      <c r="N130" s="186">
        <v>44956.038194444445</v>
      </c>
      <c r="O130" s="132" t="s">
        <v>3145</v>
      </c>
      <c r="P130" s="107" t="s">
        <v>3146</v>
      </c>
      <c r="Q130" s="69" t="str" cm="1">
        <f t="array" aca="1" ref="Q130" ca="1">IF(AND(K130&lt;&gt;"",P130&lt;&gt;"Absent",U130&lt;&gt;"NO",M130="3GPPMEMBER"),IF(INDIRECT(S130)&lt;&gt;"Present","CHECK","Covered"),"")</f>
        <v/>
      </c>
      <c r="S130" s="149" t="str">
        <f>IF(M130="3GPPMEMBER","'Voting List'!L"&amp;MATCH(K130,'Voting List'!B:B,0),"")</f>
        <v>'Voting List'!L297</v>
      </c>
      <c r="U130" s="142" t="str">
        <f>IF(K130&lt;&gt;"",IF(ISNUMBER(FIND(K130,'Voting List'!P1)),"YES","NO"),"")</f>
        <v>YES</v>
      </c>
      <c r="V130" s="69" t="s">
        <v>4645</v>
      </c>
      <c r="W130" s="132"/>
      <c r="X130" s="69">
        <v>0</v>
      </c>
      <c r="Y130" s="69">
        <v>10137</v>
      </c>
      <c r="AB130"/>
      <c r="AC130"/>
    </row>
    <row r="131" spans="1:29" ht="12.6" customHeight="1" x14ac:dyDescent="0.2">
      <c r="A131" s="132" t="s">
        <v>3191</v>
      </c>
      <c r="B131" s="132" t="s">
        <v>3387</v>
      </c>
      <c r="C131" s="132" t="s">
        <v>4637</v>
      </c>
      <c r="D131" s="149" t="s">
        <v>3141</v>
      </c>
      <c r="E131" s="149"/>
      <c r="F131" s="149" t="s">
        <v>3166</v>
      </c>
      <c r="G131" s="149" t="s">
        <v>4638</v>
      </c>
      <c r="H131" s="149" t="s">
        <v>516</v>
      </c>
      <c r="I131" s="149" t="s">
        <v>388</v>
      </c>
      <c r="J131" s="149" t="s">
        <v>3144</v>
      </c>
      <c r="K131" s="132" t="s">
        <v>516</v>
      </c>
      <c r="L131" s="132" t="s">
        <v>388</v>
      </c>
      <c r="M131" s="132" t="s">
        <v>3144</v>
      </c>
      <c r="N131" s="186">
        <v>44988.152777777781</v>
      </c>
      <c r="O131" s="132" t="s">
        <v>3145</v>
      </c>
      <c r="P131" s="107" t="s">
        <v>5432</v>
      </c>
      <c r="Q131" s="69" t="str" cm="1">
        <f t="array" aca="1" ref="Q131" ca="1">IF(AND(K131&lt;&gt;"",P131&lt;&gt;"Absent",U131&lt;&gt;"NO",M131="3GPPMEMBER"),IF(INDIRECT(S131)&lt;&gt;"Present","CHECK","Covered"),"")</f>
        <v>CHECK</v>
      </c>
      <c r="S131" s="149" t="str">
        <f>IF(M131="3GPPMEMBER","'Voting List'!L"&amp;MATCH(K131,'Voting List'!B:B,0),"")</f>
        <v>'Voting List'!L362</v>
      </c>
      <c r="U131" s="142" t="str">
        <f>IF(K131&lt;&gt;"",IF(ISNUMBER(FIND(K131,'Voting List'!P1)),"YES","NO"),"")</f>
        <v>YES</v>
      </c>
      <c r="V131" s="69" t="s">
        <v>3410</v>
      </c>
      <c r="X131" s="69">
        <v>0</v>
      </c>
      <c r="Y131" s="69">
        <v>10138</v>
      </c>
      <c r="AB131"/>
      <c r="AC131"/>
    </row>
    <row r="132" spans="1:29" ht="12.6" customHeight="1" x14ac:dyDescent="0.2">
      <c r="A132" s="132" t="s">
        <v>3138</v>
      </c>
      <c r="B132" s="132" t="s">
        <v>3387</v>
      </c>
      <c r="C132" s="132" t="s">
        <v>3390</v>
      </c>
      <c r="D132" s="149" t="s">
        <v>3141</v>
      </c>
      <c r="E132" s="149"/>
      <c r="F132" s="149">
        <v>15801410161</v>
      </c>
      <c r="G132" s="149" t="s">
        <v>3391</v>
      </c>
      <c r="H132" s="149" t="s">
        <v>457</v>
      </c>
      <c r="I132" s="149" t="s">
        <v>382</v>
      </c>
      <c r="J132" s="149" t="s">
        <v>3144</v>
      </c>
      <c r="K132" s="132" t="s">
        <v>1195</v>
      </c>
      <c r="L132" s="132" t="s">
        <v>382</v>
      </c>
      <c r="M132" s="132" t="s">
        <v>3144</v>
      </c>
      <c r="N132" s="186">
        <v>44955.464583333334</v>
      </c>
      <c r="O132" s="132" t="s">
        <v>3145</v>
      </c>
      <c r="P132" s="107" t="s">
        <v>5432</v>
      </c>
      <c r="Q132" s="69" t="str" cm="1">
        <f t="array" aca="1" ref="Q132" ca="1">IF(AND(K132&lt;&gt;"",P132&lt;&gt;"Absent",U132&lt;&gt;"NO",M132="3GPPMEMBER"),IF(INDIRECT(S132)&lt;&gt;"Present","CHECK","Covered"),"")</f>
        <v/>
      </c>
      <c r="S132" s="149" t="str">
        <f>IF(M132="3GPPMEMBER","'Voting List'!L"&amp;MATCH(K132,'Voting List'!B:B,0),"")</f>
        <v>'Voting List'!L747</v>
      </c>
      <c r="U132" s="142" t="str">
        <f>IF(K132&lt;&gt;"",IF(ISNUMBER(FIND(K132,'Voting List'!P1)),"YES","NO"),"")</f>
        <v>NO</v>
      </c>
      <c r="V132" s="69" t="s">
        <v>4647</v>
      </c>
      <c r="W132" s="132"/>
      <c r="X132" s="69">
        <v>0</v>
      </c>
      <c r="Y132" s="69">
        <v>10139</v>
      </c>
      <c r="AB132"/>
      <c r="AC132"/>
    </row>
    <row r="133" spans="1:29" ht="12.6" customHeight="1" x14ac:dyDescent="0.2">
      <c r="A133" s="132" t="s">
        <v>3138</v>
      </c>
      <c r="B133" s="132" t="s">
        <v>3387</v>
      </c>
      <c r="C133" s="132" t="s">
        <v>4639</v>
      </c>
      <c r="D133" s="149" t="s">
        <v>3141</v>
      </c>
      <c r="E133" s="149"/>
      <c r="F133" s="157">
        <v>14087658889</v>
      </c>
      <c r="G133" s="149" t="s">
        <v>4640</v>
      </c>
      <c r="H133" s="149" t="s">
        <v>403</v>
      </c>
      <c r="I133" s="149" t="s">
        <v>374</v>
      </c>
      <c r="J133" s="149" t="s">
        <v>3144</v>
      </c>
      <c r="K133" s="132" t="s">
        <v>547</v>
      </c>
      <c r="L133" s="132" t="s">
        <v>384</v>
      </c>
      <c r="M133" s="132" t="s">
        <v>3144</v>
      </c>
      <c r="N133" s="186">
        <v>44996.081944444442</v>
      </c>
      <c r="O133" s="132" t="s">
        <v>3145</v>
      </c>
      <c r="P133" s="107" t="s">
        <v>5432</v>
      </c>
      <c r="Q133" s="69" t="str" cm="1">
        <f t="array" aca="1" ref="Q133" ca="1">IF(AND(K133&lt;&gt;"",P133&lt;&gt;"Absent",U133&lt;&gt;"NO",M133="3GPPMEMBER"),IF(INDIRECT(S133)&lt;&gt;"Present","CHECK","Covered"),"")</f>
        <v>CHECK</v>
      </c>
      <c r="S133" s="149" t="str">
        <f>IF(M133="3GPPMEMBER","'Voting List'!L"&amp;MATCH(K133,'Voting List'!B:B,0),"")</f>
        <v>'Voting List'!L358</v>
      </c>
      <c r="U133" s="142" t="str">
        <f>IF(K133&lt;&gt;"",IF(ISNUMBER(FIND(K133,'Voting List'!P1)),"YES","NO"),"")</f>
        <v>YES</v>
      </c>
      <c r="V133" s="69" t="s">
        <v>4650</v>
      </c>
      <c r="X133" s="69">
        <v>0</v>
      </c>
      <c r="Y133" s="69">
        <v>10140</v>
      </c>
      <c r="AB133"/>
      <c r="AC133"/>
    </row>
    <row r="134" spans="1:29" ht="12.6" customHeight="1" x14ac:dyDescent="0.2">
      <c r="A134" s="132" t="s">
        <v>3138</v>
      </c>
      <c r="B134" s="132" t="s">
        <v>3387</v>
      </c>
      <c r="C134" s="132" t="s">
        <v>4641</v>
      </c>
      <c r="D134" s="149" t="s">
        <v>3141</v>
      </c>
      <c r="E134" s="149"/>
      <c r="F134" s="149" t="s">
        <v>3166</v>
      </c>
      <c r="G134" s="149" t="s">
        <v>4642</v>
      </c>
      <c r="H134" s="149" t="s">
        <v>1438</v>
      </c>
      <c r="I134" s="149" t="s">
        <v>382</v>
      </c>
      <c r="J134" s="149" t="s">
        <v>3144</v>
      </c>
      <c r="K134" s="132" t="s">
        <v>501</v>
      </c>
      <c r="L134" s="132" t="s">
        <v>382</v>
      </c>
      <c r="M134" s="132" t="s">
        <v>3144</v>
      </c>
      <c r="N134" s="186">
        <v>44995.401388888888</v>
      </c>
      <c r="O134" s="132" t="s">
        <v>3145</v>
      </c>
      <c r="P134" s="107" t="s">
        <v>5432</v>
      </c>
      <c r="Q134" s="69" t="str" cm="1">
        <f t="array" aca="1" ref="Q134" ca="1">IF(AND(K134&lt;&gt;"",P134&lt;&gt;"Absent",U134&lt;&gt;"NO",M134="3GPPMEMBER"),IF(INDIRECT(S134)&lt;&gt;"Present","CHECK","Covered"),"")</f>
        <v>CHECK</v>
      </c>
      <c r="S134" s="149" t="str">
        <f>IF(M134="3GPPMEMBER","'Voting List'!L"&amp;MATCH(K134,'Voting List'!B:B,0),"")</f>
        <v>'Voting List'!L621</v>
      </c>
      <c r="U134" s="142" t="str">
        <f>IF(K134&lt;&gt;"",IF(ISNUMBER(FIND(K134,'Voting List'!P1)),"YES","NO"),"")</f>
        <v>YES</v>
      </c>
      <c r="V134" s="69" t="s">
        <v>4996</v>
      </c>
      <c r="W134" s="132"/>
      <c r="X134" s="69">
        <v>0</v>
      </c>
      <c r="Y134" s="69">
        <v>10141</v>
      </c>
      <c r="AB134"/>
      <c r="AC134"/>
    </row>
    <row r="135" spans="1:29" ht="12.6" customHeight="1" x14ac:dyDescent="0.2">
      <c r="A135" s="132" t="s">
        <v>3892</v>
      </c>
      <c r="B135" s="132" t="s">
        <v>3387</v>
      </c>
      <c r="C135" s="132" t="s">
        <v>4874</v>
      </c>
      <c r="D135" s="149" t="s">
        <v>3141</v>
      </c>
      <c r="E135" s="149"/>
      <c r="F135" s="149"/>
      <c r="G135" s="149" t="s">
        <v>4992</v>
      </c>
      <c r="H135" s="149" t="s">
        <v>502</v>
      </c>
      <c r="I135" s="149" t="s">
        <v>382</v>
      </c>
      <c r="J135" s="149" t="s">
        <v>3144</v>
      </c>
      <c r="K135" s="132" t="s">
        <v>605</v>
      </c>
      <c r="L135" s="132" t="s">
        <v>382</v>
      </c>
      <c r="M135" s="132" t="s">
        <v>3144</v>
      </c>
      <c r="N135" s="186">
        <v>44999.181250000001</v>
      </c>
      <c r="O135" s="132" t="s">
        <v>3156</v>
      </c>
      <c r="P135" s="107" t="s">
        <v>3146</v>
      </c>
      <c r="Q135" s="69" t="str" cm="1">
        <f t="array" aca="1" ref="Q135" ca="1">IF(AND(K135&lt;&gt;"",P135&lt;&gt;"Absent",U135&lt;&gt;"NO",M135="3GPPMEMBER"),IF(INDIRECT(S135)&lt;&gt;"Present","CHECK","Covered"),"")</f>
        <v/>
      </c>
      <c r="S135" s="149" t="str">
        <f>IF(M135="3GPPMEMBER","'Voting List'!L"&amp;MATCH(K135,'Voting List'!B:B,0),"")</f>
        <v>'Voting List'!L135</v>
      </c>
      <c r="U135" s="142" t="str">
        <f>IF(K135&lt;&gt;"",IF(ISNUMBER(FIND(K135,'Voting List'!P1)),"YES","NO"),"")</f>
        <v>YES</v>
      </c>
      <c r="V135" s="69" t="s">
        <v>4999</v>
      </c>
      <c r="X135" s="69">
        <v>0</v>
      </c>
      <c r="Y135" s="69">
        <v>10142</v>
      </c>
      <c r="AB135"/>
      <c r="AC135"/>
    </row>
    <row r="136" spans="1:29" ht="12.6" customHeight="1" x14ac:dyDescent="0.2">
      <c r="A136" s="132" t="s">
        <v>3138</v>
      </c>
      <c r="B136" s="132" t="s">
        <v>3392</v>
      </c>
      <c r="C136" s="132" t="s">
        <v>3369</v>
      </c>
      <c r="D136" s="149" t="s">
        <v>3141</v>
      </c>
      <c r="E136" s="149"/>
      <c r="F136" s="157">
        <v>491755815086</v>
      </c>
      <c r="G136" s="149" t="s">
        <v>3393</v>
      </c>
      <c r="H136" s="149" t="s">
        <v>556</v>
      </c>
      <c r="I136" s="149" t="s">
        <v>374</v>
      </c>
      <c r="J136" s="149" t="s">
        <v>3144</v>
      </c>
      <c r="K136" s="132" t="s">
        <v>556</v>
      </c>
      <c r="L136" s="132" t="s">
        <v>374</v>
      </c>
      <c r="M136" s="132" t="s">
        <v>3144</v>
      </c>
      <c r="N136" s="186">
        <v>44959.384027777778</v>
      </c>
      <c r="O136" s="132" t="s">
        <v>3156</v>
      </c>
      <c r="P136" s="107" t="s">
        <v>3146</v>
      </c>
      <c r="Q136" s="69" t="str" cm="1">
        <f t="array" aca="1" ref="Q136" ca="1">IF(AND(K136&lt;&gt;"",P136&lt;&gt;"Absent",U136&lt;&gt;"NO",M136="3GPPMEMBER"),IF(INDIRECT(S136)&lt;&gt;"Present","CHECK","Covered"),"")</f>
        <v/>
      </c>
      <c r="S136" s="149" t="str">
        <f>IF(M136="3GPPMEMBER","'Voting List'!L"&amp;MATCH(K136,'Voting List'!B:B,0),"")</f>
        <v>'Voting List'!L374</v>
      </c>
      <c r="U136" s="142" t="str">
        <f>IF(K136&lt;&gt;"",IF(ISNUMBER(FIND(K136,'Voting List'!P1)),"YES","NO"),"")</f>
        <v>YES</v>
      </c>
      <c r="V136" s="69" t="s">
        <v>3413</v>
      </c>
      <c r="W136" s="132"/>
      <c r="X136" s="69">
        <v>0</v>
      </c>
      <c r="Y136" s="69">
        <v>10143</v>
      </c>
      <c r="AB136"/>
      <c r="AC136"/>
    </row>
    <row r="137" spans="1:29" ht="12.6" customHeight="1" x14ac:dyDescent="0.2">
      <c r="A137" s="132" t="s">
        <v>3191</v>
      </c>
      <c r="B137" s="132" t="s">
        <v>3394</v>
      </c>
      <c r="C137" s="132" t="s">
        <v>3395</v>
      </c>
      <c r="D137" s="149" t="s">
        <v>3141</v>
      </c>
      <c r="E137" s="149"/>
      <c r="F137" s="149" t="s">
        <v>3396</v>
      </c>
      <c r="G137" s="149" t="s">
        <v>3397</v>
      </c>
      <c r="H137" s="149" t="s">
        <v>571</v>
      </c>
      <c r="I137" s="149" t="s">
        <v>384</v>
      </c>
      <c r="J137" s="149" t="s">
        <v>3144</v>
      </c>
      <c r="K137" s="132" t="s">
        <v>571</v>
      </c>
      <c r="L137" s="132" t="s">
        <v>384</v>
      </c>
      <c r="M137" s="132" t="s">
        <v>3144</v>
      </c>
      <c r="N137" s="186">
        <v>44944.34652777778</v>
      </c>
      <c r="O137" s="132" t="s">
        <v>3145</v>
      </c>
      <c r="P137" s="107" t="s">
        <v>5432</v>
      </c>
      <c r="Q137" s="69" t="str" cm="1">
        <f t="array" aca="1" ref="Q137" ca="1">IF(AND(K137&lt;&gt;"",P137&lt;&gt;"Absent",U137&lt;&gt;"NO",M137="3GPPMEMBER"),IF(INDIRECT(S137)&lt;&gt;"Present","CHECK","Covered"),"")</f>
        <v>CHECK</v>
      </c>
      <c r="S137" s="149" t="str">
        <f>IF(M137="3GPPMEMBER","'Voting List'!L"&amp;MATCH(K137,'Voting List'!B:B,0),"")</f>
        <v>'Voting List'!L517</v>
      </c>
      <c r="U137" s="142" t="str">
        <f>IF(K137&lt;&gt;"",IF(ISNUMBER(FIND(K137,'Voting List'!P1)),"YES","NO"),"")</f>
        <v>YES</v>
      </c>
      <c r="V137" s="69" t="s">
        <v>3417</v>
      </c>
      <c r="X137" s="69">
        <v>0</v>
      </c>
      <c r="Y137" s="69">
        <v>10144</v>
      </c>
      <c r="AB137"/>
      <c r="AC137"/>
    </row>
    <row r="138" spans="1:29" ht="12.6" customHeight="1" x14ac:dyDescent="0.2">
      <c r="A138" s="132" t="s">
        <v>3138</v>
      </c>
      <c r="B138" s="132" t="s">
        <v>3398</v>
      </c>
      <c r="C138" s="132" t="s">
        <v>3399</v>
      </c>
      <c r="D138" s="149" t="s">
        <v>3141</v>
      </c>
      <c r="E138" s="149"/>
      <c r="F138" s="149" t="s">
        <v>3400</v>
      </c>
      <c r="G138" s="149" t="s">
        <v>3401</v>
      </c>
      <c r="H138" s="149" t="s">
        <v>485</v>
      </c>
      <c r="I138" s="149" t="s">
        <v>379</v>
      </c>
      <c r="J138" s="149" t="s">
        <v>3144</v>
      </c>
      <c r="K138" s="132" t="s">
        <v>485</v>
      </c>
      <c r="L138" s="132" t="s">
        <v>379</v>
      </c>
      <c r="M138" s="132" t="s">
        <v>3144</v>
      </c>
      <c r="N138" s="186">
        <v>44954.70416666667</v>
      </c>
      <c r="O138" s="132" t="s">
        <v>3145</v>
      </c>
      <c r="P138" s="107" t="s">
        <v>5432</v>
      </c>
      <c r="Q138" s="69" t="str" cm="1">
        <f t="array" aca="1" ref="Q138" ca="1">IF(AND(K138&lt;&gt;"",P138&lt;&gt;"Absent",U138&lt;&gt;"NO",M138="3GPPMEMBER"),IF(INDIRECT(S138)&lt;&gt;"Present","CHECK","Covered"),"")</f>
        <v>CHECK</v>
      </c>
      <c r="S138" s="149" t="str">
        <f>IF(M138="3GPPMEMBER","'Voting List'!L"&amp;MATCH(K138,'Voting List'!B:B,0),"")</f>
        <v>'Voting List'!L556</v>
      </c>
      <c r="U138" s="142" t="str">
        <f>IF(K138&lt;&gt;"",IF(ISNUMBER(FIND(K138,'Voting List'!P1)),"YES","NO"),"")</f>
        <v>YES</v>
      </c>
      <c r="V138" s="69" t="s">
        <v>3420</v>
      </c>
      <c r="W138" s="132"/>
      <c r="X138" s="69">
        <v>0</v>
      </c>
      <c r="Y138" s="69">
        <v>10145</v>
      </c>
      <c r="AB138"/>
      <c r="AC138"/>
    </row>
    <row r="139" spans="1:29" ht="12.6" customHeight="1" x14ac:dyDescent="0.2">
      <c r="A139" s="132" t="s">
        <v>3191</v>
      </c>
      <c r="B139" s="132" t="s">
        <v>3402</v>
      </c>
      <c r="C139" s="132" t="s">
        <v>3403</v>
      </c>
      <c r="D139" s="149" t="s">
        <v>3141</v>
      </c>
      <c r="E139" s="149"/>
      <c r="F139" s="149"/>
      <c r="G139" s="149" t="s">
        <v>3404</v>
      </c>
      <c r="H139" s="149" t="s">
        <v>1066</v>
      </c>
      <c r="I139" s="149" t="s">
        <v>374</v>
      </c>
      <c r="J139" s="149" t="s">
        <v>3144</v>
      </c>
      <c r="K139" s="132" t="s">
        <v>1066</v>
      </c>
      <c r="L139" s="132" t="s">
        <v>374</v>
      </c>
      <c r="M139" s="132" t="s">
        <v>3144</v>
      </c>
      <c r="N139" s="186">
        <v>44915.666666666664</v>
      </c>
      <c r="O139" s="132" t="s">
        <v>3145</v>
      </c>
      <c r="P139" s="107" t="s">
        <v>5432</v>
      </c>
      <c r="Q139" s="69" t="str" cm="1">
        <f t="array" aca="1" ref="Q139" ca="1">IF(AND(K139&lt;&gt;"",P139&lt;&gt;"Absent",U139&lt;&gt;"NO",M139="3GPPMEMBER"),IF(INDIRECT(S139)&lt;&gt;"Present","CHECK","Covered"),"")</f>
        <v>CHECK</v>
      </c>
      <c r="S139" s="149" t="str">
        <f>IF(M139="3GPPMEMBER","'Voting List'!L"&amp;MATCH(K139,'Voting List'!B:B,0),"")</f>
        <v>'Voting List'!L763</v>
      </c>
      <c r="U139" s="142" t="str">
        <f>IF(K139&lt;&gt;"",IF(ISNUMBER(FIND(K139,'Voting List'!P1)),"YES","NO"),"")</f>
        <v>YES</v>
      </c>
      <c r="V139" s="69" t="s">
        <v>3424</v>
      </c>
      <c r="X139" s="69">
        <v>0</v>
      </c>
      <c r="Y139" s="69">
        <v>10146</v>
      </c>
      <c r="AB139"/>
      <c r="AC139"/>
    </row>
    <row r="140" spans="1:29" ht="12.6" customHeight="1" x14ac:dyDescent="0.2">
      <c r="A140" s="132" t="s">
        <v>3138</v>
      </c>
      <c r="B140" s="132" t="s">
        <v>3405</v>
      </c>
      <c r="C140" s="132" t="s">
        <v>3406</v>
      </c>
      <c r="D140" s="149" t="s">
        <v>3141</v>
      </c>
      <c r="E140" s="149"/>
      <c r="F140" s="149">
        <v>817041277867</v>
      </c>
      <c r="G140" s="149" t="s">
        <v>3407</v>
      </c>
      <c r="H140" s="149" t="s">
        <v>486</v>
      </c>
      <c r="I140" s="149" t="s">
        <v>384</v>
      </c>
      <c r="J140" s="149" t="s">
        <v>3144</v>
      </c>
      <c r="K140" s="132" t="s">
        <v>486</v>
      </c>
      <c r="L140" s="132" t="s">
        <v>384</v>
      </c>
      <c r="M140" s="132" t="s">
        <v>3144</v>
      </c>
      <c r="N140" s="186">
        <v>44911.571527777778</v>
      </c>
      <c r="O140" s="132" t="s">
        <v>3145</v>
      </c>
      <c r="P140" s="107" t="s">
        <v>3146</v>
      </c>
      <c r="Q140" s="69" t="str" cm="1">
        <f t="array" aca="1" ref="Q140" ca="1">IF(AND(K140&lt;&gt;"",P140&lt;&gt;"Absent",U140&lt;&gt;"NO",M140="3GPPMEMBER"),IF(INDIRECT(S140)&lt;&gt;"Present","CHECK","Covered"),"")</f>
        <v/>
      </c>
      <c r="S140" s="149" t="str">
        <f>IF(M140="3GPPMEMBER","'Voting List'!L"&amp;MATCH(K140,'Voting List'!B:B,0),"")</f>
        <v>'Voting List'!L452</v>
      </c>
      <c r="U140" s="142" t="str">
        <f>IF(K140&lt;&gt;"",IF(ISNUMBER(FIND(K140,'Voting List'!P1)),"YES","NO"),"")</f>
        <v>YES</v>
      </c>
      <c r="V140" s="69" t="s">
        <v>3428</v>
      </c>
      <c r="W140" s="132"/>
      <c r="X140" s="69">
        <v>0</v>
      </c>
      <c r="Y140" s="69">
        <v>10147</v>
      </c>
      <c r="AB140"/>
      <c r="AC140"/>
    </row>
    <row r="141" spans="1:29" ht="12.6" customHeight="1" x14ac:dyDescent="0.2">
      <c r="A141" s="132" t="s">
        <v>3191</v>
      </c>
      <c r="B141" s="132" t="s">
        <v>5466</v>
      </c>
      <c r="C141" s="132" t="s">
        <v>5467</v>
      </c>
      <c r="D141" s="149" t="s">
        <v>3141</v>
      </c>
      <c r="E141" s="149"/>
      <c r="F141" s="149"/>
      <c r="G141" s="149" t="s">
        <v>5468</v>
      </c>
      <c r="H141" s="149" t="s">
        <v>487</v>
      </c>
      <c r="I141" s="149" t="s">
        <v>374</v>
      </c>
      <c r="J141" s="149" t="s">
        <v>3144</v>
      </c>
      <c r="K141" s="132" t="s">
        <v>487</v>
      </c>
      <c r="L141" s="132" t="s">
        <v>374</v>
      </c>
      <c r="M141" s="132" t="s">
        <v>3144</v>
      </c>
      <c r="N141" s="186">
        <v>45005.404861111114</v>
      </c>
      <c r="O141" s="132" t="s">
        <v>3145</v>
      </c>
      <c r="P141" s="107" t="s">
        <v>5432</v>
      </c>
      <c r="Q141" s="69" t="str" cm="1">
        <f t="array" aca="1" ref="Q141" ca="1">IF(AND(K141&lt;&gt;"",P141&lt;&gt;"Absent",U141&lt;&gt;"NO",M141="3GPPMEMBER"),IF(INDIRECT(S141)&lt;&gt;"Present","CHECK","Covered"),"")</f>
        <v/>
      </c>
      <c r="S141" s="149" t="str">
        <f>IF(M141="3GPPMEMBER","'Voting List'!L"&amp;MATCH(K141,'Voting List'!B:B,0),"")</f>
        <v>'Voting List'!L594</v>
      </c>
      <c r="U141" s="142" t="str">
        <f>IF(K141&lt;&gt;"",IF(ISNUMBER(FIND(K141,'Voting List'!P1)),"YES","NO"),"")</f>
        <v>NO</v>
      </c>
      <c r="V141" s="69" t="s">
        <v>5002</v>
      </c>
      <c r="X141" s="69">
        <v>0</v>
      </c>
      <c r="Y141" s="69">
        <v>10148</v>
      </c>
      <c r="AB141"/>
      <c r="AC141"/>
    </row>
    <row r="142" spans="1:29" ht="12.6" customHeight="1" x14ac:dyDescent="0.2">
      <c r="A142" s="132" t="s">
        <v>3191</v>
      </c>
      <c r="B142" s="132" t="s">
        <v>4993</v>
      </c>
      <c r="C142" s="132" t="s">
        <v>3915</v>
      </c>
      <c r="D142" s="149" t="s">
        <v>3141</v>
      </c>
      <c r="E142" s="149"/>
      <c r="F142" s="149">
        <v>491737306197</v>
      </c>
      <c r="G142" s="149" t="s">
        <v>4994</v>
      </c>
      <c r="H142" s="149" t="s">
        <v>488</v>
      </c>
      <c r="I142" s="149" t="s">
        <v>374</v>
      </c>
      <c r="J142" s="149" t="s">
        <v>3144</v>
      </c>
      <c r="K142" s="132" t="s">
        <v>488</v>
      </c>
      <c r="L142" s="132" t="s">
        <v>374</v>
      </c>
      <c r="M142" s="132" t="s">
        <v>3144</v>
      </c>
      <c r="N142" s="186">
        <v>44999.655555555553</v>
      </c>
      <c r="O142" s="132" t="s">
        <v>3145</v>
      </c>
      <c r="P142" s="107" t="s">
        <v>5432</v>
      </c>
      <c r="Q142" s="69" t="str" cm="1">
        <f t="array" aca="1" ref="Q142" ca="1">IF(AND(K142&lt;&gt;"",P142&lt;&gt;"Absent",U142&lt;&gt;"NO",M142="3GPPMEMBER"),IF(INDIRECT(S142)&lt;&gt;"Present","CHECK","Covered"),"")</f>
        <v>CHECK</v>
      </c>
      <c r="S142" s="149" t="str">
        <f>IF(M142="3GPPMEMBER","'Voting List'!L"&amp;MATCH(K142,'Voting List'!B:B,0),"")</f>
        <v>'Voting List'!L268</v>
      </c>
      <c r="U142" s="142" t="str">
        <f>IF(K142&lt;&gt;"",IF(ISNUMBER(FIND(K142,'Voting List'!P1)),"YES","NO"),"")</f>
        <v>YES</v>
      </c>
      <c r="V142" s="69" t="s">
        <v>3431</v>
      </c>
      <c r="W142" s="132"/>
      <c r="X142" s="69">
        <v>0</v>
      </c>
      <c r="Y142" s="69">
        <v>10149</v>
      </c>
      <c r="AB142"/>
      <c r="AC142"/>
    </row>
    <row r="143" spans="1:29" ht="12.6" customHeight="1" x14ac:dyDescent="0.2">
      <c r="A143" s="132" t="s">
        <v>3191</v>
      </c>
      <c r="B143" s="132" t="s">
        <v>4643</v>
      </c>
      <c r="C143" s="132" t="s">
        <v>4644</v>
      </c>
      <c r="D143" s="149" t="s">
        <v>3141</v>
      </c>
      <c r="E143" s="149"/>
      <c r="F143" s="149" t="s">
        <v>3166</v>
      </c>
      <c r="G143" s="149" t="s">
        <v>4645</v>
      </c>
      <c r="H143" s="149" t="s">
        <v>672</v>
      </c>
      <c r="I143" s="149" t="s">
        <v>374</v>
      </c>
      <c r="J143" s="149" t="s">
        <v>3144</v>
      </c>
      <c r="K143" s="132" t="s">
        <v>1444</v>
      </c>
      <c r="L143" s="132" t="s">
        <v>382</v>
      </c>
      <c r="M143" s="132" t="s">
        <v>3144</v>
      </c>
      <c r="N143" s="186">
        <v>44994.275000000001</v>
      </c>
      <c r="O143" s="132" t="s">
        <v>3145</v>
      </c>
      <c r="P143" s="107" t="s">
        <v>5432</v>
      </c>
      <c r="Q143" s="69" t="str" cm="1">
        <f t="array" aca="1" ref="Q143" ca="1">IF(AND(K143&lt;&gt;"",P143&lt;&gt;"Absent",U143&lt;&gt;"NO",M143="3GPPMEMBER"),IF(INDIRECT(S143)&lt;&gt;"Present","CHECK","Covered"),"")</f>
        <v/>
      </c>
      <c r="S143" s="149" t="str">
        <f>IF(M143="3GPPMEMBER","'Voting List'!L"&amp;MATCH(K143,'Voting List'!B:B,0),"")</f>
        <v>'Voting List'!L54</v>
      </c>
      <c r="U143" s="142" t="str">
        <f>IF(K143&lt;&gt;"",IF(ISNUMBER(FIND(K143,'Voting List'!P1)),"YES","NO"),"")</f>
        <v>NO</v>
      </c>
      <c r="V143" s="69" t="s">
        <v>5003</v>
      </c>
      <c r="X143" s="69">
        <v>0</v>
      </c>
      <c r="Y143" s="69">
        <v>10150</v>
      </c>
      <c r="AB143"/>
      <c r="AC143"/>
    </row>
    <row r="144" spans="1:29" ht="12.6" customHeight="1" x14ac:dyDescent="0.2">
      <c r="A144" s="132" t="s">
        <v>3138</v>
      </c>
      <c r="B144" s="132" t="s">
        <v>5469</v>
      </c>
      <c r="C144" s="132" t="s">
        <v>5470</v>
      </c>
      <c r="D144" s="149" t="s">
        <v>3836</v>
      </c>
      <c r="E144" s="149"/>
      <c r="F144" s="149" t="s">
        <v>5471</v>
      </c>
      <c r="G144" s="149" t="s">
        <v>5472</v>
      </c>
      <c r="H144" s="149" t="s">
        <v>374</v>
      </c>
      <c r="I144" s="149" t="s">
        <v>374</v>
      </c>
      <c r="J144" s="149" t="s">
        <v>3220</v>
      </c>
      <c r="K144" s="132" t="s">
        <v>374</v>
      </c>
      <c r="L144" s="132" t="s">
        <v>374</v>
      </c>
      <c r="M144" s="132" t="s">
        <v>3220</v>
      </c>
      <c r="N144" s="186">
        <v>45004.768055555556</v>
      </c>
      <c r="O144" s="132" t="s">
        <v>3145</v>
      </c>
      <c r="P144" s="107" t="s">
        <v>3146</v>
      </c>
      <c r="Q144" s="69" t="str" cm="1">
        <f t="array" aca="1" ref="Q144" ca="1">IF(AND(K144&lt;&gt;"",P144&lt;&gt;"Absent",U144&lt;&gt;"NO",M144="3GPPMEMBER"),IF(INDIRECT(S144)&lt;&gt;"Present","CHECK","Covered"),"")</f>
        <v/>
      </c>
      <c r="S144" s="149" t="str">
        <f>IF(M144="3GPPMEMBER","'Voting List'!L"&amp;MATCH(K144,'Voting List'!B:B,0),"")</f>
        <v/>
      </c>
      <c r="U144" s="142" t="str">
        <f>IF(K144&lt;&gt;"",IF(ISNUMBER(FIND(K144,'Voting List'!P1)),"YES","NO"),"")</f>
        <v>NO</v>
      </c>
      <c r="V144" s="69" t="s">
        <v>4652</v>
      </c>
      <c r="W144" s="132"/>
      <c r="X144" s="69">
        <v>0</v>
      </c>
      <c r="Y144" s="69">
        <v>10151</v>
      </c>
      <c r="AB144"/>
      <c r="AC144"/>
    </row>
    <row r="145" spans="1:29" ht="12.6" customHeight="1" x14ac:dyDescent="0.2">
      <c r="A145" s="132" t="s">
        <v>3138</v>
      </c>
      <c r="B145" s="132" t="s">
        <v>3408</v>
      </c>
      <c r="C145" s="132" t="s">
        <v>3409</v>
      </c>
      <c r="D145" s="149" t="s">
        <v>3141</v>
      </c>
      <c r="E145" s="149"/>
      <c r="F145" s="149"/>
      <c r="G145" s="149" t="s">
        <v>3410</v>
      </c>
      <c r="H145" s="149" t="s">
        <v>491</v>
      </c>
      <c r="I145" s="149" t="s">
        <v>374</v>
      </c>
      <c r="J145" s="149" t="s">
        <v>3144</v>
      </c>
      <c r="K145" s="132" t="s">
        <v>648</v>
      </c>
      <c r="L145" s="132" t="s">
        <v>408</v>
      </c>
      <c r="M145" s="132" t="s">
        <v>3144</v>
      </c>
      <c r="N145" s="186">
        <v>44932.413194444445</v>
      </c>
      <c r="O145" s="132" t="s">
        <v>3145</v>
      </c>
      <c r="P145" s="107" t="s">
        <v>5432</v>
      </c>
      <c r="Q145" s="69" t="str" cm="1">
        <f t="array" aca="1" ref="Q145" ca="1">IF(AND(K145&lt;&gt;"",P145&lt;&gt;"Absent",U145&lt;&gt;"NO",M145="3GPPMEMBER"),IF(INDIRECT(S145)&lt;&gt;"Present","CHECK","Covered"),"")</f>
        <v>CHECK</v>
      </c>
      <c r="S145" s="149" t="str">
        <f>IF(M145="3GPPMEMBER","'Voting List'!L"&amp;MATCH(K145,'Voting List'!B:B,0),"")</f>
        <v>'Voting List'!L310</v>
      </c>
      <c r="U145" s="142" t="str">
        <f>IF(K145&lt;&gt;"",IF(ISNUMBER(FIND(K145,'Voting List'!P1)),"YES","NO"),"")</f>
        <v>YES</v>
      </c>
      <c r="V145" s="69" t="s">
        <v>3434</v>
      </c>
      <c r="X145" s="69">
        <v>0</v>
      </c>
      <c r="Y145" s="69">
        <v>10152</v>
      </c>
      <c r="AB145"/>
      <c r="AC145"/>
    </row>
    <row r="146" spans="1:29" ht="12.6" customHeight="1" x14ac:dyDescent="0.2">
      <c r="A146" s="132" t="s">
        <v>3138</v>
      </c>
      <c r="B146" s="132" t="s">
        <v>4646</v>
      </c>
      <c r="C146" s="132" t="s">
        <v>3959</v>
      </c>
      <c r="D146" s="149" t="s">
        <v>3141</v>
      </c>
      <c r="E146" s="149"/>
      <c r="F146" s="149"/>
      <c r="G146" s="149" t="s">
        <v>4647</v>
      </c>
      <c r="H146" s="149" t="s">
        <v>477</v>
      </c>
      <c r="I146" s="149" t="s">
        <v>379</v>
      </c>
      <c r="J146" s="149" t="s">
        <v>3144</v>
      </c>
      <c r="K146" s="132" t="s">
        <v>477</v>
      </c>
      <c r="L146" s="132" t="s">
        <v>379</v>
      </c>
      <c r="M146" s="132" t="s">
        <v>3144</v>
      </c>
      <c r="N146" s="186">
        <v>44987.724305555559</v>
      </c>
      <c r="O146" s="132" t="s">
        <v>3145</v>
      </c>
      <c r="P146" s="107" t="s">
        <v>5432</v>
      </c>
      <c r="Q146" s="69" t="str" cm="1">
        <f t="array" aca="1" ref="Q146" ca="1">IF(AND(K146&lt;&gt;"",P146&lt;&gt;"Absent",U146&lt;&gt;"NO",M146="3GPPMEMBER"),IF(INDIRECT(S146)&lt;&gt;"Present","CHECK","Covered"),"")</f>
        <v>CHECK</v>
      </c>
      <c r="S146" s="149" t="str">
        <f>IF(M146="3GPPMEMBER","'Voting List'!L"&amp;MATCH(K146,'Voting List'!B:B,0),"")</f>
        <v>'Voting List'!L512</v>
      </c>
      <c r="U146" s="142" t="str">
        <f>IF(K146&lt;&gt;"",IF(ISNUMBER(FIND(K146,'Voting List'!P1)),"YES","NO"),"")</f>
        <v>YES</v>
      </c>
      <c r="V146" s="69" t="s">
        <v>3436</v>
      </c>
      <c r="W146" s="132"/>
      <c r="X146" s="69">
        <v>0</v>
      </c>
      <c r="Y146" s="69">
        <v>10153</v>
      </c>
      <c r="AB146"/>
      <c r="AC146"/>
    </row>
    <row r="147" spans="1:29" ht="12.6" customHeight="1" x14ac:dyDescent="0.2">
      <c r="A147" s="132" t="s">
        <v>3238</v>
      </c>
      <c r="B147" s="132" t="s">
        <v>4648</v>
      </c>
      <c r="C147" s="132" t="s">
        <v>4649</v>
      </c>
      <c r="D147" s="149" t="s">
        <v>3141</v>
      </c>
      <c r="E147" s="149"/>
      <c r="F147" s="157">
        <v>14082188874</v>
      </c>
      <c r="G147" s="149" t="s">
        <v>4650</v>
      </c>
      <c r="H147" s="149" t="s">
        <v>403</v>
      </c>
      <c r="I147" s="149" t="s">
        <v>374</v>
      </c>
      <c r="J147" s="149" t="s">
        <v>3144</v>
      </c>
      <c r="K147" s="132" t="s">
        <v>430</v>
      </c>
      <c r="L147" s="132" t="s">
        <v>408</v>
      </c>
      <c r="M147" s="132" t="s">
        <v>3144</v>
      </c>
      <c r="N147" s="186">
        <v>44991.701388888891</v>
      </c>
      <c r="O147" s="132" t="s">
        <v>3145</v>
      </c>
      <c r="P147" s="107" t="s">
        <v>5432</v>
      </c>
      <c r="Q147" s="69" t="str" cm="1">
        <f t="array" aca="1" ref="Q147" ca="1">IF(AND(K147&lt;&gt;"",P147&lt;&gt;"Absent",U147&lt;&gt;"NO",M147="3GPPMEMBER"),IF(INDIRECT(S147)&lt;&gt;"Present","CHECK","Covered"),"")</f>
        <v>CHECK</v>
      </c>
      <c r="S147" s="149" t="str">
        <f>IF(M147="3GPPMEMBER","'Voting List'!L"&amp;MATCH(K147,'Voting List'!B:B,0),"")</f>
        <v>'Voting List'!L359</v>
      </c>
      <c r="U147" s="142" t="str">
        <f>IF(K147&lt;&gt;"",IF(ISNUMBER(FIND(K147,'Voting List'!P1)),"YES","NO"),"")</f>
        <v>YES</v>
      </c>
      <c r="V147" s="69" t="s">
        <v>3439</v>
      </c>
      <c r="X147" s="69">
        <v>0</v>
      </c>
      <c r="Y147" s="69">
        <v>10154</v>
      </c>
      <c r="AB147"/>
      <c r="AC147"/>
    </row>
    <row r="148" spans="1:29" ht="12.6" customHeight="1" x14ac:dyDescent="0.2">
      <c r="A148" s="132" t="s">
        <v>3138</v>
      </c>
      <c r="B148" s="132" t="s">
        <v>4995</v>
      </c>
      <c r="C148" s="132" t="s">
        <v>3915</v>
      </c>
      <c r="D148" s="149" t="s">
        <v>3141</v>
      </c>
      <c r="E148" s="149"/>
      <c r="F148" s="149"/>
      <c r="G148" s="149" t="s">
        <v>4996</v>
      </c>
      <c r="H148" s="149" t="s">
        <v>492</v>
      </c>
      <c r="I148" s="149" t="s">
        <v>374</v>
      </c>
      <c r="J148" s="149" t="s">
        <v>3144</v>
      </c>
      <c r="K148" s="132" t="s">
        <v>492</v>
      </c>
      <c r="L148" s="132" t="s">
        <v>374</v>
      </c>
      <c r="M148" s="132" t="s">
        <v>3144</v>
      </c>
      <c r="N148" s="186">
        <v>45000.59097222222</v>
      </c>
      <c r="O148" s="132" t="s">
        <v>3145</v>
      </c>
      <c r="P148" s="107" t="s">
        <v>5432</v>
      </c>
      <c r="Q148" s="69" t="str" cm="1">
        <f t="array" aca="1" ref="Q148" ca="1">IF(AND(K148&lt;&gt;"",P148&lt;&gt;"Absent",U148&lt;&gt;"NO",M148="3GPPMEMBER"),IF(INDIRECT(S148)&lt;&gt;"Present","CHECK","Covered"),"")</f>
        <v>CHECK</v>
      </c>
      <c r="S148" s="149" t="str">
        <f>IF(M148="3GPPMEMBER","'Voting List'!L"&amp;MATCH(K148,'Voting List'!B:B,0),"")</f>
        <v>'Voting List'!L269</v>
      </c>
      <c r="U148" s="142" t="str">
        <f>IF(K148&lt;&gt;"",IF(ISNUMBER(FIND(K148,'Voting List'!P1)),"YES","NO"),"")</f>
        <v>YES</v>
      </c>
      <c r="V148" s="69" t="s">
        <v>3442</v>
      </c>
      <c r="W148" s="132"/>
      <c r="X148" s="69">
        <v>0</v>
      </c>
      <c r="Y148" s="69">
        <v>10155</v>
      </c>
      <c r="AB148"/>
      <c r="AC148"/>
    </row>
    <row r="149" spans="1:29" ht="12.6" customHeight="1" x14ac:dyDescent="0.2">
      <c r="A149" s="132" t="s">
        <v>3138</v>
      </c>
      <c r="B149" s="132" t="s">
        <v>4997</v>
      </c>
      <c r="C149" s="132" t="s">
        <v>4998</v>
      </c>
      <c r="D149" s="149" t="s">
        <v>3141</v>
      </c>
      <c r="E149" s="149"/>
      <c r="F149" s="157">
        <v>447734191956</v>
      </c>
      <c r="G149" s="149" t="s">
        <v>4999</v>
      </c>
      <c r="H149" s="149" t="s">
        <v>3127</v>
      </c>
      <c r="I149" s="149" t="s">
        <v>374</v>
      </c>
      <c r="J149" s="149" t="s">
        <v>3144</v>
      </c>
      <c r="K149" s="132" t="s">
        <v>3127</v>
      </c>
      <c r="L149" s="132" t="s">
        <v>374</v>
      </c>
      <c r="M149" s="132" t="s">
        <v>3144</v>
      </c>
      <c r="N149" s="186">
        <v>44999.938888888886</v>
      </c>
      <c r="O149" s="132" t="s">
        <v>3145</v>
      </c>
      <c r="P149" s="107" t="s">
        <v>3146</v>
      </c>
      <c r="Q149" s="69" t="str" cm="1">
        <f t="array" aca="1" ref="Q149" ca="1">IF(AND(K149&lt;&gt;"",P149&lt;&gt;"Absent",U149&lt;&gt;"NO",M149="3GPPMEMBER"),IF(INDIRECT(S149)&lt;&gt;"Present","CHECK","Covered"),"")</f>
        <v/>
      </c>
      <c r="S149" s="149" t="str">
        <f>IF(M149="3GPPMEMBER","'Voting List'!L"&amp;MATCH(K149,'Voting List'!B:B,0),"")</f>
        <v>'Voting List'!L211</v>
      </c>
      <c r="U149" s="142" t="str">
        <f>IF(K149&lt;&gt;"",IF(ISNUMBER(FIND(K149,'Voting List'!P1)),"YES","NO"),"")</f>
        <v>YES</v>
      </c>
      <c r="V149" s="69" t="s">
        <v>3446</v>
      </c>
      <c r="X149" s="69">
        <v>0</v>
      </c>
      <c r="Y149" s="69">
        <v>10156</v>
      </c>
      <c r="AB149"/>
      <c r="AC149"/>
    </row>
    <row r="150" spans="1:29" ht="12.6" customHeight="1" x14ac:dyDescent="0.2">
      <c r="A150" s="132" t="s">
        <v>3138</v>
      </c>
      <c r="B150" s="132" t="s">
        <v>3411</v>
      </c>
      <c r="C150" s="132" t="s">
        <v>3412</v>
      </c>
      <c r="D150" s="149" t="s">
        <v>3141</v>
      </c>
      <c r="E150" s="149"/>
      <c r="F150" s="157">
        <v>443316221367</v>
      </c>
      <c r="G150" s="149" t="s">
        <v>3413</v>
      </c>
      <c r="H150" s="149" t="s">
        <v>377</v>
      </c>
      <c r="I150" s="149" t="s">
        <v>374</v>
      </c>
      <c r="J150" s="149" t="s">
        <v>3144</v>
      </c>
      <c r="K150" s="132" t="s">
        <v>377</v>
      </c>
      <c r="L150" s="132" t="s">
        <v>374</v>
      </c>
      <c r="M150" s="132" t="s">
        <v>3144</v>
      </c>
      <c r="N150" s="186">
        <v>44910.672222222223</v>
      </c>
      <c r="O150" s="132" t="s">
        <v>3145</v>
      </c>
      <c r="P150" s="107" t="s">
        <v>5432</v>
      </c>
      <c r="Q150" s="69" t="str" cm="1">
        <f t="array" aca="1" ref="Q150" ca="1">IF(AND(K150&lt;&gt;"",P150&lt;&gt;"Absent",U150&lt;&gt;"NO",M150="3GPPMEMBER"),IF(INDIRECT(S150)&lt;&gt;"Present","CHECK","Covered"),"")</f>
        <v>CHECK</v>
      </c>
      <c r="S150" s="149" t="str">
        <f>IF(M150="3GPPMEMBER","'Voting List'!L"&amp;MATCH(K150,'Voting List'!B:B,0),"")</f>
        <v>'Voting List'!L103</v>
      </c>
      <c r="U150" s="142" t="str">
        <f>IF(K150&lt;&gt;"",IF(ISNUMBER(FIND(K150,'Voting List'!P1)),"YES","NO"),"")</f>
        <v>YES</v>
      </c>
      <c r="V150" s="69" t="s">
        <v>3450</v>
      </c>
      <c r="W150" s="132"/>
      <c r="X150" s="69">
        <v>0</v>
      </c>
      <c r="Y150" s="69">
        <v>10157</v>
      </c>
      <c r="AB150"/>
      <c r="AC150"/>
    </row>
    <row r="151" spans="1:29" ht="12.6" customHeight="1" x14ac:dyDescent="0.2">
      <c r="A151" s="132" t="s">
        <v>3138</v>
      </c>
      <c r="B151" s="132" t="s">
        <v>3414</v>
      </c>
      <c r="C151" s="132" t="s">
        <v>3415</v>
      </c>
      <c r="D151" s="149" t="s">
        <v>3141</v>
      </c>
      <c r="E151" s="149"/>
      <c r="F151" s="149" t="s">
        <v>3416</v>
      </c>
      <c r="G151" s="149" t="s">
        <v>3417</v>
      </c>
      <c r="H151" s="149" t="s">
        <v>286</v>
      </c>
      <c r="I151" s="149" t="s">
        <v>374</v>
      </c>
      <c r="J151" s="149" t="s">
        <v>3144</v>
      </c>
      <c r="K151" s="132" t="s">
        <v>567</v>
      </c>
      <c r="L151" s="132" t="s">
        <v>374</v>
      </c>
      <c r="M151" s="132" t="s">
        <v>3144</v>
      </c>
      <c r="N151" s="186">
        <v>44964.563888888886</v>
      </c>
      <c r="O151" s="132" t="s">
        <v>3145</v>
      </c>
      <c r="P151" s="107" t="s">
        <v>5432</v>
      </c>
      <c r="Q151" s="69" t="str" cm="1">
        <f t="array" aca="1" ref="Q151" ca="1">IF(AND(K151&lt;&gt;"",P151&lt;&gt;"Absent",U151&lt;&gt;"NO",M151="3GPPMEMBER"),IF(INDIRECT(S151)&lt;&gt;"Present","CHECK","Covered"),"")</f>
        <v>CHECK</v>
      </c>
      <c r="S151" s="149" t="str">
        <f>IF(M151="3GPPMEMBER","'Voting List'!L"&amp;MATCH(K151,'Voting List'!B:B,0),"")</f>
        <v>'Voting List'!L545</v>
      </c>
      <c r="U151" s="142" t="str">
        <f>IF(K151&lt;&gt;"",IF(ISNUMBER(FIND(K151,'Voting List'!P1)),"YES","NO"),"")</f>
        <v>YES</v>
      </c>
      <c r="V151" s="69" t="s">
        <v>3453</v>
      </c>
      <c r="X151" s="69">
        <v>0</v>
      </c>
      <c r="Y151" s="69">
        <v>10158</v>
      </c>
      <c r="AB151"/>
      <c r="AC151"/>
    </row>
    <row r="152" spans="1:29" ht="12.6" customHeight="1" x14ac:dyDescent="0.2">
      <c r="A152" s="132" t="s">
        <v>3138</v>
      </c>
      <c r="B152" s="132" t="s">
        <v>3418</v>
      </c>
      <c r="C152" s="132" t="s">
        <v>3419</v>
      </c>
      <c r="D152" s="149" t="s">
        <v>3141</v>
      </c>
      <c r="E152" s="149"/>
      <c r="F152" s="149">
        <v>8613911037638</v>
      </c>
      <c r="G152" s="149" t="s">
        <v>3420</v>
      </c>
      <c r="H152" s="149" t="s">
        <v>410</v>
      </c>
      <c r="I152" s="149" t="s">
        <v>382</v>
      </c>
      <c r="J152" s="149" t="s">
        <v>3144</v>
      </c>
      <c r="K152" s="132" t="s">
        <v>1085</v>
      </c>
      <c r="L152" s="132" t="s">
        <v>382</v>
      </c>
      <c r="M152" s="132" t="s">
        <v>3144</v>
      </c>
      <c r="N152" s="186">
        <v>44992.313888888886</v>
      </c>
      <c r="O152" s="132" t="s">
        <v>3145</v>
      </c>
      <c r="P152" s="107" t="s">
        <v>5432</v>
      </c>
      <c r="Q152" s="69" t="str" cm="1">
        <f t="array" aca="1" ref="Q152" ca="1">IF(AND(K152&lt;&gt;"",P152&lt;&gt;"Absent",U152&lt;&gt;"NO",M152="3GPPMEMBER"),IF(INDIRECT(S152)&lt;&gt;"Present","CHECK","Covered"),"")</f>
        <v>CHECK</v>
      </c>
      <c r="S152" s="149" t="str">
        <f>IF(M152="3GPPMEMBER","'Voting List'!L"&amp;MATCH(K152,'Voting List'!B:B,0),"")</f>
        <v>'Voting List'!L789</v>
      </c>
      <c r="U152" s="142" t="str">
        <f>IF(K152&lt;&gt;"",IF(ISNUMBER(FIND(K152,'Voting List'!P1)),"YES","NO"),"")</f>
        <v>YES</v>
      </c>
      <c r="V152" s="69" t="s">
        <v>3456</v>
      </c>
      <c r="W152" s="132"/>
      <c r="X152" s="69">
        <v>0</v>
      </c>
      <c r="Y152" s="69">
        <v>10159</v>
      </c>
      <c r="AB152"/>
      <c r="AC152"/>
    </row>
    <row r="153" spans="1:29" ht="12.6" customHeight="1" x14ac:dyDescent="0.2">
      <c r="A153" s="132" t="s">
        <v>3138</v>
      </c>
      <c r="B153" s="132" t="s">
        <v>3421</v>
      </c>
      <c r="C153" s="132" t="s">
        <v>3422</v>
      </c>
      <c r="D153" s="149" t="s">
        <v>3141</v>
      </c>
      <c r="E153" s="149"/>
      <c r="F153" s="149" t="s">
        <v>3423</v>
      </c>
      <c r="G153" s="149" t="s">
        <v>3424</v>
      </c>
      <c r="H153" s="149" t="s">
        <v>495</v>
      </c>
      <c r="I153" s="149" t="s">
        <v>384</v>
      </c>
      <c r="J153" s="149" t="s">
        <v>3144</v>
      </c>
      <c r="K153" s="132" t="s">
        <v>495</v>
      </c>
      <c r="L153" s="132" t="s">
        <v>384</v>
      </c>
      <c r="M153" s="132" t="s">
        <v>3144</v>
      </c>
      <c r="N153" s="186">
        <v>44964.151388888888</v>
      </c>
      <c r="O153" s="132" t="s">
        <v>3156</v>
      </c>
      <c r="P153" s="107" t="s">
        <v>3146</v>
      </c>
      <c r="Q153" s="69" t="str" cm="1">
        <f t="array" aca="1" ref="Q153" ca="1">IF(AND(K153&lt;&gt;"",P153&lt;&gt;"Absent",U153&lt;&gt;"NO",M153="3GPPMEMBER"),IF(INDIRECT(S153)&lt;&gt;"Present","CHECK","Covered"),"")</f>
        <v/>
      </c>
      <c r="S153" s="149" t="str">
        <f>IF(M153="3GPPMEMBER","'Voting List'!L"&amp;MATCH(K153,'Voting List'!B:B,0),"")</f>
        <v>'Voting List'!L403</v>
      </c>
      <c r="U153" s="142" t="str">
        <f>IF(K153&lt;&gt;"",IF(ISNUMBER(FIND(K153,'Voting List'!P1)),"YES","NO"),"")</f>
        <v>YES</v>
      </c>
      <c r="V153" s="69" t="s">
        <v>3459</v>
      </c>
      <c r="X153" s="69">
        <v>0</v>
      </c>
      <c r="Y153" s="69">
        <v>10160</v>
      </c>
      <c r="AB153"/>
      <c r="AC153"/>
    </row>
    <row r="154" spans="1:29" ht="12.6" customHeight="1" x14ac:dyDescent="0.2">
      <c r="A154" s="132" t="s">
        <v>3138</v>
      </c>
      <c r="B154" s="132" t="s">
        <v>3425</v>
      </c>
      <c r="C154" s="132" t="s">
        <v>3426</v>
      </c>
      <c r="D154" s="149" t="s">
        <v>3141</v>
      </c>
      <c r="E154" s="149"/>
      <c r="F154" s="149" t="s">
        <v>3427</v>
      </c>
      <c r="G154" s="149" t="s">
        <v>3428</v>
      </c>
      <c r="H154" s="149" t="s">
        <v>496</v>
      </c>
      <c r="I154" s="149" t="s">
        <v>374</v>
      </c>
      <c r="J154" s="149" t="s">
        <v>3144</v>
      </c>
      <c r="K154" s="132" t="s">
        <v>3127</v>
      </c>
      <c r="L154" s="132" t="s">
        <v>374</v>
      </c>
      <c r="M154" s="132" t="s">
        <v>3144</v>
      </c>
      <c r="N154" s="186">
        <v>44763.31527777778</v>
      </c>
      <c r="O154" s="132" t="s">
        <v>3145</v>
      </c>
      <c r="P154" s="107" t="s">
        <v>5432</v>
      </c>
      <c r="Q154" s="69" t="str" cm="1">
        <f t="array" aca="1" ref="Q154" ca="1">IF(AND(K154&lt;&gt;"",P154&lt;&gt;"Absent",U154&lt;&gt;"NO",M154="3GPPMEMBER"),IF(INDIRECT(S154)&lt;&gt;"Present","CHECK","Covered"),"")</f>
        <v>CHECK</v>
      </c>
      <c r="S154" s="149" t="str">
        <f>IF(M154="3GPPMEMBER","'Voting List'!L"&amp;MATCH(K154,'Voting List'!B:B,0),"")</f>
        <v>'Voting List'!L211</v>
      </c>
      <c r="U154" s="142" t="str">
        <f>IF(K154&lt;&gt;"",IF(ISNUMBER(FIND(K154,'Voting List'!P1)),"YES","NO"),"")</f>
        <v>YES</v>
      </c>
      <c r="V154" s="69" t="s">
        <v>3462</v>
      </c>
      <c r="W154" s="132"/>
      <c r="X154" s="69">
        <v>0</v>
      </c>
      <c r="Y154" s="69">
        <v>10161</v>
      </c>
      <c r="AB154"/>
      <c r="AC154"/>
    </row>
    <row r="155" spans="1:29" ht="12.6" customHeight="1" x14ac:dyDescent="0.2">
      <c r="A155" s="132" t="s">
        <v>3138</v>
      </c>
      <c r="B155" s="132" t="s">
        <v>5000</v>
      </c>
      <c r="C155" s="132" t="s">
        <v>5001</v>
      </c>
      <c r="D155" s="149" t="s">
        <v>3141</v>
      </c>
      <c r="E155" s="149"/>
      <c r="F155" s="149">
        <v>866921366676</v>
      </c>
      <c r="G155" s="149" t="s">
        <v>5002</v>
      </c>
      <c r="H155" s="149" t="s">
        <v>498</v>
      </c>
      <c r="I155" s="149" t="s">
        <v>374</v>
      </c>
      <c r="J155" s="149" t="s">
        <v>3144</v>
      </c>
      <c r="K155" s="132" t="s">
        <v>498</v>
      </c>
      <c r="L155" s="132" t="s">
        <v>374</v>
      </c>
      <c r="M155" s="132" t="s">
        <v>3144</v>
      </c>
      <c r="N155" s="186">
        <v>44999.73333333333</v>
      </c>
      <c r="O155" s="132" t="s">
        <v>3145</v>
      </c>
      <c r="P155" s="107" t="s">
        <v>5432</v>
      </c>
      <c r="Q155" s="69" t="str" cm="1">
        <f t="array" aca="1" ref="Q155" ca="1">IF(AND(K155&lt;&gt;"",P155&lt;&gt;"Absent",U155&lt;&gt;"NO",M155="3GPPMEMBER"),IF(INDIRECT(S155)&lt;&gt;"Present","CHECK","Covered"),"")</f>
        <v>CHECK</v>
      </c>
      <c r="S155" s="149" t="str">
        <f>IF(M155="3GPPMEMBER","'Voting List'!L"&amp;MATCH(K155,'Voting List'!B:B,0),"")</f>
        <v>'Voting List'!L151</v>
      </c>
      <c r="U155" s="142" t="str">
        <f>IF(K155&lt;&gt;"",IF(ISNUMBER(FIND(K155,'Voting List'!P1)),"YES","NO"),"")</f>
        <v>YES</v>
      </c>
      <c r="V155" s="69" t="s">
        <v>4655</v>
      </c>
      <c r="X155" s="69">
        <v>0</v>
      </c>
      <c r="Y155" s="69">
        <v>10162</v>
      </c>
      <c r="AB155"/>
      <c r="AC155"/>
    </row>
    <row r="156" spans="1:29" ht="12.6" customHeight="1" x14ac:dyDescent="0.2">
      <c r="A156" s="132" t="s">
        <v>3238</v>
      </c>
      <c r="B156" s="132" t="s">
        <v>3429</v>
      </c>
      <c r="C156" s="132" t="s">
        <v>3430</v>
      </c>
      <c r="D156" s="149" t="s">
        <v>3141</v>
      </c>
      <c r="E156" s="149"/>
      <c r="F156" s="149"/>
      <c r="G156" s="149" t="s">
        <v>3431</v>
      </c>
      <c r="H156" s="149" t="s">
        <v>500</v>
      </c>
      <c r="I156" s="149" t="s">
        <v>374</v>
      </c>
      <c r="J156" s="149" t="s">
        <v>3144</v>
      </c>
      <c r="K156" s="132" t="s">
        <v>500</v>
      </c>
      <c r="L156" s="132" t="s">
        <v>374</v>
      </c>
      <c r="M156" s="132" t="s">
        <v>3144</v>
      </c>
      <c r="N156" s="186">
        <v>44978.648611111108</v>
      </c>
      <c r="O156" s="132" t="s">
        <v>3145</v>
      </c>
      <c r="P156" s="107" t="s">
        <v>5432</v>
      </c>
      <c r="Q156" s="69" t="str" cm="1">
        <f t="array" aca="1" ref="Q156" ca="1">IF(AND(K156&lt;&gt;"",P156&lt;&gt;"Absent",U156&lt;&gt;"NO",M156="3GPPMEMBER"),IF(INDIRECT(S156)&lt;&gt;"Present","CHECK","Covered"),"")</f>
        <v>CHECK</v>
      </c>
      <c r="S156" s="149" t="str">
        <f>IF(M156="3GPPMEMBER","'Voting List'!L"&amp;MATCH(K156,'Voting List'!B:B,0),"")</f>
        <v>'Voting List'!L52</v>
      </c>
      <c r="U156" s="142" t="str">
        <f>IF(K156&lt;&gt;"",IF(ISNUMBER(FIND(K156,'Voting List'!P1)),"YES","NO"),"")</f>
        <v>YES</v>
      </c>
      <c r="V156" s="69" t="s">
        <v>4659</v>
      </c>
      <c r="W156" s="132"/>
      <c r="X156" s="69">
        <v>0</v>
      </c>
      <c r="Y156" s="69">
        <v>10163</v>
      </c>
      <c r="AB156"/>
      <c r="AC156"/>
    </row>
    <row r="157" spans="1:29" ht="12.6" customHeight="1" x14ac:dyDescent="0.2">
      <c r="A157" s="132" t="s">
        <v>3191</v>
      </c>
      <c r="B157" s="132" t="s">
        <v>3429</v>
      </c>
      <c r="C157" s="132" t="s">
        <v>4727</v>
      </c>
      <c r="D157" s="149" t="s">
        <v>3141</v>
      </c>
      <c r="E157" s="149"/>
      <c r="F157" s="149"/>
      <c r="G157" s="149" t="s">
        <v>5473</v>
      </c>
      <c r="H157" s="149" t="s">
        <v>348</v>
      </c>
      <c r="I157" s="149" t="s">
        <v>374</v>
      </c>
      <c r="J157" s="149" t="s">
        <v>3144</v>
      </c>
      <c r="K157" s="132" t="s">
        <v>348</v>
      </c>
      <c r="L157" s="132" t="s">
        <v>374</v>
      </c>
      <c r="M157" s="132" t="s">
        <v>3144</v>
      </c>
      <c r="N157" s="186">
        <v>45005.659722222219</v>
      </c>
      <c r="O157" s="132" t="s">
        <v>3156</v>
      </c>
      <c r="P157" s="107" t="s">
        <v>3146</v>
      </c>
      <c r="Q157" s="69" t="str" cm="1">
        <f t="array" aca="1" ref="Q157" ca="1">IF(AND(K157&lt;&gt;"",P157&lt;&gt;"Absent",U157&lt;&gt;"NO",M157="3GPPMEMBER"),IF(INDIRECT(S157)&lt;&gt;"Present","CHECK","Covered"),"")</f>
        <v/>
      </c>
      <c r="S157" s="149" t="str">
        <f>IF(M157="3GPPMEMBER","'Voting List'!L"&amp;MATCH(K157,'Voting List'!B:B,0),"")</f>
        <v>'Voting List'!L66</v>
      </c>
      <c r="U157" s="142" t="str">
        <f>IF(K157&lt;&gt;"",IF(ISNUMBER(FIND(K157,'Voting List'!P1)),"YES","NO"),"")</f>
        <v>YES</v>
      </c>
      <c r="V157" s="69" t="s">
        <v>3465</v>
      </c>
      <c r="X157" s="69">
        <v>0</v>
      </c>
      <c r="Y157" s="69">
        <v>10164</v>
      </c>
      <c r="AB157"/>
      <c r="AC157"/>
    </row>
    <row r="158" spans="1:29" ht="12.6" customHeight="1" x14ac:dyDescent="0.2">
      <c r="A158" s="132" t="s">
        <v>3138</v>
      </c>
      <c r="B158" s="132" t="s">
        <v>3429</v>
      </c>
      <c r="C158" s="132" t="s">
        <v>4031</v>
      </c>
      <c r="D158" s="149" t="s">
        <v>3141</v>
      </c>
      <c r="E158" s="149"/>
      <c r="F158" s="149">
        <v>861066006688</v>
      </c>
      <c r="G158" s="149" t="s">
        <v>5003</v>
      </c>
      <c r="H158" s="149" t="s">
        <v>502</v>
      </c>
      <c r="I158" s="149" t="s">
        <v>382</v>
      </c>
      <c r="J158" s="149" t="s">
        <v>3144</v>
      </c>
      <c r="K158" s="132" t="s">
        <v>502</v>
      </c>
      <c r="L158" s="132" t="s">
        <v>382</v>
      </c>
      <c r="M158" s="132" t="s">
        <v>3144</v>
      </c>
      <c r="N158" s="186">
        <v>45000.269444444442</v>
      </c>
      <c r="O158" s="132" t="s">
        <v>3145</v>
      </c>
      <c r="P158" s="107" t="s">
        <v>5432</v>
      </c>
      <c r="Q158" s="69" t="str" cm="1">
        <f t="array" aca="1" ref="Q158" ca="1">IF(AND(K158&lt;&gt;"",P158&lt;&gt;"Absent",U158&lt;&gt;"NO",M158="3GPPMEMBER"),IF(INDIRECT(S158)&lt;&gt;"Present","CHECK","Covered"),"")</f>
        <v>CHECK</v>
      </c>
      <c r="S158" s="149" t="str">
        <f>IF(M158="3GPPMEMBER","'Voting List'!L"&amp;MATCH(K158,'Voting List'!B:B,0),"")</f>
        <v>'Voting List'!L137</v>
      </c>
      <c r="U158" s="142" t="str">
        <f>IF(K158&lt;&gt;"",IF(ISNUMBER(FIND(K158,'Voting List'!P1)),"YES","NO"),"")</f>
        <v>YES</v>
      </c>
      <c r="V158" s="69" t="s">
        <v>3468</v>
      </c>
      <c r="W158" s="132"/>
      <c r="X158" s="69">
        <v>0</v>
      </c>
      <c r="Y158" s="69">
        <v>10165</v>
      </c>
      <c r="AB158"/>
      <c r="AC158"/>
    </row>
    <row r="159" spans="1:29" ht="12.6" customHeight="1" x14ac:dyDescent="0.2">
      <c r="A159" s="132" t="s">
        <v>3138</v>
      </c>
      <c r="B159" s="132" t="s">
        <v>3429</v>
      </c>
      <c r="C159" s="132" t="s">
        <v>4651</v>
      </c>
      <c r="D159" s="149" t="s">
        <v>3141</v>
      </c>
      <c r="E159" s="149"/>
      <c r="F159" s="149"/>
      <c r="G159" s="149" t="s">
        <v>4652</v>
      </c>
      <c r="H159" s="149" t="s">
        <v>468</v>
      </c>
      <c r="I159" s="149" t="s">
        <v>374</v>
      </c>
      <c r="J159" s="149" t="s">
        <v>3144</v>
      </c>
      <c r="K159" s="132" t="s">
        <v>569</v>
      </c>
      <c r="L159" s="132" t="s">
        <v>382</v>
      </c>
      <c r="M159" s="132" t="s">
        <v>3144</v>
      </c>
      <c r="N159" s="186">
        <v>44993.535416666666</v>
      </c>
      <c r="O159" s="132" t="s">
        <v>3156</v>
      </c>
      <c r="P159" s="107" t="s">
        <v>3146</v>
      </c>
      <c r="Q159" s="69" t="str" cm="1">
        <f t="array" aca="1" ref="Q159" ca="1">IF(AND(K159&lt;&gt;"",P159&lt;&gt;"Absent",U159&lt;&gt;"NO",M159="3GPPMEMBER"),IF(INDIRECT(S159)&lt;&gt;"Present","CHECK","Covered"),"")</f>
        <v/>
      </c>
      <c r="S159" s="149" t="str">
        <f>IF(M159="3GPPMEMBER","'Voting List'!L"&amp;MATCH(K159,'Voting List'!B:B,0),"")</f>
        <v>'Voting List'!L384</v>
      </c>
      <c r="U159" s="142" t="str">
        <f>IF(K159&lt;&gt;"",IF(ISNUMBER(FIND(K159,'Voting List'!P1)),"YES","NO"),"")</f>
        <v>YES</v>
      </c>
      <c r="V159" s="69" t="s">
        <v>3471</v>
      </c>
      <c r="X159" s="69">
        <v>0</v>
      </c>
      <c r="Y159" s="69">
        <v>10166</v>
      </c>
      <c r="AB159"/>
      <c r="AC159"/>
    </row>
    <row r="160" spans="1:29" ht="12.6" customHeight="1" x14ac:dyDescent="0.2">
      <c r="A160" s="132" t="s">
        <v>3138</v>
      </c>
      <c r="B160" s="132" t="s">
        <v>3432</v>
      </c>
      <c r="C160" s="132" t="s">
        <v>3433</v>
      </c>
      <c r="D160" s="149" t="s">
        <v>3141</v>
      </c>
      <c r="E160" s="149"/>
      <c r="F160" s="149">
        <v>8613637770907</v>
      </c>
      <c r="G160" s="149" t="s">
        <v>3434</v>
      </c>
      <c r="H160" s="149" t="s">
        <v>468</v>
      </c>
      <c r="I160" s="149" t="s">
        <v>374</v>
      </c>
      <c r="J160" s="149" t="s">
        <v>3144</v>
      </c>
      <c r="K160" s="132" t="s">
        <v>501</v>
      </c>
      <c r="L160" s="132" t="s">
        <v>382</v>
      </c>
      <c r="M160" s="132" t="s">
        <v>3144</v>
      </c>
      <c r="N160" s="186">
        <v>44810.097916666666</v>
      </c>
      <c r="O160" s="132" t="s">
        <v>3145</v>
      </c>
      <c r="P160" s="107" t="s">
        <v>3146</v>
      </c>
      <c r="Q160" s="69" t="str" cm="1">
        <f t="array" aca="1" ref="Q160" ca="1">IF(AND(K160&lt;&gt;"",P160&lt;&gt;"Absent",U160&lt;&gt;"NO",M160="3GPPMEMBER"),IF(INDIRECT(S160)&lt;&gt;"Present","CHECK","Covered"),"")</f>
        <v/>
      </c>
      <c r="S160" s="149" t="str">
        <f>IF(M160="3GPPMEMBER","'Voting List'!L"&amp;MATCH(K160,'Voting List'!B:B,0),"")</f>
        <v>'Voting List'!L621</v>
      </c>
      <c r="U160" s="142" t="str">
        <f>IF(K160&lt;&gt;"",IF(ISNUMBER(FIND(K160,'Voting List'!P1)),"YES","NO"),"")</f>
        <v>YES</v>
      </c>
      <c r="V160" s="69" t="s">
        <v>4660</v>
      </c>
      <c r="W160" s="132"/>
      <c r="X160" s="69">
        <v>0</v>
      </c>
      <c r="Y160" s="69">
        <v>10167</v>
      </c>
      <c r="AB160"/>
      <c r="AC160"/>
    </row>
    <row r="161" spans="1:29" ht="12.6" customHeight="1" x14ac:dyDescent="0.2">
      <c r="A161" s="132" t="s">
        <v>3138</v>
      </c>
      <c r="B161" s="132" t="s">
        <v>3432</v>
      </c>
      <c r="C161" s="132" t="s">
        <v>3435</v>
      </c>
      <c r="D161" s="149" t="s">
        <v>3141</v>
      </c>
      <c r="E161" s="149"/>
      <c r="F161" s="149"/>
      <c r="G161" s="149" t="s">
        <v>3436</v>
      </c>
      <c r="H161" s="149" t="s">
        <v>502</v>
      </c>
      <c r="I161" s="149" t="s">
        <v>382</v>
      </c>
      <c r="J161" s="149" t="s">
        <v>3144</v>
      </c>
      <c r="K161" s="132" t="s">
        <v>634</v>
      </c>
      <c r="L161" s="132" t="s">
        <v>382</v>
      </c>
      <c r="M161" s="132" t="s">
        <v>3144</v>
      </c>
      <c r="N161" s="186">
        <v>44984.399305555555</v>
      </c>
      <c r="O161" s="132" t="s">
        <v>3145</v>
      </c>
      <c r="P161" s="107" t="s">
        <v>5432</v>
      </c>
      <c r="Q161" s="69" t="str" cm="1">
        <f t="array" aca="1" ref="Q161" ca="1">IF(AND(K161&lt;&gt;"",P161&lt;&gt;"Absent",U161&lt;&gt;"NO",M161="3GPPMEMBER"),IF(INDIRECT(S161)&lt;&gt;"Present","CHECK","Covered"),"")</f>
        <v/>
      </c>
      <c r="S161" s="149" t="str">
        <f>IF(M161="3GPPMEMBER","'Voting List'!L"&amp;MATCH(K161,'Voting List'!B:B,0),"")</f>
        <v>'Voting List'!L138</v>
      </c>
      <c r="U161" s="142" t="str">
        <f>IF(K161&lt;&gt;"",IF(ISNUMBER(FIND(K161,'Voting List'!P1)),"YES","NO"),"")</f>
        <v>NO</v>
      </c>
      <c r="V161" s="69" t="s">
        <v>5006</v>
      </c>
      <c r="X161" s="69">
        <v>0</v>
      </c>
      <c r="Y161" s="69">
        <v>10168</v>
      </c>
      <c r="AB161"/>
      <c r="AC161"/>
    </row>
    <row r="162" spans="1:29" ht="12.6" customHeight="1" x14ac:dyDescent="0.2">
      <c r="A162" s="132" t="s">
        <v>3138</v>
      </c>
      <c r="B162" s="132" t="s">
        <v>3437</v>
      </c>
      <c r="C162" s="132" t="s">
        <v>3438</v>
      </c>
      <c r="D162" s="149" t="s">
        <v>3141</v>
      </c>
      <c r="E162" s="149"/>
      <c r="F162" s="149">
        <v>82317270869</v>
      </c>
      <c r="G162" s="149" t="s">
        <v>3439</v>
      </c>
      <c r="H162" s="149" t="s">
        <v>504</v>
      </c>
      <c r="I162" s="149" t="s">
        <v>408</v>
      </c>
      <c r="J162" s="149" t="s">
        <v>3144</v>
      </c>
      <c r="K162" s="132" t="s">
        <v>504</v>
      </c>
      <c r="L162" s="132" t="s">
        <v>408</v>
      </c>
      <c r="M162" s="132" t="s">
        <v>3144</v>
      </c>
      <c r="N162" s="186">
        <v>44951.03125</v>
      </c>
      <c r="O162" s="132" t="s">
        <v>3145</v>
      </c>
      <c r="P162" s="107" t="s">
        <v>5432</v>
      </c>
      <c r="Q162" s="69" t="str" cm="1">
        <f t="array" aca="1" ref="Q162" ca="1">IF(AND(K162&lt;&gt;"",P162&lt;&gt;"Absent",U162&lt;&gt;"NO",M162="3GPPMEMBER"),IF(INDIRECT(S162)&lt;&gt;"Present","CHECK","Covered"),"")</f>
        <v>CHECK</v>
      </c>
      <c r="S162" s="149" t="str">
        <f>IF(M162="3GPPMEMBER","'Voting List'!L"&amp;MATCH(K162,'Voting List'!B:B,0),"")</f>
        <v>'Voting List'!L400</v>
      </c>
      <c r="U162" s="142" t="str">
        <f>IF(K162&lt;&gt;"",IF(ISNUMBER(FIND(K162,'Voting List'!P1)),"YES","NO"),"")</f>
        <v>YES</v>
      </c>
      <c r="V162" s="69" t="s">
        <v>3474</v>
      </c>
      <c r="W162" s="132"/>
      <c r="X162" s="69">
        <v>0</v>
      </c>
      <c r="Y162" s="69">
        <v>10169</v>
      </c>
      <c r="AB162"/>
      <c r="AC162"/>
    </row>
    <row r="163" spans="1:29" ht="12.6" customHeight="1" x14ac:dyDescent="0.2">
      <c r="A163" s="132" t="s">
        <v>3191</v>
      </c>
      <c r="B163" s="132" t="s">
        <v>5474</v>
      </c>
      <c r="C163" s="132" t="s">
        <v>4015</v>
      </c>
      <c r="D163" s="149" t="s">
        <v>3141</v>
      </c>
      <c r="E163" s="149"/>
      <c r="F163" s="149"/>
      <c r="G163" s="149" t="s">
        <v>5475</v>
      </c>
      <c r="H163" s="149" t="s">
        <v>562</v>
      </c>
      <c r="I163" s="149" t="s">
        <v>384</v>
      </c>
      <c r="J163" s="149" t="s">
        <v>3144</v>
      </c>
      <c r="K163" s="132" t="s">
        <v>562</v>
      </c>
      <c r="L163" s="132" t="s">
        <v>384</v>
      </c>
      <c r="M163" s="132" t="s">
        <v>3144</v>
      </c>
      <c r="N163" s="186">
        <v>45005.34652777778</v>
      </c>
      <c r="O163" s="132" t="s">
        <v>3156</v>
      </c>
      <c r="P163" s="107" t="s">
        <v>3146</v>
      </c>
      <c r="Q163" s="69" t="str" cm="1">
        <f t="array" aca="1" ref="Q163" ca="1">IF(AND(K163&lt;&gt;"",P163&lt;&gt;"Absent",U163&lt;&gt;"NO",M163="3GPPMEMBER"),IF(INDIRECT(S163)&lt;&gt;"Present","CHECK","Covered"),"")</f>
        <v/>
      </c>
      <c r="S163" s="149" t="str">
        <f>IF(M163="3GPPMEMBER","'Voting List'!L"&amp;MATCH(K163,'Voting List'!B:B,0),"")</f>
        <v>'Voting List'!L491</v>
      </c>
      <c r="U163" s="142" t="str">
        <f>IF(K163&lt;&gt;"",IF(ISNUMBER(FIND(K163,'Voting List'!P1)),"YES","NO"),"")</f>
        <v>YES</v>
      </c>
      <c r="V163" s="69" t="s">
        <v>4661</v>
      </c>
      <c r="X163" s="69">
        <v>0</v>
      </c>
      <c r="Y163" s="69">
        <v>10170</v>
      </c>
      <c r="AB163"/>
      <c r="AC163"/>
    </row>
    <row r="164" spans="1:29" ht="12.6" customHeight="1" x14ac:dyDescent="0.2">
      <c r="A164" s="132" t="s">
        <v>3138</v>
      </c>
      <c r="B164" s="132" t="s">
        <v>3440</v>
      </c>
      <c r="C164" s="132" t="s">
        <v>3441</v>
      </c>
      <c r="D164" s="149" t="s">
        <v>3141</v>
      </c>
      <c r="E164" s="149"/>
      <c r="F164" s="149">
        <v>33695226594</v>
      </c>
      <c r="G164" s="149" t="s">
        <v>3442</v>
      </c>
      <c r="H164" s="149" t="s">
        <v>788</v>
      </c>
      <c r="I164" s="149" t="s">
        <v>374</v>
      </c>
      <c r="J164" s="149" t="s">
        <v>3144</v>
      </c>
      <c r="K164" s="132" t="s">
        <v>788</v>
      </c>
      <c r="L164" s="132" t="s">
        <v>374</v>
      </c>
      <c r="M164" s="132" t="s">
        <v>3144</v>
      </c>
      <c r="N164" s="186">
        <v>44833.382638888892</v>
      </c>
      <c r="O164" s="132" t="s">
        <v>3145</v>
      </c>
      <c r="P164" s="107" t="s">
        <v>5432</v>
      </c>
      <c r="Q164" s="69" t="str" cm="1">
        <f t="array" aca="1" ref="Q164" ca="1">IF(AND(K164&lt;&gt;"",P164&lt;&gt;"Absent",U164&lt;&gt;"NO",M164="3GPPMEMBER"),IF(INDIRECT(S164)&lt;&gt;"Present","CHECK","Covered"),"")</f>
        <v/>
      </c>
      <c r="S164" s="149" t="str">
        <f>IF(M164="3GPPMEMBER","'Voting List'!L"&amp;MATCH(K164,'Voting List'!B:B,0),"")</f>
        <v>'Voting List'!L345</v>
      </c>
      <c r="U164" s="142" t="str">
        <f>IF(K164&lt;&gt;"",IF(ISNUMBER(FIND(K164,'Voting List'!P1)),"YES","NO"),"")</f>
        <v>NO</v>
      </c>
      <c r="V164" s="69" t="s">
        <v>3477</v>
      </c>
      <c r="W164" s="132"/>
      <c r="X164" s="69">
        <v>0</v>
      </c>
      <c r="Y164" s="69">
        <v>10171</v>
      </c>
      <c r="AB164"/>
      <c r="AC164"/>
    </row>
    <row r="165" spans="1:29" ht="12.6" customHeight="1" x14ac:dyDescent="0.2">
      <c r="A165" s="132" t="s">
        <v>3138</v>
      </c>
      <c r="B165" s="132" t="s">
        <v>3443</v>
      </c>
      <c r="C165" s="132" t="s">
        <v>3444</v>
      </c>
      <c r="D165" s="149" t="s">
        <v>3141</v>
      </c>
      <c r="E165" s="149"/>
      <c r="F165" s="149" t="s">
        <v>3445</v>
      </c>
      <c r="G165" s="149" t="s">
        <v>3446</v>
      </c>
      <c r="H165" s="149" t="s">
        <v>838</v>
      </c>
      <c r="I165" s="149" t="s">
        <v>561</v>
      </c>
      <c r="J165" s="149" t="s">
        <v>3144</v>
      </c>
      <c r="K165" s="132" t="s">
        <v>1071</v>
      </c>
      <c r="L165" s="132" t="s">
        <v>561</v>
      </c>
      <c r="M165" s="132" t="s">
        <v>3144</v>
      </c>
      <c r="N165" s="186">
        <v>44945.603472222225</v>
      </c>
      <c r="O165" s="132" t="s">
        <v>3145</v>
      </c>
      <c r="P165" s="107" t="s">
        <v>5432</v>
      </c>
      <c r="Q165" s="69" t="str" cm="1">
        <f t="array" aca="1" ref="Q165" ca="1">IF(AND(K165&lt;&gt;"",P165&lt;&gt;"Absent",U165&lt;&gt;"NO",M165="3GPPMEMBER"),IF(INDIRECT(S165)&lt;&gt;"Present","CHECK","Covered"),"")</f>
        <v>CHECK</v>
      </c>
      <c r="S165" s="149" t="str">
        <f>IF(M165="3GPPMEMBER","'Voting List'!L"&amp;MATCH(K165,'Voting List'!B:B,0),"")</f>
        <v>'Voting List'!L515</v>
      </c>
      <c r="U165" s="142" t="str">
        <f>IF(K165&lt;&gt;"",IF(ISNUMBER(FIND(K165,'Voting List'!P1)),"YES","NO"),"")</f>
        <v>YES</v>
      </c>
      <c r="V165" s="69" t="s">
        <v>4664</v>
      </c>
      <c r="X165" s="69">
        <v>0</v>
      </c>
      <c r="Y165" s="69">
        <v>10172</v>
      </c>
      <c r="AB165"/>
      <c r="AC165"/>
    </row>
    <row r="166" spans="1:29" ht="12.6" customHeight="1" x14ac:dyDescent="0.2">
      <c r="A166" s="132" t="s">
        <v>3138</v>
      </c>
      <c r="B166" s="132" t="s">
        <v>3447</v>
      </c>
      <c r="C166" s="132" t="s">
        <v>3448</v>
      </c>
      <c r="D166" s="149" t="s">
        <v>3141</v>
      </c>
      <c r="E166" s="149"/>
      <c r="F166" s="149" t="s">
        <v>3449</v>
      </c>
      <c r="G166" s="149" t="s">
        <v>3450</v>
      </c>
      <c r="H166" s="149" t="s">
        <v>571</v>
      </c>
      <c r="I166" s="149" t="s">
        <v>561</v>
      </c>
      <c r="J166" s="149" t="s">
        <v>3144</v>
      </c>
      <c r="K166" s="132" t="s">
        <v>838</v>
      </c>
      <c r="L166" s="132" t="s">
        <v>561</v>
      </c>
      <c r="M166" s="132" t="s">
        <v>3144</v>
      </c>
      <c r="N166" s="186">
        <v>44930.330555555556</v>
      </c>
      <c r="O166" s="132" t="s">
        <v>3145</v>
      </c>
      <c r="P166" s="107" t="s">
        <v>5432</v>
      </c>
      <c r="Q166" s="69" t="str" cm="1">
        <f t="array" aca="1" ref="Q166" ca="1">IF(AND(K166&lt;&gt;"",P166&lt;&gt;"Absent",U166&lt;&gt;"NO",M166="3GPPMEMBER"),IF(INDIRECT(S166)&lt;&gt;"Present","CHECK","Covered"),"")</f>
        <v>CHECK</v>
      </c>
      <c r="S166" s="149" t="str">
        <f>IF(M166="3GPPMEMBER","'Voting List'!L"&amp;MATCH(K166,'Voting List'!B:B,0),"")</f>
        <v>'Voting List'!L514</v>
      </c>
      <c r="U166" s="142" t="str">
        <f>IF(K166&lt;&gt;"",IF(ISNUMBER(FIND(K166,'Voting List'!P1)),"YES","NO"),"")</f>
        <v>YES</v>
      </c>
      <c r="V166" s="69" t="s">
        <v>3480</v>
      </c>
      <c r="W166" s="132"/>
      <c r="X166" s="69">
        <v>0</v>
      </c>
      <c r="Y166" s="69">
        <v>10173</v>
      </c>
      <c r="AB166"/>
      <c r="AC166"/>
    </row>
    <row r="167" spans="1:29" ht="12.6" customHeight="1" x14ac:dyDescent="0.2">
      <c r="A167" s="132" t="s">
        <v>3138</v>
      </c>
      <c r="B167" s="132" t="s">
        <v>5476</v>
      </c>
      <c r="C167" s="132" t="s">
        <v>5477</v>
      </c>
      <c r="D167" s="149" t="s">
        <v>3141</v>
      </c>
      <c r="E167" s="149"/>
      <c r="F167" s="149"/>
      <c r="G167" s="149" t="s">
        <v>5478</v>
      </c>
      <c r="H167" s="149" t="s">
        <v>583</v>
      </c>
      <c r="I167" s="149" t="s">
        <v>384</v>
      </c>
      <c r="J167" s="149" t="s">
        <v>3144</v>
      </c>
      <c r="K167" s="132" t="s">
        <v>583</v>
      </c>
      <c r="L167" s="132" t="s">
        <v>384</v>
      </c>
      <c r="M167" s="132" t="s">
        <v>3144</v>
      </c>
      <c r="N167" s="186">
        <v>45007.342361111114</v>
      </c>
      <c r="O167" s="132" t="s">
        <v>3156</v>
      </c>
      <c r="P167" s="107" t="s">
        <v>3146</v>
      </c>
      <c r="Q167" s="69" t="str" cm="1">
        <f t="array" aca="1" ref="Q167" ca="1">IF(AND(K167&lt;&gt;"",P167&lt;&gt;"Absent",U167&lt;&gt;"NO",M167="3GPPMEMBER"),IF(INDIRECT(S167)&lt;&gt;"Present","CHECK","Covered"),"")</f>
        <v/>
      </c>
      <c r="S167" s="149" t="str">
        <f>IF(M167="3GPPMEMBER","'Voting List'!L"&amp;MATCH(K167,'Voting List'!B:B,0),"")</f>
        <v>'Voting List'!L640</v>
      </c>
      <c r="U167" s="142" t="str">
        <f>IF(K167&lt;&gt;"",IF(ISNUMBER(FIND(K167,'Voting List'!P1)),"YES","NO"),"")</f>
        <v>YES</v>
      </c>
      <c r="V167" s="69" t="s">
        <v>4668</v>
      </c>
      <c r="X167" s="69">
        <v>0</v>
      </c>
      <c r="Y167" s="69">
        <v>10174</v>
      </c>
      <c r="AB167"/>
      <c r="AC167"/>
    </row>
    <row r="168" spans="1:29" ht="12.6" customHeight="1" x14ac:dyDescent="0.2">
      <c r="A168" s="132" t="s">
        <v>3138</v>
      </c>
      <c r="B168" s="132" t="s">
        <v>5479</v>
      </c>
      <c r="C168" s="132" t="s">
        <v>5480</v>
      </c>
      <c r="D168" s="149" t="s">
        <v>3141</v>
      </c>
      <c r="E168" s="149"/>
      <c r="F168" s="149"/>
      <c r="G168" s="149" t="s">
        <v>5481</v>
      </c>
      <c r="H168" s="149" t="s">
        <v>5482</v>
      </c>
      <c r="I168" s="149"/>
      <c r="J168" s="149"/>
      <c r="K168" s="132" t="s">
        <v>5482</v>
      </c>
      <c r="L168" s="132"/>
      <c r="M168" s="132"/>
      <c r="N168" s="186">
        <v>45009.399305555555</v>
      </c>
      <c r="O168" s="132" t="s">
        <v>3156</v>
      </c>
      <c r="P168" s="107" t="s">
        <v>3146</v>
      </c>
      <c r="Q168" s="69" t="str" cm="1">
        <f t="array" aca="1" ref="Q168" ca="1">IF(AND(K168&lt;&gt;"",P168&lt;&gt;"Absent",U168&lt;&gt;"NO",M168="3GPPMEMBER"),IF(INDIRECT(S168)&lt;&gt;"Present","CHECK","Covered"),"")</f>
        <v/>
      </c>
      <c r="S168" s="149" t="str">
        <f>IF(M168="3GPPMEMBER","'Voting List'!L"&amp;MATCH(K168,'Voting List'!B:B,0),"")</f>
        <v/>
      </c>
      <c r="U168" s="142" t="str">
        <f>IF(K168&lt;&gt;"",IF(ISNUMBER(FIND(K168,'Voting List'!P1)),"YES","NO"),"")</f>
        <v>NO</v>
      </c>
      <c r="V168" s="69" t="s">
        <v>3483</v>
      </c>
      <c r="W168" s="132"/>
      <c r="X168" s="69">
        <v>0</v>
      </c>
      <c r="Y168" s="69">
        <v>10175</v>
      </c>
      <c r="AB168"/>
      <c r="AC168"/>
    </row>
    <row r="169" spans="1:29" ht="12.6" customHeight="1" x14ac:dyDescent="0.2">
      <c r="A169" s="132" t="s">
        <v>3238</v>
      </c>
      <c r="B169" s="132" t="s">
        <v>3451</v>
      </c>
      <c r="C169" s="132" t="s">
        <v>3452</v>
      </c>
      <c r="D169" s="149" t="s">
        <v>3141</v>
      </c>
      <c r="E169" s="149"/>
      <c r="F169" s="149">
        <v>13016017363</v>
      </c>
      <c r="G169" s="149" t="s">
        <v>3453</v>
      </c>
      <c r="H169" s="149" t="s">
        <v>506</v>
      </c>
      <c r="I169" s="149" t="s">
        <v>374</v>
      </c>
      <c r="J169" s="149" t="s">
        <v>3144</v>
      </c>
      <c r="K169" s="132" t="s">
        <v>506</v>
      </c>
      <c r="L169" s="132" t="s">
        <v>374</v>
      </c>
      <c r="M169" s="132" t="s">
        <v>3144</v>
      </c>
      <c r="N169" s="186">
        <v>44944.61041666667</v>
      </c>
      <c r="O169" s="132" t="s">
        <v>3145</v>
      </c>
      <c r="P169" s="107" t="s">
        <v>5432</v>
      </c>
      <c r="Q169" s="69" t="str" cm="1">
        <f t="array" aca="1" ref="Q169" ca="1">IF(AND(K169&lt;&gt;"",P169&lt;&gt;"Absent",U169&lt;&gt;"NO",M169="3GPPMEMBER"),IF(INDIRECT(S169)&lt;&gt;"Present","CHECK","Covered"),"")</f>
        <v>CHECK</v>
      </c>
      <c r="S169" s="149" t="str">
        <f>IF(M169="3GPPMEMBER","'Voting List'!L"&amp;MATCH(K169,'Voting List'!B:B,0),"")</f>
        <v>'Voting List'!L319</v>
      </c>
      <c r="U169" s="142" t="str">
        <f>IF(K169&lt;&gt;"",IF(ISNUMBER(FIND(K169,'Voting List'!P1)),"YES","NO"),"")</f>
        <v>YES</v>
      </c>
      <c r="V169" s="69" t="s">
        <v>3486</v>
      </c>
      <c r="X169" s="69">
        <v>0</v>
      </c>
      <c r="Y169" s="69">
        <v>10176</v>
      </c>
      <c r="AB169"/>
      <c r="AC169"/>
    </row>
    <row r="170" spans="1:29" ht="12.6" customHeight="1" x14ac:dyDescent="0.2">
      <c r="A170" s="132" t="s">
        <v>3138</v>
      </c>
      <c r="B170" s="132" t="s">
        <v>3454</v>
      </c>
      <c r="C170" s="132" t="s">
        <v>3455</v>
      </c>
      <c r="D170" s="149" t="s">
        <v>3334</v>
      </c>
      <c r="E170" s="149"/>
      <c r="F170" s="149">
        <v>-7428</v>
      </c>
      <c r="G170" s="149" t="s">
        <v>3456</v>
      </c>
      <c r="H170" s="149" t="s">
        <v>404</v>
      </c>
      <c r="I170" s="149" t="s">
        <v>379</v>
      </c>
      <c r="J170" s="149" t="s">
        <v>3144</v>
      </c>
      <c r="K170" s="132" t="s">
        <v>404</v>
      </c>
      <c r="L170" s="132" t="s">
        <v>379</v>
      </c>
      <c r="M170" s="132" t="s">
        <v>3144</v>
      </c>
      <c r="N170" s="186">
        <v>44886.85833333333</v>
      </c>
      <c r="O170" s="132" t="s">
        <v>3145</v>
      </c>
      <c r="P170" s="107" t="s">
        <v>5432</v>
      </c>
      <c r="Q170" s="69" t="str" cm="1">
        <f t="array" aca="1" ref="Q170" ca="1">IF(AND(K170&lt;&gt;"",P170&lt;&gt;"Absent",U170&lt;&gt;"NO",M170="3GPPMEMBER"),IF(INDIRECT(S170)&lt;&gt;"Present","CHECK","Covered"),"")</f>
        <v>CHECK</v>
      </c>
      <c r="S170" s="149" t="str">
        <f>IF(M170="3GPPMEMBER","'Voting List'!L"&amp;MATCH(K170,'Voting List'!B:B,0),"")</f>
        <v>'Voting List'!L349</v>
      </c>
      <c r="U170" s="142" t="str">
        <f>IF(K170&lt;&gt;"",IF(ISNUMBER(FIND(K170,'Voting List'!P1)),"YES","NO"),"")</f>
        <v>YES</v>
      </c>
      <c r="V170" s="69" t="s">
        <v>5010</v>
      </c>
      <c r="W170" s="132"/>
      <c r="X170" s="69">
        <v>0</v>
      </c>
      <c r="Y170" s="69">
        <v>10177</v>
      </c>
      <c r="AB170"/>
      <c r="AC170"/>
    </row>
    <row r="171" spans="1:29" ht="12.6" customHeight="1" x14ac:dyDescent="0.2">
      <c r="A171" s="132" t="s">
        <v>3138</v>
      </c>
      <c r="B171" s="132" t="s">
        <v>3457</v>
      </c>
      <c r="C171" s="132" t="s">
        <v>3458</v>
      </c>
      <c r="D171" s="149" t="s">
        <v>3141</v>
      </c>
      <c r="E171" s="149"/>
      <c r="F171" s="157">
        <v>8618565787173</v>
      </c>
      <c r="G171" s="149" t="s">
        <v>3459</v>
      </c>
      <c r="H171" s="149" t="s">
        <v>909</v>
      </c>
      <c r="I171" s="149" t="s">
        <v>382</v>
      </c>
      <c r="J171" s="149" t="s">
        <v>3144</v>
      </c>
      <c r="K171" s="132" t="s">
        <v>909</v>
      </c>
      <c r="L171" s="132" t="s">
        <v>382</v>
      </c>
      <c r="M171" s="132" t="s">
        <v>3144</v>
      </c>
      <c r="N171" s="186">
        <v>44932.063888888886</v>
      </c>
      <c r="O171" s="132" t="s">
        <v>3145</v>
      </c>
      <c r="P171" s="107" t="s">
        <v>3146</v>
      </c>
      <c r="Q171" s="69" t="str" cm="1">
        <f t="array" aca="1" ref="Q171" ca="1">IF(AND(K171&lt;&gt;"",P171&lt;&gt;"Absent",U171&lt;&gt;"NO",M171="3GPPMEMBER"),IF(INDIRECT(S171)&lt;&gt;"Present","CHECK","Covered"),"")</f>
        <v/>
      </c>
      <c r="S171" s="149" t="str">
        <f>IF(M171="3GPPMEMBER","'Voting List'!L"&amp;MATCH(K171,'Voting List'!B:B,0),"")</f>
        <v>'Voting List'!L687</v>
      </c>
      <c r="U171" s="142" t="str">
        <f>IF(K171&lt;&gt;"",IF(ISNUMBER(FIND(K171,'Voting List'!P1)),"YES","NO"),"")</f>
        <v>NO</v>
      </c>
      <c r="V171" s="69" t="s">
        <v>3489</v>
      </c>
      <c r="X171" s="69">
        <v>0</v>
      </c>
      <c r="Y171" s="69">
        <v>10178</v>
      </c>
      <c r="AB171"/>
      <c r="AC171"/>
    </row>
    <row r="172" spans="1:29" ht="12.6" customHeight="1" x14ac:dyDescent="0.2">
      <c r="A172" s="132" t="s">
        <v>3138</v>
      </c>
      <c r="B172" s="132" t="s">
        <v>3460</v>
      </c>
      <c r="C172" s="132" t="s">
        <v>3461</v>
      </c>
      <c r="D172" s="149" t="s">
        <v>3141</v>
      </c>
      <c r="E172" s="149"/>
      <c r="F172" s="149"/>
      <c r="G172" s="149" t="s">
        <v>3462</v>
      </c>
      <c r="H172" s="149" t="s">
        <v>427</v>
      </c>
      <c r="I172" s="149" t="s">
        <v>408</v>
      </c>
      <c r="J172" s="149" t="s">
        <v>3144</v>
      </c>
      <c r="K172" s="132" t="s">
        <v>523</v>
      </c>
      <c r="L172" s="132" t="s">
        <v>374</v>
      </c>
      <c r="M172" s="132" t="s">
        <v>3144</v>
      </c>
      <c r="N172" s="186">
        <v>44993.018055555556</v>
      </c>
      <c r="O172" s="132" t="s">
        <v>3145</v>
      </c>
      <c r="P172" s="107" t="s">
        <v>5432</v>
      </c>
      <c r="Q172" s="69" t="str" cm="1">
        <f t="array" aca="1" ref="Q172" ca="1">IF(AND(K172&lt;&gt;"",P172&lt;&gt;"Absent",U172&lt;&gt;"NO",M172="3GPPMEMBER"),IF(INDIRECT(S172)&lt;&gt;"Present","CHECK","Covered"),"")</f>
        <v>CHECK</v>
      </c>
      <c r="S172" s="149" t="str">
        <f>IF(M172="3GPPMEMBER","'Voting List'!L"&amp;MATCH(K172,'Voting List'!B:B,0),"")</f>
        <v>'Voting List'!L298</v>
      </c>
      <c r="U172" s="142" t="str">
        <f>IF(K172&lt;&gt;"",IF(ISNUMBER(FIND(K172,'Voting List'!P1)),"YES","NO"),"")</f>
        <v>YES</v>
      </c>
      <c r="V172" s="69" t="s">
        <v>3491</v>
      </c>
      <c r="W172" s="132"/>
      <c r="X172" s="69">
        <v>0</v>
      </c>
      <c r="Y172" s="69">
        <v>10179</v>
      </c>
      <c r="AB172"/>
      <c r="AC172"/>
    </row>
    <row r="173" spans="1:29" ht="12.6" customHeight="1" x14ac:dyDescent="0.2">
      <c r="A173" s="132" t="s">
        <v>3138</v>
      </c>
      <c r="B173" s="132" t="s">
        <v>4653</v>
      </c>
      <c r="C173" s="132" t="s">
        <v>4654</v>
      </c>
      <c r="D173" s="149" t="s">
        <v>3141</v>
      </c>
      <c r="E173" s="149"/>
      <c r="F173" s="149" t="s">
        <v>3166</v>
      </c>
      <c r="G173" s="149" t="s">
        <v>4655</v>
      </c>
      <c r="H173" s="149" t="s">
        <v>4656</v>
      </c>
      <c r="I173" s="149" t="s">
        <v>374</v>
      </c>
      <c r="J173" s="149" t="s">
        <v>3941</v>
      </c>
      <c r="K173" s="132" t="s">
        <v>4656</v>
      </c>
      <c r="L173" s="132" t="s">
        <v>374</v>
      </c>
      <c r="M173" s="132" t="s">
        <v>3941</v>
      </c>
      <c r="N173" s="186">
        <v>44991.395138888889</v>
      </c>
      <c r="O173" s="132" t="s">
        <v>3145</v>
      </c>
      <c r="P173" s="107" t="s">
        <v>5432</v>
      </c>
      <c r="Q173" s="69" t="str" cm="1">
        <f t="array" aca="1" ref="Q173" ca="1">IF(AND(K173&lt;&gt;"",P173&lt;&gt;"Absent",U173&lt;&gt;"NO",M173="3GPPMEMBER"),IF(INDIRECT(S173)&lt;&gt;"Present","CHECK","Covered"),"")</f>
        <v/>
      </c>
      <c r="S173" s="149" t="str">
        <f>IF(M173="3GPPMEMBER","'Voting List'!L"&amp;MATCH(K173,'Voting List'!B:B,0),"")</f>
        <v/>
      </c>
      <c r="U173" s="142" t="str">
        <f>IF(K173&lt;&gt;"",IF(ISNUMBER(FIND(K173,'Voting List'!P1)),"YES","NO"),"")</f>
        <v>NO</v>
      </c>
      <c r="V173" s="69" t="s">
        <v>3494</v>
      </c>
      <c r="X173" s="69">
        <v>0</v>
      </c>
      <c r="Y173" s="69">
        <v>10180</v>
      </c>
      <c r="AB173"/>
      <c r="AC173"/>
    </row>
    <row r="174" spans="1:29" ht="12.6" customHeight="1" x14ac:dyDescent="0.2">
      <c r="A174" s="132" t="s">
        <v>3138</v>
      </c>
      <c r="B174" s="132" t="s">
        <v>3463</v>
      </c>
      <c r="C174" s="132" t="s">
        <v>4657</v>
      </c>
      <c r="D174" s="149" t="s">
        <v>3141</v>
      </c>
      <c r="E174" s="149"/>
      <c r="F174" s="149" t="s">
        <v>4658</v>
      </c>
      <c r="G174" s="149" t="s">
        <v>4659</v>
      </c>
      <c r="H174" s="149" t="s">
        <v>521</v>
      </c>
      <c r="I174" s="149" t="s">
        <v>379</v>
      </c>
      <c r="J174" s="149" t="s">
        <v>3144</v>
      </c>
      <c r="K174" s="132" t="s">
        <v>524</v>
      </c>
      <c r="L174" s="132" t="s">
        <v>384</v>
      </c>
      <c r="M174" s="132" t="s">
        <v>3144</v>
      </c>
      <c r="N174" s="186">
        <v>44992.644444444442</v>
      </c>
      <c r="O174" s="132" t="s">
        <v>3145</v>
      </c>
      <c r="P174" s="107" t="s">
        <v>5432</v>
      </c>
      <c r="Q174" s="69" t="str" cm="1">
        <f t="array" aca="1" ref="Q174" ca="1">IF(AND(K174&lt;&gt;"",P174&lt;&gt;"Absent",U174&lt;&gt;"NO",M174="3GPPMEMBER"),IF(INDIRECT(S174)&lt;&gt;"Present","CHECK","Covered"),"")</f>
        <v>CHECK</v>
      </c>
      <c r="S174" s="149" t="str">
        <f>IF(M174="3GPPMEMBER","'Voting List'!L"&amp;MATCH(K174,'Voting List'!B:B,0),"")</f>
        <v>'Voting List'!L615</v>
      </c>
      <c r="U174" s="142" t="str">
        <f>IF(K174&lt;&gt;"",IF(ISNUMBER(FIND(K174,'Voting List'!P1)),"YES","NO"),"")</f>
        <v>YES</v>
      </c>
      <c r="V174" s="69" t="s">
        <v>3496</v>
      </c>
      <c r="W174" s="132"/>
      <c r="X174" s="69">
        <v>0</v>
      </c>
      <c r="Y174" s="69">
        <v>10181</v>
      </c>
      <c r="AB174"/>
      <c r="AC174"/>
    </row>
    <row r="175" spans="1:29" ht="12.6" customHeight="1" x14ac:dyDescent="0.2">
      <c r="A175" s="132" t="s">
        <v>3191</v>
      </c>
      <c r="B175" s="132" t="s">
        <v>3463</v>
      </c>
      <c r="C175" s="132" t="s">
        <v>3464</v>
      </c>
      <c r="D175" s="149" t="s">
        <v>3141</v>
      </c>
      <c r="E175" s="149"/>
      <c r="F175" s="149"/>
      <c r="G175" s="149" t="s">
        <v>3465</v>
      </c>
      <c r="H175" s="149" t="s">
        <v>427</v>
      </c>
      <c r="I175" s="149" t="s">
        <v>408</v>
      </c>
      <c r="J175" s="149" t="s">
        <v>3144</v>
      </c>
      <c r="K175" s="132" t="s">
        <v>507</v>
      </c>
      <c r="L175" s="132" t="s">
        <v>374</v>
      </c>
      <c r="M175" s="132" t="s">
        <v>3144</v>
      </c>
      <c r="N175" s="186">
        <v>44985.073611111111</v>
      </c>
      <c r="O175" s="132" t="s">
        <v>3145</v>
      </c>
      <c r="P175" s="107" t="s">
        <v>5432</v>
      </c>
      <c r="Q175" s="69" t="str" cm="1">
        <f t="array" aca="1" ref="Q175" ca="1">IF(AND(K175&lt;&gt;"",P175&lt;&gt;"Absent",U175&lt;&gt;"NO",M175="3GPPMEMBER"),IF(INDIRECT(S175)&lt;&gt;"Present","CHECK","Covered"),"")</f>
        <v>CHECK</v>
      </c>
      <c r="S175" s="149" t="str">
        <f>IF(M175="3GPPMEMBER","'Voting List'!L"&amp;MATCH(K175,'Voting List'!B:B,0),"")</f>
        <v>'Voting List'!L606</v>
      </c>
      <c r="U175" s="142" t="str">
        <f>IF(K175&lt;&gt;"",IF(ISNUMBER(FIND(K175,'Voting List'!P1)),"YES","NO"),"")</f>
        <v>YES</v>
      </c>
      <c r="V175" s="69" t="s">
        <v>3498</v>
      </c>
      <c r="X175" s="69">
        <v>0</v>
      </c>
      <c r="Y175" s="69">
        <v>10182</v>
      </c>
      <c r="AB175"/>
      <c r="AC175"/>
    </row>
    <row r="176" spans="1:29" ht="12.6" customHeight="1" x14ac:dyDescent="0.2">
      <c r="A176" s="132" t="s">
        <v>3138</v>
      </c>
      <c r="B176" s="132" t="s">
        <v>3466</v>
      </c>
      <c r="C176" s="132" t="s">
        <v>3467</v>
      </c>
      <c r="D176" s="149" t="s">
        <v>3141</v>
      </c>
      <c r="E176" s="149"/>
      <c r="F176" s="149">
        <v>9818017469</v>
      </c>
      <c r="G176" s="149" t="s">
        <v>3468</v>
      </c>
      <c r="H176" s="149" t="s">
        <v>784</v>
      </c>
      <c r="I176" s="149" t="s">
        <v>388</v>
      </c>
      <c r="J176" s="149" t="s">
        <v>3144</v>
      </c>
      <c r="K176" s="132" t="s">
        <v>784</v>
      </c>
      <c r="L176" s="132" t="s">
        <v>388</v>
      </c>
      <c r="M176" s="132" t="s">
        <v>3144</v>
      </c>
      <c r="N176" s="186">
        <v>44938.375</v>
      </c>
      <c r="O176" s="132" t="s">
        <v>3156</v>
      </c>
      <c r="P176" s="107" t="s">
        <v>3146</v>
      </c>
      <c r="Q176" s="69" t="str" cm="1">
        <f t="array" aca="1" ref="Q176" ca="1">IF(AND(K176&lt;&gt;"",P176&lt;&gt;"Absent",U176&lt;&gt;"NO",M176="3GPPMEMBER"),IF(INDIRECT(S176)&lt;&gt;"Present","CHECK","Covered"),"")</f>
        <v/>
      </c>
      <c r="S176" s="149" t="str">
        <f>IF(M176="3GPPMEMBER","'Voting List'!L"&amp;MATCH(K176,'Voting List'!B:B,0),"")</f>
        <v>'Voting List'!L334</v>
      </c>
      <c r="U176" s="142" t="str">
        <f>IF(K176&lt;&gt;"",IF(ISNUMBER(FIND(K176,'Voting List'!P1)),"YES","NO"),"")</f>
        <v>NO</v>
      </c>
      <c r="V176" s="69" t="s">
        <v>3500</v>
      </c>
      <c r="W176" s="132"/>
      <c r="X176" s="69">
        <v>0</v>
      </c>
      <c r="Y176" s="69">
        <v>10183</v>
      </c>
      <c r="AB176"/>
      <c r="AC176"/>
    </row>
    <row r="177" spans="1:29" ht="12.6" customHeight="1" x14ac:dyDescent="0.2">
      <c r="A177" s="132" t="s">
        <v>3191</v>
      </c>
      <c r="B177" s="132" t="s">
        <v>3469</v>
      </c>
      <c r="C177" s="132" t="s">
        <v>3470</v>
      </c>
      <c r="D177" s="149" t="s">
        <v>3141</v>
      </c>
      <c r="E177" s="149"/>
      <c r="F177" s="149"/>
      <c r="G177" s="149" t="s">
        <v>3471</v>
      </c>
      <c r="H177" s="149" t="s">
        <v>427</v>
      </c>
      <c r="I177" s="149" t="s">
        <v>408</v>
      </c>
      <c r="J177" s="149" t="s">
        <v>3144</v>
      </c>
      <c r="K177" s="132" t="s">
        <v>3134</v>
      </c>
      <c r="L177" s="132" t="s">
        <v>382</v>
      </c>
      <c r="M177" s="132" t="s">
        <v>3144</v>
      </c>
      <c r="N177" s="186">
        <v>44971.96597222222</v>
      </c>
      <c r="O177" s="132" t="s">
        <v>3145</v>
      </c>
      <c r="P177" s="107" t="s">
        <v>5432</v>
      </c>
      <c r="Q177" s="69" t="str" cm="1">
        <f t="array" aca="1" ref="Q177" ca="1">IF(AND(K177&lt;&gt;"",P177&lt;&gt;"Absent",U177&lt;&gt;"NO",M177="3GPPMEMBER"),IF(INDIRECT(S177)&lt;&gt;"Present","CHECK","Covered"),"")</f>
        <v/>
      </c>
      <c r="S177" s="149" t="str">
        <f>IF(M177="3GPPMEMBER","'Voting List'!L"&amp;MATCH(K177,'Voting List'!B:B,0),"")</f>
        <v>'Voting List'!L618</v>
      </c>
      <c r="U177" s="142" t="str">
        <f>IF(K177&lt;&gt;"",IF(ISNUMBER(FIND(K177,'Voting List'!P1)),"YES","NO"),"")</f>
        <v>NO</v>
      </c>
      <c r="V177" s="69" t="s">
        <v>4670</v>
      </c>
      <c r="X177" s="69">
        <v>0</v>
      </c>
      <c r="Y177" s="69">
        <v>10184</v>
      </c>
      <c r="AB177"/>
      <c r="AC177"/>
    </row>
    <row r="178" spans="1:29" ht="12.6" customHeight="1" x14ac:dyDescent="0.2">
      <c r="A178" s="132" t="s">
        <v>3191</v>
      </c>
      <c r="B178" s="132" t="s">
        <v>3469</v>
      </c>
      <c r="C178" s="132" t="s">
        <v>4044</v>
      </c>
      <c r="D178" s="149" t="s">
        <v>3141</v>
      </c>
      <c r="E178" s="149"/>
      <c r="F178" s="149" t="s">
        <v>3166</v>
      </c>
      <c r="G178" s="149" t="s">
        <v>4660</v>
      </c>
      <c r="H178" s="149" t="s">
        <v>1073</v>
      </c>
      <c r="I178" s="149" t="s">
        <v>379</v>
      </c>
      <c r="J178" s="149" t="s">
        <v>3144</v>
      </c>
      <c r="K178" s="132" t="s">
        <v>1072</v>
      </c>
      <c r="L178" s="132" t="s">
        <v>374</v>
      </c>
      <c r="M178" s="132" t="s">
        <v>3144</v>
      </c>
      <c r="N178" s="186">
        <v>44994.824305555558</v>
      </c>
      <c r="O178" s="132" t="s">
        <v>3145</v>
      </c>
      <c r="P178" s="107" t="s">
        <v>5432</v>
      </c>
      <c r="Q178" s="69" t="str" cm="1">
        <f t="array" aca="1" ref="Q178" ca="1">IF(AND(K178&lt;&gt;"",P178&lt;&gt;"Absent",U178&lt;&gt;"NO",M178="3GPPMEMBER"),IF(INDIRECT(S178)&lt;&gt;"Present","CHECK","Covered"),"")</f>
        <v>CHECK</v>
      </c>
      <c r="S178" s="149" t="str">
        <f>IF(M178="3GPPMEMBER","'Voting List'!L"&amp;MATCH(K178,'Voting List'!B:B,0),"")</f>
        <v>'Voting List'!L442</v>
      </c>
      <c r="U178" s="142" t="str">
        <f>IF(K178&lt;&gt;"",IF(ISNUMBER(FIND(K178,'Voting List'!P1)),"YES","NO"),"")</f>
        <v>YES</v>
      </c>
      <c r="V178" s="69" t="s">
        <v>4673</v>
      </c>
      <c r="W178" s="132"/>
      <c r="X178" s="69">
        <v>0</v>
      </c>
      <c r="Y178" s="69">
        <v>10185</v>
      </c>
      <c r="AB178"/>
      <c r="AC178"/>
    </row>
    <row r="179" spans="1:29" ht="12.6" customHeight="1" x14ac:dyDescent="0.2">
      <c r="A179" s="132" t="s">
        <v>3892</v>
      </c>
      <c r="B179" s="132" t="s">
        <v>5004</v>
      </c>
      <c r="C179" s="132" t="s">
        <v>5005</v>
      </c>
      <c r="D179" s="149" t="s">
        <v>3141</v>
      </c>
      <c r="E179" s="149"/>
      <c r="F179" s="149"/>
      <c r="G179" s="149" t="s">
        <v>5006</v>
      </c>
      <c r="H179" s="149" t="s">
        <v>551</v>
      </c>
      <c r="I179" s="149" t="s">
        <v>374</v>
      </c>
      <c r="J179" s="149" t="s">
        <v>3144</v>
      </c>
      <c r="K179" s="132" t="s">
        <v>551</v>
      </c>
      <c r="L179" s="132" t="s">
        <v>374</v>
      </c>
      <c r="M179" s="132" t="s">
        <v>3144</v>
      </c>
      <c r="N179" s="186">
        <v>45000.320138888892</v>
      </c>
      <c r="O179" s="132" t="s">
        <v>3156</v>
      </c>
      <c r="P179" s="107" t="s">
        <v>3146</v>
      </c>
      <c r="Q179" s="69" t="str" cm="1">
        <f t="array" aca="1" ref="Q179" ca="1">IF(AND(K179&lt;&gt;"",P179&lt;&gt;"Absent",U179&lt;&gt;"NO",M179="3GPPMEMBER"),IF(INDIRECT(S179)&lt;&gt;"Present","CHECK","Covered"),"")</f>
        <v/>
      </c>
      <c r="S179" s="149" t="str">
        <f>IF(M179="3GPPMEMBER","'Voting List'!L"&amp;MATCH(K179,'Voting List'!B:B,0),"")</f>
        <v>'Voting List'!L144</v>
      </c>
      <c r="U179" s="142" t="str">
        <f>IF(K179&lt;&gt;"",IF(ISNUMBER(FIND(K179,'Voting List'!P1)),"YES","NO"),"")</f>
        <v>YES</v>
      </c>
      <c r="V179" s="69" t="s">
        <v>3504</v>
      </c>
      <c r="X179" s="69">
        <v>0</v>
      </c>
      <c r="Y179" s="69">
        <v>10186</v>
      </c>
      <c r="AB179"/>
      <c r="AC179"/>
    </row>
    <row r="180" spans="1:29" ht="12.6" customHeight="1" x14ac:dyDescent="0.2">
      <c r="A180" s="132" t="s">
        <v>3191</v>
      </c>
      <c r="B180" s="132" t="s">
        <v>3472</v>
      </c>
      <c r="C180" s="132" t="s">
        <v>3473</v>
      </c>
      <c r="D180" s="149" t="s">
        <v>3141</v>
      </c>
      <c r="E180" s="149"/>
      <c r="F180" s="149"/>
      <c r="G180" s="149" t="s">
        <v>3474</v>
      </c>
      <c r="H180" s="149" t="s">
        <v>502</v>
      </c>
      <c r="I180" s="149" t="s">
        <v>382</v>
      </c>
      <c r="J180" s="149" t="s">
        <v>3144</v>
      </c>
      <c r="K180" s="132" t="s">
        <v>502</v>
      </c>
      <c r="L180" s="132" t="s">
        <v>382</v>
      </c>
      <c r="M180" s="132" t="s">
        <v>3144</v>
      </c>
      <c r="N180" s="186">
        <v>44889.92291666667</v>
      </c>
      <c r="O180" s="132" t="s">
        <v>3145</v>
      </c>
      <c r="P180" s="107" t="s">
        <v>3146</v>
      </c>
      <c r="Q180" s="69" t="str" cm="1">
        <f t="array" aca="1" ref="Q180" ca="1">IF(AND(K180&lt;&gt;"",P180&lt;&gt;"Absent",U180&lt;&gt;"NO",M180="3GPPMEMBER"),IF(INDIRECT(S180)&lt;&gt;"Present","CHECK","Covered"),"")</f>
        <v/>
      </c>
      <c r="S180" s="149" t="str">
        <f>IF(M180="3GPPMEMBER","'Voting List'!L"&amp;MATCH(K180,'Voting List'!B:B,0),"")</f>
        <v>'Voting List'!L137</v>
      </c>
      <c r="U180" s="142" t="str">
        <f>IF(K180&lt;&gt;"",IF(ISNUMBER(FIND(K180,'Voting List'!P1)),"YES","NO"),"")</f>
        <v>YES</v>
      </c>
      <c r="V180" s="69" t="s">
        <v>3507</v>
      </c>
      <c r="W180" s="132"/>
      <c r="X180" s="69">
        <v>0</v>
      </c>
      <c r="Y180" s="69">
        <v>10187</v>
      </c>
      <c r="AB180"/>
      <c r="AC180"/>
    </row>
    <row r="181" spans="1:29" ht="12.6" customHeight="1" x14ac:dyDescent="0.2">
      <c r="A181" s="132" t="s">
        <v>3138</v>
      </c>
      <c r="B181" s="132" t="s">
        <v>3472</v>
      </c>
      <c r="C181" s="132" t="s">
        <v>4000</v>
      </c>
      <c r="D181" s="149" t="s">
        <v>3141</v>
      </c>
      <c r="E181" s="149"/>
      <c r="F181" s="149">
        <v>861066001232</v>
      </c>
      <c r="G181" s="149" t="s">
        <v>4661</v>
      </c>
      <c r="H181" s="149" t="s">
        <v>502</v>
      </c>
      <c r="I181" s="149" t="s">
        <v>382</v>
      </c>
      <c r="J181" s="149" t="s">
        <v>3144</v>
      </c>
      <c r="K181" s="132" t="s">
        <v>502</v>
      </c>
      <c r="L181" s="132" t="s">
        <v>382</v>
      </c>
      <c r="M181" s="132" t="s">
        <v>3144</v>
      </c>
      <c r="N181" s="186">
        <v>44998.10833333333</v>
      </c>
      <c r="O181" s="132" t="s">
        <v>3156</v>
      </c>
      <c r="P181" s="107" t="s">
        <v>3146</v>
      </c>
      <c r="Q181" s="69" t="str" cm="1">
        <f t="array" aca="1" ref="Q181" ca="1">IF(AND(K181&lt;&gt;"",P181&lt;&gt;"Absent",U181&lt;&gt;"NO",M181="3GPPMEMBER"),IF(INDIRECT(S181)&lt;&gt;"Present","CHECK","Covered"),"")</f>
        <v/>
      </c>
      <c r="S181" s="149" t="str">
        <f>IF(M181="3GPPMEMBER","'Voting List'!L"&amp;MATCH(K181,'Voting List'!B:B,0),"")</f>
        <v>'Voting List'!L137</v>
      </c>
      <c r="U181" s="142" t="str">
        <f>IF(K181&lt;&gt;"",IF(ISNUMBER(FIND(K181,'Voting List'!P1)),"YES","NO"),"")</f>
        <v>YES</v>
      </c>
      <c r="V181" s="69" t="s">
        <v>3511</v>
      </c>
      <c r="X181" s="69">
        <v>0</v>
      </c>
      <c r="Y181" s="69">
        <v>10188</v>
      </c>
      <c r="AB181"/>
      <c r="AC181"/>
    </row>
    <row r="182" spans="1:29" ht="12.6" customHeight="1" x14ac:dyDescent="0.2">
      <c r="A182" s="132" t="s">
        <v>3138</v>
      </c>
      <c r="B182" s="132" t="s">
        <v>4984</v>
      </c>
      <c r="C182" s="132" t="s">
        <v>5483</v>
      </c>
      <c r="D182" s="149" t="s">
        <v>3141</v>
      </c>
      <c r="E182" s="149"/>
      <c r="F182" s="149"/>
      <c r="G182" s="149" t="s">
        <v>5484</v>
      </c>
      <c r="H182" s="149" t="s">
        <v>533</v>
      </c>
      <c r="I182" s="149" t="s">
        <v>374</v>
      </c>
      <c r="J182" s="149" t="s">
        <v>3144</v>
      </c>
      <c r="K182" s="132" t="s">
        <v>630</v>
      </c>
      <c r="L182" s="132" t="s">
        <v>374</v>
      </c>
      <c r="M182" s="132" t="s">
        <v>3144</v>
      </c>
      <c r="N182" s="186">
        <v>45006.606944444444</v>
      </c>
      <c r="O182" s="132" t="s">
        <v>3145</v>
      </c>
      <c r="P182" s="107" t="s">
        <v>5432</v>
      </c>
      <c r="Q182" s="69" t="str" cm="1">
        <f t="array" aca="1" ref="Q182" ca="1">IF(AND(K182&lt;&gt;"",P182&lt;&gt;"Absent",U182&lt;&gt;"NO",M182="3GPPMEMBER"),IF(INDIRECT(S182)&lt;&gt;"Present","CHECK","Covered"),"")</f>
        <v>CHECK</v>
      </c>
      <c r="S182" s="149" t="str">
        <f>IF(M182="3GPPMEMBER","'Voting List'!L"&amp;MATCH(K182,'Voting List'!B:B,0),"")</f>
        <v>'Voting List'!L458</v>
      </c>
      <c r="U182" s="142" t="str">
        <f>IF(K182&lt;&gt;"",IF(ISNUMBER(FIND(K182,'Voting List'!P1)),"YES","NO"),"")</f>
        <v>YES</v>
      </c>
      <c r="V182" s="69" t="s">
        <v>3514</v>
      </c>
      <c r="W182" s="132"/>
      <c r="X182" s="69">
        <v>0</v>
      </c>
      <c r="Y182" s="69">
        <v>10189</v>
      </c>
      <c r="AB182"/>
      <c r="AC182"/>
    </row>
    <row r="183" spans="1:29" ht="12.6" customHeight="1" x14ac:dyDescent="0.2">
      <c r="A183" s="132" t="s">
        <v>3138</v>
      </c>
      <c r="B183" s="132" t="s">
        <v>3475</v>
      </c>
      <c r="C183" s="132" t="s">
        <v>3476</v>
      </c>
      <c r="D183" s="149" t="s">
        <v>3141</v>
      </c>
      <c r="E183" s="149"/>
      <c r="F183" s="149"/>
      <c r="G183" s="149" t="s">
        <v>3477</v>
      </c>
      <c r="H183" s="149" t="s">
        <v>918</v>
      </c>
      <c r="I183" s="149" t="s">
        <v>374</v>
      </c>
      <c r="J183" s="149" t="s">
        <v>3144</v>
      </c>
      <c r="K183" s="132" t="s">
        <v>918</v>
      </c>
      <c r="L183" s="132" t="s">
        <v>374</v>
      </c>
      <c r="M183" s="132" t="s">
        <v>3144</v>
      </c>
      <c r="N183" s="186">
        <v>44908.597916666666</v>
      </c>
      <c r="O183" s="132" t="s">
        <v>3145</v>
      </c>
      <c r="P183" s="107" t="s">
        <v>3146</v>
      </c>
      <c r="Q183" s="69" t="str" cm="1">
        <f t="array" aca="1" ref="Q183" ca="1">IF(AND(K183&lt;&gt;"",P183&lt;&gt;"Absent",U183&lt;&gt;"NO",M183="3GPPMEMBER"),IF(INDIRECT(S183)&lt;&gt;"Present","CHECK","Covered"),"")</f>
        <v/>
      </c>
      <c r="S183" s="149" t="str">
        <f>IF(M183="3GPPMEMBER","'Voting List'!L"&amp;MATCH(K183,'Voting List'!B:B,0),"")</f>
        <v>'Voting List'!L722</v>
      </c>
      <c r="U183" s="142" t="str">
        <f>IF(K183&lt;&gt;"",IF(ISNUMBER(FIND(K183,'Voting List'!P1)),"YES","NO"),"")</f>
        <v>NO</v>
      </c>
      <c r="V183" s="69" t="s">
        <v>3517</v>
      </c>
      <c r="X183" s="69">
        <v>0</v>
      </c>
      <c r="Y183" s="69">
        <v>10190</v>
      </c>
      <c r="AB183"/>
      <c r="AC183"/>
    </row>
    <row r="184" spans="1:29" ht="12.6" customHeight="1" x14ac:dyDescent="0.2">
      <c r="A184" s="132" t="s">
        <v>3138</v>
      </c>
      <c r="B184" s="132" t="s">
        <v>4662</v>
      </c>
      <c r="C184" s="132" t="s">
        <v>4663</v>
      </c>
      <c r="D184" s="149" t="s">
        <v>3141</v>
      </c>
      <c r="E184" s="149"/>
      <c r="F184" s="149">
        <v>18582486924</v>
      </c>
      <c r="G184" s="149" t="s">
        <v>4664</v>
      </c>
      <c r="H184" s="149" t="s">
        <v>361</v>
      </c>
      <c r="I184" s="149" t="s">
        <v>379</v>
      </c>
      <c r="J184" s="149" t="s">
        <v>3144</v>
      </c>
      <c r="K184" s="132" t="s">
        <v>1171</v>
      </c>
      <c r="L184" s="132" t="s">
        <v>374</v>
      </c>
      <c r="M184" s="132" t="s">
        <v>3144</v>
      </c>
      <c r="N184" s="186">
        <v>44991.695833333331</v>
      </c>
      <c r="O184" s="132" t="s">
        <v>3156</v>
      </c>
      <c r="P184" s="107" t="s">
        <v>3146</v>
      </c>
      <c r="Q184" s="69" t="str" cm="1">
        <f t="array" aca="1" ref="Q184" ca="1">IF(AND(K184&lt;&gt;"",P184&lt;&gt;"Absent",U184&lt;&gt;"NO",M184="3GPPMEMBER"),IF(INDIRECT(S184)&lt;&gt;"Present","CHECK","Covered"),"")</f>
        <v/>
      </c>
      <c r="S184" s="149" t="str">
        <f>IF(M184="3GPPMEMBER","'Voting List'!L"&amp;MATCH(K184,'Voting List'!B:B,0),"")</f>
        <v>'Voting List'!L580</v>
      </c>
      <c r="U184" s="142" t="str">
        <f>IF(K184&lt;&gt;"",IF(ISNUMBER(FIND(K184,'Voting List'!P1)),"YES","NO"),"")</f>
        <v>YES</v>
      </c>
      <c r="V184" s="69" t="s">
        <v>3520</v>
      </c>
      <c r="W184" s="132"/>
      <c r="X184" s="69">
        <v>0</v>
      </c>
      <c r="Y184" s="69">
        <v>10191</v>
      </c>
      <c r="AB184"/>
      <c r="AC184"/>
    </row>
    <row r="185" spans="1:29" ht="12.6" customHeight="1" x14ac:dyDescent="0.2">
      <c r="A185" s="132" t="s">
        <v>3138</v>
      </c>
      <c r="B185" s="132" t="s">
        <v>3478</v>
      </c>
      <c r="C185" s="132" t="s">
        <v>3479</v>
      </c>
      <c r="D185" s="149" t="s">
        <v>3141</v>
      </c>
      <c r="E185" s="149"/>
      <c r="F185" s="149"/>
      <c r="G185" s="149" t="s">
        <v>3480</v>
      </c>
      <c r="H185" s="149" t="s">
        <v>509</v>
      </c>
      <c r="I185" s="149" t="s">
        <v>379</v>
      </c>
      <c r="J185" s="149" t="s">
        <v>3144</v>
      </c>
      <c r="K185" s="132" t="s">
        <v>509</v>
      </c>
      <c r="L185" s="132" t="s">
        <v>379</v>
      </c>
      <c r="M185" s="132" t="s">
        <v>3144</v>
      </c>
      <c r="N185" s="186">
        <v>44911.857638888891</v>
      </c>
      <c r="O185" s="132" t="s">
        <v>3145</v>
      </c>
      <c r="P185" s="107" t="s">
        <v>3146</v>
      </c>
      <c r="Q185" s="69" t="str" cm="1">
        <f t="array" aca="1" ref="Q185" ca="1">IF(AND(K185&lt;&gt;"",P185&lt;&gt;"Absent",U185&lt;&gt;"NO",M185="3GPPMEMBER"),IF(INDIRECT(S185)&lt;&gt;"Present","CHECK","Covered"),"")</f>
        <v/>
      </c>
      <c r="S185" s="149" t="str">
        <f>IF(M185="3GPPMEMBER","'Voting List'!L"&amp;MATCH(K185,'Voting List'!B:B,0),"")</f>
        <v>'Voting List'!L132</v>
      </c>
      <c r="U185" s="142" t="str">
        <f>IF(K185&lt;&gt;"",IF(ISNUMBER(FIND(K185,'Voting List'!P1)),"YES","NO"),"")</f>
        <v>YES</v>
      </c>
      <c r="V185" s="69" t="s">
        <v>3524</v>
      </c>
      <c r="X185" s="69">
        <v>0</v>
      </c>
      <c r="Y185" s="69">
        <v>10192</v>
      </c>
      <c r="AB185"/>
      <c r="AC185"/>
    </row>
    <row r="186" spans="1:29" ht="12.6" customHeight="1" x14ac:dyDescent="0.2">
      <c r="A186" s="132" t="s">
        <v>3238</v>
      </c>
      <c r="B186" s="132" t="s">
        <v>4665</v>
      </c>
      <c r="C186" s="132" t="s">
        <v>4666</v>
      </c>
      <c r="D186" s="149" t="s">
        <v>3141</v>
      </c>
      <c r="E186" s="149"/>
      <c r="F186" s="149" t="s">
        <v>4667</v>
      </c>
      <c r="G186" s="149" t="s">
        <v>4668</v>
      </c>
      <c r="H186" s="149" t="s">
        <v>400</v>
      </c>
      <c r="I186" s="149" t="s">
        <v>382</v>
      </c>
      <c r="J186" s="149" t="s">
        <v>3144</v>
      </c>
      <c r="K186" s="132" t="s">
        <v>1437</v>
      </c>
      <c r="L186" s="132" t="s">
        <v>382</v>
      </c>
      <c r="M186" s="132" t="s">
        <v>3144</v>
      </c>
      <c r="N186" s="186">
        <v>44992.159722222219</v>
      </c>
      <c r="O186" s="132" t="s">
        <v>3145</v>
      </c>
      <c r="P186" s="107" t="s">
        <v>5432</v>
      </c>
      <c r="Q186" s="69" t="str" cm="1">
        <f t="array" aca="1" ref="Q186" ca="1">IF(AND(K186&lt;&gt;"",P186&lt;&gt;"Absent",U186&lt;&gt;"NO",M186="3GPPMEMBER"),IF(INDIRECT(S186)&lt;&gt;"Present","CHECK","Covered"),"")</f>
        <v/>
      </c>
      <c r="S186" s="149" t="str">
        <f>IF(M186="3GPPMEMBER","'Voting List'!L"&amp;MATCH(K186,'Voting List'!B:B,0),"")</f>
        <v>'Voting List'!L468</v>
      </c>
      <c r="U186" s="142" t="str">
        <f>IF(K186&lt;&gt;"",IF(ISNUMBER(FIND(K186,'Voting List'!P1)),"YES","NO"),"")</f>
        <v>NO</v>
      </c>
      <c r="V186" s="69" t="s">
        <v>3527</v>
      </c>
      <c r="W186" s="132"/>
      <c r="X186" s="69">
        <v>0</v>
      </c>
      <c r="Y186" s="69">
        <v>10193</v>
      </c>
      <c r="AB186"/>
      <c r="AC186"/>
    </row>
    <row r="187" spans="1:29" ht="12.6" customHeight="1" x14ac:dyDescent="0.2">
      <c r="A187" s="132" t="s">
        <v>3191</v>
      </c>
      <c r="B187" s="132" t="s">
        <v>3481</v>
      </c>
      <c r="C187" s="132" t="s">
        <v>3482</v>
      </c>
      <c r="D187" s="149" t="s">
        <v>3141</v>
      </c>
      <c r="E187" s="149"/>
      <c r="F187" s="149" t="s">
        <v>3166</v>
      </c>
      <c r="G187" s="149" t="s">
        <v>3483</v>
      </c>
      <c r="H187" s="149" t="s">
        <v>3128</v>
      </c>
      <c r="I187" s="149" t="s">
        <v>382</v>
      </c>
      <c r="J187" s="149" t="s">
        <v>3144</v>
      </c>
      <c r="K187" s="132" t="s">
        <v>597</v>
      </c>
      <c r="L187" s="132" t="s">
        <v>374</v>
      </c>
      <c r="M187" s="132" t="s">
        <v>3144</v>
      </c>
      <c r="N187" s="186">
        <v>44960.49722222222</v>
      </c>
      <c r="O187" s="132" t="s">
        <v>3145</v>
      </c>
      <c r="P187" s="107" t="s">
        <v>5432</v>
      </c>
      <c r="Q187" s="69" t="str" cm="1">
        <f t="array" aca="1" ref="Q187" ca="1">IF(AND(K187&lt;&gt;"",P187&lt;&gt;"Absent",U187&lt;&gt;"NO",M187="3GPPMEMBER"),IF(INDIRECT(S187)&lt;&gt;"Present","CHECK","Covered"),"")</f>
        <v/>
      </c>
      <c r="S187" s="149" t="str">
        <f>IF(M187="3GPPMEMBER","'Voting List'!L"&amp;MATCH(K187,'Voting List'!B:B,0),"")</f>
        <v>'Voting List'!L457</v>
      </c>
      <c r="U187" s="142" t="str">
        <f>IF(K187&lt;&gt;"",IF(ISNUMBER(FIND(K187,'Voting List'!P1)),"YES","NO"),"")</f>
        <v>NO</v>
      </c>
      <c r="V187" s="69" t="s">
        <v>3530</v>
      </c>
      <c r="X187" s="69">
        <v>0</v>
      </c>
      <c r="Y187" s="69">
        <v>10194</v>
      </c>
      <c r="AB187"/>
      <c r="AC187"/>
    </row>
    <row r="188" spans="1:29" ht="12.6" customHeight="1" x14ac:dyDescent="0.2">
      <c r="A188" s="132" t="s">
        <v>3191</v>
      </c>
      <c r="B188" s="132" t="s">
        <v>5485</v>
      </c>
      <c r="C188" s="132" t="s">
        <v>5486</v>
      </c>
      <c r="D188" s="149" t="s">
        <v>3141</v>
      </c>
      <c r="E188" s="149"/>
      <c r="F188" s="149" t="s">
        <v>5487</v>
      </c>
      <c r="G188" s="149" t="s">
        <v>5488</v>
      </c>
      <c r="H188" s="149" t="s">
        <v>515</v>
      </c>
      <c r="I188" s="149" t="s">
        <v>374</v>
      </c>
      <c r="J188" s="149" t="s">
        <v>3144</v>
      </c>
      <c r="K188" s="132" t="s">
        <v>515</v>
      </c>
      <c r="L188" s="132" t="s">
        <v>374</v>
      </c>
      <c r="M188" s="132" t="s">
        <v>3144</v>
      </c>
      <c r="N188" s="186">
        <v>45006.474305555559</v>
      </c>
      <c r="O188" s="132" t="s">
        <v>3156</v>
      </c>
      <c r="P188" s="107" t="s">
        <v>3146</v>
      </c>
      <c r="Q188" s="69" t="str" cm="1">
        <f t="array" aca="1" ref="Q188" ca="1">IF(AND(K188&lt;&gt;"",P188&lt;&gt;"Absent",U188&lt;&gt;"NO",M188="3GPPMEMBER"),IF(INDIRECT(S188)&lt;&gt;"Present","CHECK","Covered"),"")</f>
        <v/>
      </c>
      <c r="S188" s="149" t="str">
        <f>IF(M188="3GPPMEMBER","'Voting List'!L"&amp;MATCH(K188,'Voting List'!B:B,0),"")</f>
        <v>'Voting List'!L355</v>
      </c>
      <c r="U188" s="142" t="str">
        <f>IF(K188&lt;&gt;"",IF(ISNUMBER(FIND(K188,'Voting List'!P1)),"YES","NO"),"")</f>
        <v>YES</v>
      </c>
      <c r="V188" s="69" t="s">
        <v>3534</v>
      </c>
      <c r="W188" s="132"/>
      <c r="X188" s="69">
        <v>0</v>
      </c>
      <c r="Y188" s="69">
        <v>10195</v>
      </c>
      <c r="AB188"/>
      <c r="AC188"/>
    </row>
    <row r="189" spans="1:29" ht="12.6" customHeight="1" x14ac:dyDescent="0.2">
      <c r="A189" s="132" t="s">
        <v>3138</v>
      </c>
      <c r="B189" s="132" t="s">
        <v>3484</v>
      </c>
      <c r="C189" s="132" t="s">
        <v>3485</v>
      </c>
      <c r="D189" s="149" t="s">
        <v>3141</v>
      </c>
      <c r="E189" s="149"/>
      <c r="F189" s="157">
        <v>18476325870</v>
      </c>
      <c r="G189" s="149" t="s">
        <v>3486</v>
      </c>
      <c r="H189" s="149" t="s">
        <v>441</v>
      </c>
      <c r="I189" s="149" t="s">
        <v>379</v>
      </c>
      <c r="J189" s="149" t="s">
        <v>3144</v>
      </c>
      <c r="K189" s="132" t="s">
        <v>836</v>
      </c>
      <c r="L189" s="132" t="s">
        <v>374</v>
      </c>
      <c r="M189" s="132" t="s">
        <v>3144</v>
      </c>
      <c r="N189" s="186">
        <v>44972.527083333334</v>
      </c>
      <c r="O189" s="132" t="s">
        <v>3145</v>
      </c>
      <c r="P189" s="107" t="s">
        <v>5432</v>
      </c>
      <c r="Q189" s="69" t="str" cm="1">
        <f t="array" aca="1" ref="Q189" ca="1">IF(AND(K189&lt;&gt;"",P189&lt;&gt;"Absent",U189&lt;&gt;"NO",M189="3GPPMEMBER"),IF(INDIRECT(S189)&lt;&gt;"Present","CHECK","Covered"),"")</f>
        <v>CHECK</v>
      </c>
      <c r="S189" s="149" t="str">
        <f>IF(M189="3GPPMEMBER","'Voting List'!L"&amp;MATCH(K189,'Voting List'!B:B,0),"")</f>
        <v>'Voting List'!L496</v>
      </c>
      <c r="U189" s="142" t="str">
        <f>IF(K189&lt;&gt;"",IF(ISNUMBER(FIND(K189,'Voting List'!P1)),"YES","NO"),"")</f>
        <v>YES</v>
      </c>
      <c r="V189" s="69" t="s">
        <v>3538</v>
      </c>
      <c r="X189" s="69">
        <v>0</v>
      </c>
      <c r="Y189" s="69">
        <v>10196</v>
      </c>
      <c r="AB189"/>
      <c r="AC189"/>
    </row>
    <row r="190" spans="1:29" ht="12.6" customHeight="1" x14ac:dyDescent="0.2">
      <c r="A190" s="132" t="s">
        <v>3138</v>
      </c>
      <c r="B190" s="132" t="s">
        <v>5007</v>
      </c>
      <c r="C190" s="132" t="s">
        <v>5008</v>
      </c>
      <c r="D190" s="149" t="s">
        <v>3141</v>
      </c>
      <c r="E190" s="149"/>
      <c r="F190" s="149" t="s">
        <v>5009</v>
      </c>
      <c r="G190" s="149" t="s">
        <v>5010</v>
      </c>
      <c r="H190" s="149" t="s">
        <v>748</v>
      </c>
      <c r="I190" s="149" t="s">
        <v>374</v>
      </c>
      <c r="J190" s="149" t="s">
        <v>3144</v>
      </c>
      <c r="K190" s="132" t="s">
        <v>748</v>
      </c>
      <c r="L190" s="132" t="s">
        <v>374</v>
      </c>
      <c r="M190" s="132" t="s">
        <v>3144</v>
      </c>
      <c r="N190" s="186">
        <v>45000.594444444447</v>
      </c>
      <c r="O190" s="132" t="s">
        <v>3145</v>
      </c>
      <c r="P190" s="107" t="s">
        <v>3146</v>
      </c>
      <c r="Q190" s="69" t="str" cm="1">
        <f t="array" aca="1" ref="Q190" ca="1">IF(AND(K190&lt;&gt;"",P190&lt;&gt;"Absent",U190&lt;&gt;"NO",M190="3GPPMEMBER"),IF(INDIRECT(S190)&lt;&gt;"Present","CHECK","Covered"),"")</f>
        <v/>
      </c>
      <c r="S190" s="149" t="str">
        <f>IF(M190="3GPPMEMBER","'Voting List'!L"&amp;MATCH(K190,'Voting List'!B:B,0),"")</f>
        <v>'Voting List'!L246</v>
      </c>
      <c r="U190" s="142" t="str">
        <f>IF(K190&lt;&gt;"",IF(ISNUMBER(FIND(K190,'Voting List'!P1)),"YES","NO"),"")</f>
        <v>NO</v>
      </c>
      <c r="V190" s="69" t="s">
        <v>5013</v>
      </c>
      <c r="W190" s="132"/>
      <c r="X190" s="69">
        <v>0</v>
      </c>
      <c r="Y190" s="69">
        <v>10197</v>
      </c>
      <c r="AB190"/>
      <c r="AC190"/>
    </row>
    <row r="191" spans="1:29" ht="12.6" customHeight="1" x14ac:dyDescent="0.2">
      <c r="A191" s="132" t="s">
        <v>3138</v>
      </c>
      <c r="B191" s="132" t="s">
        <v>5489</v>
      </c>
      <c r="C191" s="132" t="s">
        <v>3196</v>
      </c>
      <c r="D191" s="149" t="s">
        <v>3141</v>
      </c>
      <c r="E191" s="149"/>
      <c r="F191" s="149"/>
      <c r="G191" s="149" t="s">
        <v>5490</v>
      </c>
      <c r="H191" s="149" t="s">
        <v>493</v>
      </c>
      <c r="I191" s="149" t="s">
        <v>379</v>
      </c>
      <c r="J191" s="149" t="s">
        <v>3144</v>
      </c>
      <c r="K191" s="132" t="s">
        <v>493</v>
      </c>
      <c r="L191" s="132" t="s">
        <v>379</v>
      </c>
      <c r="M191" s="132" t="s">
        <v>3144</v>
      </c>
      <c r="N191" s="186">
        <v>45007.563194444447</v>
      </c>
      <c r="O191" s="132" t="s">
        <v>3145</v>
      </c>
      <c r="P191" s="107" t="s">
        <v>5432</v>
      </c>
      <c r="Q191" s="69" t="str" cm="1">
        <f t="array" aca="1" ref="Q191" ca="1">IF(AND(K191&lt;&gt;"",P191&lt;&gt;"Absent",U191&lt;&gt;"NO",M191="3GPPMEMBER"),IF(INDIRECT(S191)&lt;&gt;"Present","CHECK","Covered"),"")</f>
        <v>CHECK</v>
      </c>
      <c r="S191" s="149" t="str">
        <f>IF(M191="3GPPMEMBER","'Voting List'!L"&amp;MATCH(K191,'Voting List'!B:B,0),"")</f>
        <v>'Voting List'!L527</v>
      </c>
      <c r="U191" s="142" t="str">
        <f>IF(K191&lt;&gt;"",IF(ISNUMBER(FIND(K191,'Voting List'!P1)),"YES","NO"),"")</f>
        <v>YES</v>
      </c>
      <c r="V191" s="69" t="s">
        <v>4676</v>
      </c>
      <c r="X191" s="69">
        <v>0</v>
      </c>
      <c r="Y191" s="69">
        <v>10198</v>
      </c>
      <c r="AB191"/>
      <c r="AC191"/>
    </row>
    <row r="192" spans="1:29" ht="12.6" customHeight="1" x14ac:dyDescent="0.2">
      <c r="A192" s="132" t="s">
        <v>3191</v>
      </c>
      <c r="B192" s="132" t="s">
        <v>3487</v>
      </c>
      <c r="C192" s="132" t="s">
        <v>3488</v>
      </c>
      <c r="D192" s="149" t="s">
        <v>3141</v>
      </c>
      <c r="E192" s="149"/>
      <c r="F192" s="149">
        <v>-13410</v>
      </c>
      <c r="G192" s="149" t="s">
        <v>3489</v>
      </c>
      <c r="H192" s="149" t="s">
        <v>518</v>
      </c>
      <c r="I192" s="149" t="s">
        <v>408</v>
      </c>
      <c r="J192" s="149" t="s">
        <v>3144</v>
      </c>
      <c r="K192" s="132" t="s">
        <v>518</v>
      </c>
      <c r="L192" s="132" t="s">
        <v>408</v>
      </c>
      <c r="M192" s="132" t="s">
        <v>3144</v>
      </c>
      <c r="N192" s="186">
        <v>44907.584027777775</v>
      </c>
      <c r="O192" s="132" t="s">
        <v>3145</v>
      </c>
      <c r="P192" s="107" t="s">
        <v>5432</v>
      </c>
      <c r="Q192" s="69" t="str" cm="1">
        <f t="array" aca="1" ref="Q192" ca="1">IF(AND(K192&lt;&gt;"",P192&lt;&gt;"Absent",U192&lt;&gt;"NO",M192="3GPPMEMBER"),IF(INDIRECT(S192)&lt;&gt;"Present","CHECK","Covered"),"")</f>
        <v>CHECK</v>
      </c>
      <c r="S192" s="149" t="str">
        <f>IF(M192="3GPPMEMBER","'Voting List'!L"&amp;MATCH(K192,'Voting List'!B:B,0),"")</f>
        <v>'Voting List'!L418</v>
      </c>
      <c r="U192" s="142" t="str">
        <f>IF(K192&lt;&gt;"",IF(ISNUMBER(FIND(K192,'Voting List'!P1)),"YES","NO"),"")</f>
        <v>YES</v>
      </c>
      <c r="V192" s="69" t="s">
        <v>3542</v>
      </c>
      <c r="W192" s="132"/>
      <c r="X192" s="69">
        <v>0</v>
      </c>
      <c r="Y192" s="69">
        <v>10199</v>
      </c>
      <c r="AB192"/>
      <c r="AC192"/>
    </row>
    <row r="193" spans="1:29" ht="12.6" customHeight="1" x14ac:dyDescent="0.2">
      <c r="A193" s="132" t="s">
        <v>3191</v>
      </c>
      <c r="B193" s="132" t="s">
        <v>3487</v>
      </c>
      <c r="C193" s="132" t="s">
        <v>3490</v>
      </c>
      <c r="D193" s="149" t="s">
        <v>3141</v>
      </c>
      <c r="E193" s="149"/>
      <c r="F193" s="149">
        <v>821048100298</v>
      </c>
      <c r="G193" s="149" t="s">
        <v>3491</v>
      </c>
      <c r="H193" s="149" t="s">
        <v>433</v>
      </c>
      <c r="I193" s="149" t="s">
        <v>374</v>
      </c>
      <c r="J193" s="149" t="s">
        <v>3144</v>
      </c>
      <c r="K193" s="132" t="s">
        <v>584</v>
      </c>
      <c r="L193" s="132" t="s">
        <v>374</v>
      </c>
      <c r="M193" s="132" t="s">
        <v>3144</v>
      </c>
      <c r="N193" s="186">
        <v>44908.544444444444</v>
      </c>
      <c r="O193" s="132" t="s">
        <v>3145</v>
      </c>
      <c r="P193" s="107" t="s">
        <v>5432</v>
      </c>
      <c r="Q193" s="69" t="str" cm="1">
        <f t="array" aca="1" ref="Q193" ca="1">IF(AND(K193&lt;&gt;"",P193&lt;&gt;"Absent",U193&lt;&gt;"NO",M193="3GPPMEMBER"),IF(INDIRECT(S193)&lt;&gt;"Present","CHECK","Covered"),"")</f>
        <v>CHECK</v>
      </c>
      <c r="S193" s="149" t="str">
        <f>IF(M193="3GPPMEMBER","'Voting List'!L"&amp;MATCH(K193,'Voting List'!B:B,0),"")</f>
        <v>'Voting List'!L420</v>
      </c>
      <c r="U193" s="142" t="str">
        <f>IF(K193&lt;&gt;"",IF(ISNUMBER(FIND(K193,'Voting List'!P1)),"YES","NO"),"")</f>
        <v>YES</v>
      </c>
      <c r="V193" s="69" t="s">
        <v>3545</v>
      </c>
      <c r="X193" s="69">
        <v>0</v>
      </c>
      <c r="Y193" s="69">
        <v>10200</v>
      </c>
      <c r="AB193"/>
      <c r="AC193"/>
    </row>
    <row r="194" spans="1:29" ht="12.6" customHeight="1" x14ac:dyDescent="0.2">
      <c r="A194" s="132" t="s">
        <v>3191</v>
      </c>
      <c r="B194" s="132" t="s">
        <v>3487</v>
      </c>
      <c r="C194" s="132" t="s">
        <v>3492</v>
      </c>
      <c r="D194" s="149" t="s">
        <v>3141</v>
      </c>
      <c r="E194" s="149"/>
      <c r="F194" s="149" t="s">
        <v>3493</v>
      </c>
      <c r="G194" s="149" t="s">
        <v>3494</v>
      </c>
      <c r="H194" s="149" t="s">
        <v>511</v>
      </c>
      <c r="I194" s="149" t="s">
        <v>408</v>
      </c>
      <c r="J194" s="149" t="s">
        <v>3144</v>
      </c>
      <c r="K194" s="132" t="s">
        <v>511</v>
      </c>
      <c r="L194" s="132" t="s">
        <v>408</v>
      </c>
      <c r="M194" s="132" t="s">
        <v>3144</v>
      </c>
      <c r="N194" s="186">
        <v>44970.224305555559</v>
      </c>
      <c r="O194" s="132" t="s">
        <v>3145</v>
      </c>
      <c r="P194" s="107" t="s">
        <v>5432</v>
      </c>
      <c r="Q194" s="69" t="str" cm="1">
        <f t="array" aca="1" ref="Q194" ca="1">IF(AND(K194&lt;&gt;"",P194&lt;&gt;"Absent",U194&lt;&gt;"NO",M194="3GPPMEMBER"),IF(INDIRECT(S194)&lt;&gt;"Present","CHECK","Covered"),"")</f>
        <v>CHECK</v>
      </c>
      <c r="S194" s="149" t="str">
        <f>IF(M194="3GPPMEMBER","'Voting List'!L"&amp;MATCH(K194,'Voting List'!B:B,0),"")</f>
        <v>'Voting List'!L241</v>
      </c>
      <c r="U194" s="142" t="str">
        <f>IF(K194&lt;&gt;"",IF(ISNUMBER(FIND(K194,'Voting List'!P1)),"YES","NO"),"")</f>
        <v>YES</v>
      </c>
      <c r="V194" s="69" t="s">
        <v>5015</v>
      </c>
      <c r="W194" s="132"/>
      <c r="X194" s="69">
        <v>0</v>
      </c>
      <c r="Y194" s="69">
        <v>10201</v>
      </c>
      <c r="AB194"/>
      <c r="AC194"/>
    </row>
    <row r="195" spans="1:29" ht="12.6" customHeight="1" x14ac:dyDescent="0.2">
      <c r="A195" s="132" t="s">
        <v>3138</v>
      </c>
      <c r="B195" s="132" t="s">
        <v>3487</v>
      </c>
      <c r="C195" s="132" t="s">
        <v>3495</v>
      </c>
      <c r="D195" s="149" t="s">
        <v>3141</v>
      </c>
      <c r="E195" s="149"/>
      <c r="F195" s="149">
        <v>12402284834</v>
      </c>
      <c r="G195" s="149" t="s">
        <v>3496</v>
      </c>
      <c r="H195" s="149" t="s">
        <v>439</v>
      </c>
      <c r="I195" s="149" t="s">
        <v>379</v>
      </c>
      <c r="J195" s="149" t="s">
        <v>3144</v>
      </c>
      <c r="K195" s="132" t="s">
        <v>439</v>
      </c>
      <c r="L195" s="132" t="s">
        <v>379</v>
      </c>
      <c r="M195" s="132" t="s">
        <v>3144</v>
      </c>
      <c r="N195" s="186">
        <v>44917.800694444442</v>
      </c>
      <c r="O195" s="132" t="s">
        <v>3145</v>
      </c>
      <c r="P195" s="107" t="s">
        <v>5432</v>
      </c>
      <c r="Q195" s="69" t="str" cm="1">
        <f t="array" aca="1" ref="Q195" ca="1">IF(AND(K195&lt;&gt;"",P195&lt;&gt;"Absent",U195&lt;&gt;"NO",M195="3GPPMEMBER"),IF(INDIRECT(S195)&lt;&gt;"Present","CHECK","Covered"),"")</f>
        <v>CHECK</v>
      </c>
      <c r="S195" s="149" t="str">
        <f>IF(M195="3GPPMEMBER","'Voting List'!L"&amp;MATCH(K195,'Voting List'!B:B,0),"")</f>
        <v>'Voting List'!L387</v>
      </c>
      <c r="U195" s="142" t="str">
        <f>IF(K195&lt;&gt;"",IF(ISNUMBER(FIND(K195,'Voting List'!P1)),"YES","NO"),"")</f>
        <v>YES</v>
      </c>
      <c r="V195" s="69" t="s">
        <v>3549</v>
      </c>
      <c r="X195" s="69">
        <v>0</v>
      </c>
      <c r="Y195" s="69">
        <v>10202</v>
      </c>
      <c r="AB195"/>
      <c r="AC195"/>
    </row>
    <row r="196" spans="1:29" ht="12.6" customHeight="1" x14ac:dyDescent="0.2">
      <c r="A196" s="132" t="s">
        <v>3191</v>
      </c>
      <c r="B196" s="132" t="s">
        <v>3487</v>
      </c>
      <c r="C196" s="132" t="s">
        <v>3497</v>
      </c>
      <c r="D196" s="149" t="s">
        <v>3141</v>
      </c>
      <c r="E196" s="149"/>
      <c r="F196" s="149"/>
      <c r="G196" s="149" t="s">
        <v>3498</v>
      </c>
      <c r="H196" s="149" t="s">
        <v>414</v>
      </c>
      <c r="I196" s="149" t="s">
        <v>408</v>
      </c>
      <c r="J196" s="149" t="s">
        <v>3144</v>
      </c>
      <c r="K196" s="132" t="s">
        <v>414</v>
      </c>
      <c r="L196" s="132" t="s">
        <v>408</v>
      </c>
      <c r="M196" s="132" t="s">
        <v>3144</v>
      </c>
      <c r="N196" s="186">
        <v>44838.990277777775</v>
      </c>
      <c r="O196" s="132" t="s">
        <v>3145</v>
      </c>
      <c r="P196" s="107" t="s">
        <v>5432</v>
      </c>
      <c r="Q196" s="69" t="str" cm="1">
        <f t="array" aca="1" ref="Q196" ca="1">IF(AND(K196&lt;&gt;"",P196&lt;&gt;"Absent",U196&lt;&gt;"NO",M196="3GPPMEMBER"),IF(INDIRECT(S196)&lt;&gt;"Present","CHECK","Covered"),"")</f>
        <v>CHECK</v>
      </c>
      <c r="S196" s="149" t="str">
        <f>IF(M196="3GPPMEMBER","'Voting List'!L"&amp;MATCH(K196,'Voting List'!B:B,0),"")</f>
        <v>'Voting List'!L421</v>
      </c>
      <c r="U196" s="142" t="str">
        <f>IF(K196&lt;&gt;"",IF(ISNUMBER(FIND(K196,'Voting List'!P1)),"YES","NO"),"")</f>
        <v>YES</v>
      </c>
      <c r="V196" s="69" t="s">
        <v>4679</v>
      </c>
      <c r="W196" s="132"/>
      <c r="X196" s="69">
        <v>0</v>
      </c>
      <c r="Y196" s="69">
        <v>10203</v>
      </c>
      <c r="AB196"/>
      <c r="AC196"/>
    </row>
    <row r="197" spans="1:29" ht="12.6" customHeight="1" x14ac:dyDescent="0.2">
      <c r="A197" s="132" t="s">
        <v>3191</v>
      </c>
      <c r="B197" s="132" t="s">
        <v>3487</v>
      </c>
      <c r="C197" s="132" t="s">
        <v>3499</v>
      </c>
      <c r="D197" s="149" t="s">
        <v>3141</v>
      </c>
      <c r="E197" s="149"/>
      <c r="F197" s="149">
        <v>12012330386</v>
      </c>
      <c r="G197" s="149" t="s">
        <v>3500</v>
      </c>
      <c r="H197" s="149" t="s">
        <v>3501</v>
      </c>
      <c r="I197" s="149"/>
      <c r="J197" s="149"/>
      <c r="K197" s="132" t="s">
        <v>1075</v>
      </c>
      <c r="L197" s="132" t="s">
        <v>408</v>
      </c>
      <c r="M197" s="132" t="s">
        <v>3144</v>
      </c>
      <c r="N197" s="186">
        <v>44938.507638888892</v>
      </c>
      <c r="O197" s="132" t="s">
        <v>3145</v>
      </c>
      <c r="P197" s="107" t="s">
        <v>3146</v>
      </c>
      <c r="Q197" s="69" t="str" cm="1">
        <f t="array" aca="1" ref="Q197" ca="1">IF(AND(K197&lt;&gt;"",P197&lt;&gt;"Absent",U197&lt;&gt;"NO",M197="3GPPMEMBER"),IF(INDIRECT(S197)&lt;&gt;"Present","CHECK","Covered"),"")</f>
        <v/>
      </c>
      <c r="S197" s="149" t="str">
        <f>IF(M197="3GPPMEMBER","'Voting List'!L"&amp;MATCH(K197,'Voting List'!B:B,0),"")</f>
        <v>'Voting List'!L682</v>
      </c>
      <c r="U197" s="142" t="str">
        <f>IF(K197&lt;&gt;"",IF(ISNUMBER(FIND(K197,'Voting List'!P1)),"YES","NO"),"")</f>
        <v>YES</v>
      </c>
      <c r="V197" s="69" t="s">
        <v>3552</v>
      </c>
      <c r="X197" s="69">
        <v>0</v>
      </c>
      <c r="Y197" s="69">
        <v>10204</v>
      </c>
      <c r="AB197"/>
      <c r="AC197"/>
    </row>
    <row r="198" spans="1:29" ht="12.6" customHeight="1" x14ac:dyDescent="0.2">
      <c r="A198" s="132" t="s">
        <v>3191</v>
      </c>
      <c r="B198" s="132" t="s">
        <v>3487</v>
      </c>
      <c r="C198" s="132" t="s">
        <v>4669</v>
      </c>
      <c r="D198" s="149" t="s">
        <v>3141</v>
      </c>
      <c r="E198" s="149"/>
      <c r="F198" s="149"/>
      <c r="G198" s="149" t="s">
        <v>4670</v>
      </c>
      <c r="H198" s="149" t="s">
        <v>427</v>
      </c>
      <c r="I198" s="149" t="s">
        <v>408</v>
      </c>
      <c r="J198" s="149" t="s">
        <v>3144</v>
      </c>
      <c r="K198" s="132" t="s">
        <v>427</v>
      </c>
      <c r="L198" s="132" t="s">
        <v>408</v>
      </c>
      <c r="M198" s="132" t="s">
        <v>3144</v>
      </c>
      <c r="N198" s="186">
        <v>44990.931250000001</v>
      </c>
      <c r="O198" s="132" t="s">
        <v>3145</v>
      </c>
      <c r="P198" s="107" t="s">
        <v>5432</v>
      </c>
      <c r="Q198" s="69" t="str" cm="1">
        <f t="array" aca="1" ref="Q198" ca="1">IF(AND(K198&lt;&gt;"",P198&lt;&gt;"Absent",U198&lt;&gt;"NO",M198="3GPPMEMBER"),IF(INDIRECT(S198)&lt;&gt;"Present","CHECK","Covered"),"")</f>
        <v>CHECK</v>
      </c>
      <c r="S198" s="149" t="str">
        <f>IF(M198="3GPPMEMBER","'Voting List'!L"&amp;MATCH(K198,'Voting List'!B:B,0),"")</f>
        <v>'Voting List'!L604</v>
      </c>
      <c r="U198" s="142" t="str">
        <f>IF(K198&lt;&gt;"",IF(ISNUMBER(FIND(K198,'Voting List'!P1)),"YES","NO"),"")</f>
        <v>YES</v>
      </c>
      <c r="V198" s="69" t="s">
        <v>4683</v>
      </c>
      <c r="W198" s="132"/>
      <c r="X198" s="69">
        <v>0</v>
      </c>
      <c r="Y198" s="69">
        <v>10205</v>
      </c>
      <c r="AB198"/>
      <c r="AC198"/>
    </row>
    <row r="199" spans="1:29" ht="12.6" customHeight="1" x14ac:dyDescent="0.2">
      <c r="A199" s="132" t="s">
        <v>3138</v>
      </c>
      <c r="B199" s="132" t="s">
        <v>3487</v>
      </c>
      <c r="C199" s="132" t="s">
        <v>4671</v>
      </c>
      <c r="D199" s="149" t="s">
        <v>3141</v>
      </c>
      <c r="E199" s="149"/>
      <c r="F199" s="149" t="s">
        <v>4672</v>
      </c>
      <c r="G199" s="149" t="s">
        <v>4673</v>
      </c>
      <c r="H199" s="149" t="s">
        <v>520</v>
      </c>
      <c r="I199" s="149" t="s">
        <v>408</v>
      </c>
      <c r="J199" s="149" t="s">
        <v>3144</v>
      </c>
      <c r="K199" s="132" t="s">
        <v>520</v>
      </c>
      <c r="L199" s="132" t="s">
        <v>408</v>
      </c>
      <c r="M199" s="132" t="s">
        <v>3144</v>
      </c>
      <c r="N199" s="186">
        <v>44988.261805555558</v>
      </c>
      <c r="O199" s="132" t="s">
        <v>3145</v>
      </c>
      <c r="P199" s="107" t="s">
        <v>5432</v>
      </c>
      <c r="Q199" s="69" t="str" cm="1">
        <f t="array" aca="1" ref="Q199" ca="1">IF(AND(K199&lt;&gt;"",P199&lt;&gt;"Absent",U199&lt;&gt;"NO",M199="3GPPMEMBER"),IF(INDIRECT(S199)&lt;&gt;"Present","CHECK","Covered"),"")</f>
        <v/>
      </c>
      <c r="S199" s="149" t="str">
        <f>IF(M199="3GPPMEMBER","'Voting List'!L"&amp;MATCH(K199,'Voting List'!B:B,0),"")</f>
        <v>'Voting List'!L650</v>
      </c>
      <c r="U199" s="142" t="str">
        <f>IF(K199&lt;&gt;"",IF(ISNUMBER(FIND(K199,'Voting List'!P1)),"YES","NO"),"")</f>
        <v>NO</v>
      </c>
      <c r="V199" s="69" t="s">
        <v>4685</v>
      </c>
      <c r="X199" s="69">
        <v>0</v>
      </c>
      <c r="Y199" s="69">
        <v>10206</v>
      </c>
      <c r="AB199"/>
      <c r="AC199"/>
    </row>
    <row r="200" spans="1:29" ht="12.6" customHeight="1" x14ac:dyDescent="0.2">
      <c r="A200" s="132" t="s">
        <v>3191</v>
      </c>
      <c r="B200" s="132" t="s">
        <v>3502</v>
      </c>
      <c r="C200" s="132" t="s">
        <v>3503</v>
      </c>
      <c r="D200" s="149" t="s">
        <v>3141</v>
      </c>
      <c r="E200" s="149"/>
      <c r="F200" s="149">
        <v>31653725483</v>
      </c>
      <c r="G200" s="149" t="s">
        <v>3504</v>
      </c>
      <c r="H200" s="149" t="s">
        <v>387</v>
      </c>
      <c r="I200" s="149" t="s">
        <v>374</v>
      </c>
      <c r="J200" s="149" t="s">
        <v>3144</v>
      </c>
      <c r="K200" s="132" t="s">
        <v>387</v>
      </c>
      <c r="L200" s="132" t="s">
        <v>374</v>
      </c>
      <c r="M200" s="132" t="s">
        <v>3144</v>
      </c>
      <c r="N200" s="186">
        <v>44958.836111111108</v>
      </c>
      <c r="O200" s="132" t="s">
        <v>3145</v>
      </c>
      <c r="P200" s="107" t="s">
        <v>3146</v>
      </c>
      <c r="Q200" s="69" t="str" cm="1">
        <f t="array" aca="1" ref="Q200" ca="1">IF(AND(K200&lt;&gt;"",P200&lt;&gt;"Absent",U200&lt;&gt;"NO",M200="3GPPMEMBER"),IF(INDIRECT(S200)&lt;&gt;"Present","CHECK","Covered"),"")</f>
        <v/>
      </c>
      <c r="S200" s="149" t="str">
        <f>IF(M200="3GPPMEMBER","'Voting List'!L"&amp;MATCH(K200,'Voting List'!B:B,0),"")</f>
        <v>'Voting List'!L717</v>
      </c>
      <c r="U200" s="142" t="str">
        <f>IF(K200&lt;&gt;"",IF(ISNUMBER(FIND(K200,'Voting List'!P1)),"YES","NO"),"")</f>
        <v>YES</v>
      </c>
      <c r="V200" s="69" t="s">
        <v>3555</v>
      </c>
      <c r="W200" s="132"/>
      <c r="X200" s="69">
        <v>0</v>
      </c>
      <c r="Y200" s="69">
        <v>10207</v>
      </c>
      <c r="AB200"/>
      <c r="AC200"/>
    </row>
    <row r="201" spans="1:29" ht="12.6" customHeight="1" x14ac:dyDescent="0.2">
      <c r="A201" s="132" t="s">
        <v>3138</v>
      </c>
      <c r="B201" s="132" t="s">
        <v>3505</v>
      </c>
      <c r="C201" s="132" t="s">
        <v>3506</v>
      </c>
      <c r="D201" s="149" t="s">
        <v>3141</v>
      </c>
      <c r="E201" s="149"/>
      <c r="F201" s="149"/>
      <c r="G201" s="149" t="s">
        <v>3507</v>
      </c>
      <c r="H201" s="149" t="s">
        <v>526</v>
      </c>
      <c r="I201" s="149" t="s">
        <v>374</v>
      </c>
      <c r="J201" s="149" t="s">
        <v>3144</v>
      </c>
      <c r="K201" s="132" t="s">
        <v>1092</v>
      </c>
      <c r="L201" s="132" t="s">
        <v>374</v>
      </c>
      <c r="M201" s="132" t="s">
        <v>3144</v>
      </c>
      <c r="N201" s="186">
        <v>44918.335416666669</v>
      </c>
      <c r="O201" s="132" t="s">
        <v>3145</v>
      </c>
      <c r="P201" s="107" t="s">
        <v>5432</v>
      </c>
      <c r="Q201" s="69" t="str" cm="1">
        <f t="array" aca="1" ref="Q201" ca="1">IF(AND(K201&lt;&gt;"",P201&lt;&gt;"Absent",U201&lt;&gt;"NO",M201="3GPPMEMBER"),IF(INDIRECT(S201)&lt;&gt;"Present","CHECK","Covered"),"")</f>
        <v>CHECK</v>
      </c>
      <c r="S201" s="149" t="str">
        <f>IF(M201="3GPPMEMBER","'Voting List'!L"&amp;MATCH(K201,'Voting List'!B:B,0),"")</f>
        <v>'Voting List'!L29</v>
      </c>
      <c r="U201" s="142" t="str">
        <f>IF(K201&lt;&gt;"",IF(ISNUMBER(FIND(K201,'Voting List'!P1)),"YES","NO"),"")</f>
        <v>YES</v>
      </c>
      <c r="V201" s="69" t="s">
        <v>3557</v>
      </c>
      <c r="X201" s="69">
        <v>0</v>
      </c>
      <c r="Y201" s="69">
        <v>10208</v>
      </c>
      <c r="AB201"/>
      <c r="AC201"/>
    </row>
    <row r="202" spans="1:29" ht="12.6" customHeight="1" x14ac:dyDescent="0.2">
      <c r="A202" s="132" t="s">
        <v>3138</v>
      </c>
      <c r="B202" s="132" t="s">
        <v>3508</v>
      </c>
      <c r="C202" s="132" t="s">
        <v>3509</v>
      </c>
      <c r="D202" s="149" t="s">
        <v>3141</v>
      </c>
      <c r="E202" s="149"/>
      <c r="F202" s="149" t="s">
        <v>3510</v>
      </c>
      <c r="G202" s="149" t="s">
        <v>3511</v>
      </c>
      <c r="H202" s="149" t="s">
        <v>472</v>
      </c>
      <c r="I202" s="149" t="s">
        <v>384</v>
      </c>
      <c r="J202" s="149" t="s">
        <v>3144</v>
      </c>
      <c r="K202" s="132" t="s">
        <v>472</v>
      </c>
      <c r="L202" s="132" t="s">
        <v>384</v>
      </c>
      <c r="M202" s="132" t="s">
        <v>3144</v>
      </c>
      <c r="N202" s="186">
        <v>44953.115972222222</v>
      </c>
      <c r="O202" s="132" t="s">
        <v>3145</v>
      </c>
      <c r="P202" s="107" t="s">
        <v>5432</v>
      </c>
      <c r="Q202" s="69" t="str" cm="1">
        <f t="array" aca="1" ref="Q202" ca="1">IF(AND(K202&lt;&gt;"",P202&lt;&gt;"Absent",U202&lt;&gt;"NO",M202="3GPPMEMBER"),IF(INDIRECT(S202)&lt;&gt;"Present","CHECK","Covered"),"")</f>
        <v>CHECK</v>
      </c>
      <c r="S202" s="149" t="str">
        <f>IF(M202="3GPPMEMBER","'Voting List'!L"&amp;MATCH(K202,'Voting List'!B:B,0),"")</f>
        <v>'Voting List'!L581</v>
      </c>
      <c r="U202" s="142" t="str">
        <f>IF(K202&lt;&gt;"",IF(ISNUMBER(FIND(K202,'Voting List'!P1)),"YES","NO"),"")</f>
        <v>YES</v>
      </c>
      <c r="V202" s="69" t="s">
        <v>3559</v>
      </c>
      <c r="W202" s="132"/>
      <c r="X202" s="69">
        <v>0</v>
      </c>
      <c r="Y202" s="69">
        <v>10209</v>
      </c>
      <c r="AB202"/>
      <c r="AC202"/>
    </row>
    <row r="203" spans="1:29" ht="12.6" customHeight="1" x14ac:dyDescent="0.2">
      <c r="A203" s="132" t="s">
        <v>3138</v>
      </c>
      <c r="B203" s="132" t="s">
        <v>3512</v>
      </c>
      <c r="C203" s="132" t="s">
        <v>3513</v>
      </c>
      <c r="D203" s="149" t="s">
        <v>3141</v>
      </c>
      <c r="E203" s="149"/>
      <c r="F203" s="149">
        <v>4922818118015</v>
      </c>
      <c r="G203" s="149" t="s">
        <v>3514</v>
      </c>
      <c r="H203" s="149" t="s">
        <v>375</v>
      </c>
      <c r="I203" s="149" t="s">
        <v>374</v>
      </c>
      <c r="J203" s="149" t="s">
        <v>3144</v>
      </c>
      <c r="K203" s="132" t="s">
        <v>474</v>
      </c>
      <c r="L203" s="132" t="s">
        <v>374</v>
      </c>
      <c r="M203" s="132" t="s">
        <v>3144</v>
      </c>
      <c r="N203" s="186">
        <v>44862.285416666666</v>
      </c>
      <c r="O203" s="132" t="s">
        <v>3145</v>
      </c>
      <c r="P203" s="107" t="s">
        <v>5432</v>
      </c>
      <c r="Q203" s="69" t="str" cm="1">
        <f t="array" aca="1" ref="Q203" ca="1">IF(AND(K203&lt;&gt;"",P203&lt;&gt;"Absent",U203&lt;&gt;"NO",M203="3GPPMEMBER"),IF(INDIRECT(S203)&lt;&gt;"Present","CHECK","Covered"),"")</f>
        <v>CHECK</v>
      </c>
      <c r="S203" s="149" t="str">
        <f>IF(M203="3GPPMEMBER","'Voting List'!L"&amp;MATCH(K203,'Voting List'!B:B,0),"")</f>
        <v>'Voting List'!L714</v>
      </c>
      <c r="U203" s="142" t="str">
        <f>IF(K203&lt;&gt;"",IF(ISNUMBER(FIND(K203,'Voting List'!P1)),"YES","NO"),"")</f>
        <v>YES</v>
      </c>
      <c r="V203" s="69" t="s">
        <v>3562</v>
      </c>
      <c r="X203" s="69">
        <v>0</v>
      </c>
      <c r="Y203" s="69">
        <v>10210</v>
      </c>
      <c r="AB203"/>
      <c r="AC203"/>
    </row>
    <row r="204" spans="1:29" ht="12.6" customHeight="1" x14ac:dyDescent="0.2">
      <c r="A204" s="132" t="s">
        <v>3191</v>
      </c>
      <c r="B204" s="132" t="s">
        <v>3515</v>
      </c>
      <c r="C204" s="132" t="s">
        <v>3516</v>
      </c>
      <c r="D204" s="149" t="s">
        <v>3141</v>
      </c>
      <c r="E204" s="149"/>
      <c r="F204" s="149">
        <v>-6380</v>
      </c>
      <c r="G204" s="149" t="s">
        <v>3517</v>
      </c>
      <c r="H204" s="149" t="s">
        <v>511</v>
      </c>
      <c r="I204" s="149" t="s">
        <v>408</v>
      </c>
      <c r="J204" s="149" t="s">
        <v>3144</v>
      </c>
      <c r="K204" s="132" t="s">
        <v>511</v>
      </c>
      <c r="L204" s="132" t="s">
        <v>408</v>
      </c>
      <c r="M204" s="132" t="s">
        <v>3144</v>
      </c>
      <c r="N204" s="186">
        <v>44977.939583333333</v>
      </c>
      <c r="O204" s="132" t="s">
        <v>3145</v>
      </c>
      <c r="P204" s="107" t="s">
        <v>5432</v>
      </c>
      <c r="Q204" s="69" t="str" cm="1">
        <f t="array" aca="1" ref="Q204" ca="1">IF(AND(K204&lt;&gt;"",P204&lt;&gt;"Absent",U204&lt;&gt;"NO",M204="3GPPMEMBER"),IF(INDIRECT(S204)&lt;&gt;"Present","CHECK","Covered"),"")</f>
        <v>CHECK</v>
      </c>
      <c r="S204" s="149" t="str">
        <f>IF(M204="3GPPMEMBER","'Voting List'!L"&amp;MATCH(K204,'Voting List'!B:B,0),"")</f>
        <v>'Voting List'!L241</v>
      </c>
      <c r="U204" s="142" t="str">
        <f>IF(K204&lt;&gt;"",IF(ISNUMBER(FIND(K204,'Voting List'!P1)),"YES","NO"),"")</f>
        <v>YES</v>
      </c>
      <c r="V204" s="69" t="s">
        <v>4687</v>
      </c>
      <c r="W204" s="132"/>
      <c r="X204" s="69">
        <v>0</v>
      </c>
      <c r="Y204" s="69">
        <v>10211</v>
      </c>
      <c r="AB204"/>
      <c r="AC204"/>
    </row>
    <row r="205" spans="1:29" ht="12.6" customHeight="1" x14ac:dyDescent="0.2">
      <c r="A205" s="132" t="s">
        <v>3138</v>
      </c>
      <c r="B205" s="132" t="s">
        <v>5491</v>
      </c>
      <c r="C205" s="132" t="s">
        <v>3632</v>
      </c>
      <c r="D205" s="149" t="s">
        <v>3141</v>
      </c>
      <c r="E205" s="149"/>
      <c r="F205" s="149">
        <v>49301868145646</v>
      </c>
      <c r="G205" s="149" t="s">
        <v>5492</v>
      </c>
      <c r="H205" s="149" t="s">
        <v>686</v>
      </c>
      <c r="I205" s="149" t="s">
        <v>374</v>
      </c>
      <c r="J205" s="149" t="s">
        <v>3144</v>
      </c>
      <c r="K205" s="132" t="s">
        <v>686</v>
      </c>
      <c r="L205" s="132" t="s">
        <v>374</v>
      </c>
      <c r="M205" s="132" t="s">
        <v>3144</v>
      </c>
      <c r="N205" s="186">
        <v>45005.351388888892</v>
      </c>
      <c r="O205" s="132" t="s">
        <v>3156</v>
      </c>
      <c r="P205" s="107" t="s">
        <v>3146</v>
      </c>
      <c r="Q205" s="69" t="str" cm="1">
        <f t="array" aca="1" ref="Q205" ca="1">IF(AND(K205&lt;&gt;"",P205&lt;&gt;"Absent",U205&lt;&gt;"NO",M205="3GPPMEMBER"),IF(INDIRECT(S205)&lt;&gt;"Present","CHECK","Covered"),"")</f>
        <v/>
      </c>
      <c r="S205" s="149" t="str">
        <f>IF(M205="3GPPMEMBER","'Voting List'!L"&amp;MATCH(K205,'Voting List'!B:B,0),"")</f>
        <v>'Voting List'!L77</v>
      </c>
      <c r="U205" s="142" t="str">
        <f>IF(K205&lt;&gt;"",IF(ISNUMBER(FIND(K205,'Voting List'!P1)),"YES","NO"),"")</f>
        <v>NO</v>
      </c>
      <c r="V205" s="69" t="s">
        <v>3564</v>
      </c>
      <c r="X205" s="69">
        <v>0</v>
      </c>
      <c r="Y205" s="69">
        <v>10212</v>
      </c>
      <c r="AB205"/>
      <c r="AC205"/>
    </row>
    <row r="206" spans="1:29" ht="12.6" customHeight="1" x14ac:dyDescent="0.2">
      <c r="A206" s="132" t="s">
        <v>3138</v>
      </c>
      <c r="B206" s="132" t="s">
        <v>3518</v>
      </c>
      <c r="C206" s="132" t="s">
        <v>3519</v>
      </c>
      <c r="D206" s="149" t="s">
        <v>3141</v>
      </c>
      <c r="E206" s="149"/>
      <c r="F206" s="149">
        <v>6597107071</v>
      </c>
      <c r="G206" s="149" t="s">
        <v>3520</v>
      </c>
      <c r="H206" s="149" t="s">
        <v>803</v>
      </c>
      <c r="I206" s="149" t="s">
        <v>374</v>
      </c>
      <c r="J206" s="149" t="s">
        <v>3144</v>
      </c>
      <c r="K206" s="132" t="s">
        <v>803</v>
      </c>
      <c r="L206" s="132" t="s">
        <v>374</v>
      </c>
      <c r="M206" s="132" t="s">
        <v>3144</v>
      </c>
      <c r="N206" s="186">
        <v>44784.659722222219</v>
      </c>
      <c r="O206" s="132" t="s">
        <v>3145</v>
      </c>
      <c r="P206" s="107" t="s">
        <v>3146</v>
      </c>
      <c r="Q206" s="69" t="str" cm="1">
        <f t="array" aca="1" ref="Q206" ca="1">IF(AND(K206&lt;&gt;"",P206&lt;&gt;"Absent",U206&lt;&gt;"NO",M206="3GPPMEMBER"),IF(INDIRECT(S206)&lt;&gt;"Present","CHECK","Covered"),"")</f>
        <v/>
      </c>
      <c r="S206" s="149" t="str">
        <f>IF(M206="3GPPMEMBER","'Voting List'!L"&amp;MATCH(K206,'Voting List'!B:B,0),"")</f>
        <v>'Voting List'!L394</v>
      </c>
      <c r="U206" s="142" t="str">
        <f>IF(K206&lt;&gt;"",IF(ISNUMBER(FIND(K206,'Voting List'!P1)),"YES","NO"),"")</f>
        <v>NO</v>
      </c>
      <c r="V206" s="69" t="s">
        <v>3566</v>
      </c>
      <c r="W206" s="132"/>
      <c r="X206" s="69">
        <v>0</v>
      </c>
      <c r="Y206" s="69">
        <v>10213</v>
      </c>
      <c r="AB206"/>
      <c r="AC206"/>
    </row>
    <row r="207" spans="1:29" ht="12.6" customHeight="1" x14ac:dyDescent="0.2">
      <c r="A207" s="132" t="s">
        <v>3238</v>
      </c>
      <c r="B207" s="132" t="s">
        <v>3521</v>
      </c>
      <c r="C207" s="132" t="s">
        <v>3522</v>
      </c>
      <c r="D207" s="149" t="s">
        <v>3141</v>
      </c>
      <c r="E207" s="149"/>
      <c r="F207" s="149" t="s">
        <v>3523</v>
      </c>
      <c r="G207" s="149" t="s">
        <v>3524</v>
      </c>
      <c r="H207" s="149" t="s">
        <v>3501</v>
      </c>
      <c r="I207" s="149"/>
      <c r="J207" s="149"/>
      <c r="K207" s="132" t="s">
        <v>1075</v>
      </c>
      <c r="L207" s="132" t="s">
        <v>408</v>
      </c>
      <c r="M207" s="132" t="s">
        <v>3144</v>
      </c>
      <c r="N207" s="186">
        <v>44937.089583333334</v>
      </c>
      <c r="O207" s="132" t="s">
        <v>3145</v>
      </c>
      <c r="P207" s="107" t="s">
        <v>5432</v>
      </c>
      <c r="Q207" s="69" t="str" cm="1">
        <f t="array" aca="1" ref="Q207" ca="1">IF(AND(K207&lt;&gt;"",P207&lt;&gt;"Absent",U207&lt;&gt;"NO",M207="3GPPMEMBER"),IF(INDIRECT(S207)&lt;&gt;"Present","CHECK","Covered"),"")</f>
        <v>CHECK</v>
      </c>
      <c r="S207" s="149" t="str">
        <f>IF(M207="3GPPMEMBER","'Voting List'!L"&amp;MATCH(K207,'Voting List'!B:B,0),"")</f>
        <v>'Voting List'!L682</v>
      </c>
      <c r="U207" s="142" t="str">
        <f>IF(K207&lt;&gt;"",IF(ISNUMBER(FIND(K207,'Voting List'!P1)),"YES","NO"),"")</f>
        <v>YES</v>
      </c>
      <c r="V207" s="69" t="s">
        <v>3569</v>
      </c>
      <c r="X207" s="69">
        <v>0</v>
      </c>
      <c r="Y207" s="69">
        <v>10214</v>
      </c>
      <c r="AB207"/>
      <c r="AC207"/>
    </row>
    <row r="208" spans="1:29" ht="12.6" customHeight="1" x14ac:dyDescent="0.2">
      <c r="A208" s="132" t="s">
        <v>3238</v>
      </c>
      <c r="B208" s="132" t="s">
        <v>3525</v>
      </c>
      <c r="C208" s="132" t="s">
        <v>3526</v>
      </c>
      <c r="D208" s="149" t="s">
        <v>3141</v>
      </c>
      <c r="E208" s="149"/>
      <c r="F208" s="149" t="s">
        <v>3166</v>
      </c>
      <c r="G208" s="149" t="s">
        <v>3527</v>
      </c>
      <c r="H208" s="149" t="s">
        <v>924</v>
      </c>
      <c r="I208" s="149" t="s">
        <v>379</v>
      </c>
      <c r="J208" s="149" t="s">
        <v>3144</v>
      </c>
      <c r="K208" s="132" t="s">
        <v>924</v>
      </c>
      <c r="L208" s="132" t="s">
        <v>379</v>
      </c>
      <c r="M208" s="132" t="s">
        <v>3144</v>
      </c>
      <c r="N208" s="186">
        <v>44914.59652777778</v>
      </c>
      <c r="O208" s="132" t="s">
        <v>3145</v>
      </c>
      <c r="P208" s="107" t="s">
        <v>5432</v>
      </c>
      <c r="Q208" s="69" t="str" cm="1">
        <f t="array" aca="1" ref="Q208" ca="1">IF(AND(K208&lt;&gt;"",P208&lt;&gt;"Absent",U208&lt;&gt;"NO",M208="3GPPMEMBER"),IF(INDIRECT(S208)&lt;&gt;"Present","CHECK","Covered"),"")</f>
        <v>CHECK</v>
      </c>
      <c r="S208" s="149" t="str">
        <f>IF(M208="3GPPMEMBER","'Voting List'!L"&amp;MATCH(K208,'Voting List'!B:B,0),"")</f>
        <v>'Voting List'!L732</v>
      </c>
      <c r="U208" s="142" t="str">
        <f>IF(K208&lt;&gt;"",IF(ISNUMBER(FIND(K208,'Voting List'!P1)),"YES","NO"),"")</f>
        <v>YES</v>
      </c>
      <c r="V208" s="69" t="s">
        <v>4690</v>
      </c>
      <c r="W208" s="132"/>
      <c r="X208" s="69">
        <v>0</v>
      </c>
      <c r="Y208" s="69">
        <v>10215</v>
      </c>
      <c r="AB208"/>
      <c r="AC208"/>
    </row>
    <row r="209" spans="1:29" ht="12.6" customHeight="1" x14ac:dyDescent="0.2">
      <c r="A209" s="132" t="s">
        <v>3191</v>
      </c>
      <c r="B209" s="132" t="s">
        <v>3528</v>
      </c>
      <c r="C209" s="132" t="s">
        <v>3529</v>
      </c>
      <c r="D209" s="149" t="s">
        <v>3141</v>
      </c>
      <c r="E209" s="149"/>
      <c r="F209" s="149">
        <v>441256355011</v>
      </c>
      <c r="G209" s="149" t="s">
        <v>3530</v>
      </c>
      <c r="H209" s="149" t="s">
        <v>530</v>
      </c>
      <c r="I209" s="149" t="s">
        <v>374</v>
      </c>
      <c r="J209" s="149" t="s">
        <v>3144</v>
      </c>
      <c r="K209" s="132" t="s">
        <v>530</v>
      </c>
      <c r="L209" s="132" t="s">
        <v>374</v>
      </c>
      <c r="M209" s="132" t="s">
        <v>3144</v>
      </c>
      <c r="N209" s="186">
        <v>44916.486111111109</v>
      </c>
      <c r="O209" s="132" t="s">
        <v>3145</v>
      </c>
      <c r="P209" s="107" t="s">
        <v>5432</v>
      </c>
      <c r="Q209" s="69" t="str" cm="1">
        <f t="array" aca="1" ref="Q209" ca="1">IF(AND(K209&lt;&gt;"",P209&lt;&gt;"Absent",U209&lt;&gt;"NO",M209="3GPPMEMBER"),IF(INDIRECT(S209)&lt;&gt;"Present","CHECK","Covered"),"")</f>
        <v>CHECK</v>
      </c>
      <c r="S209" s="149" t="str">
        <f>IF(M209="3GPPMEMBER","'Voting List'!L"&amp;MATCH(K209,'Voting List'!B:B,0),"")</f>
        <v>'Voting List'!L660</v>
      </c>
      <c r="U209" s="142" t="str">
        <f>IF(K209&lt;&gt;"",IF(ISNUMBER(FIND(K209,'Voting List'!P1)),"YES","NO"),"")</f>
        <v>YES</v>
      </c>
      <c r="V209" s="69" t="s">
        <v>4692</v>
      </c>
      <c r="X209" s="69">
        <v>0</v>
      </c>
      <c r="Y209" s="69">
        <v>10216</v>
      </c>
      <c r="AB209"/>
      <c r="AC209"/>
    </row>
    <row r="210" spans="1:29" ht="12.6" customHeight="1" x14ac:dyDescent="0.2">
      <c r="A210" s="132" t="s">
        <v>3191</v>
      </c>
      <c r="B210" s="132" t="s">
        <v>3531</v>
      </c>
      <c r="C210" s="132" t="s">
        <v>3532</v>
      </c>
      <c r="D210" s="149" t="s">
        <v>3141</v>
      </c>
      <c r="E210" s="149"/>
      <c r="F210" s="149" t="s">
        <v>3533</v>
      </c>
      <c r="G210" s="149" t="s">
        <v>3534</v>
      </c>
      <c r="H210" s="149" t="s">
        <v>374</v>
      </c>
      <c r="I210" s="149" t="s">
        <v>374</v>
      </c>
      <c r="J210" s="149" t="s">
        <v>3220</v>
      </c>
      <c r="K210" s="132" t="s">
        <v>374</v>
      </c>
      <c r="L210" s="132" t="s">
        <v>374</v>
      </c>
      <c r="M210" s="132" t="s">
        <v>3220</v>
      </c>
      <c r="N210" s="186">
        <v>44839.30972222222</v>
      </c>
      <c r="O210" s="132" t="s">
        <v>3145</v>
      </c>
      <c r="P210" s="107" t="s">
        <v>3146</v>
      </c>
      <c r="Q210" s="69" t="str" cm="1">
        <f t="array" aca="1" ref="Q210" ca="1">IF(AND(K210&lt;&gt;"",P210&lt;&gt;"Absent",U210&lt;&gt;"NO",M210="3GPPMEMBER"),IF(INDIRECT(S210)&lt;&gt;"Present","CHECK","Covered"),"")</f>
        <v/>
      </c>
      <c r="S210" s="149" t="str">
        <f>IF(M210="3GPPMEMBER","'Voting List'!L"&amp;MATCH(K210,'Voting List'!B:B,0),"")</f>
        <v/>
      </c>
      <c r="U210" s="142" t="str">
        <f>IF(K210&lt;&gt;"",IF(ISNUMBER(FIND(K210,'Voting List'!P1)),"YES","NO"),"")</f>
        <v>NO</v>
      </c>
      <c r="V210" s="69" t="s">
        <v>4694</v>
      </c>
      <c r="W210" s="132"/>
      <c r="X210" s="69">
        <v>0</v>
      </c>
      <c r="Y210" s="69">
        <v>10217</v>
      </c>
      <c r="AB210"/>
      <c r="AC210"/>
    </row>
    <row r="211" spans="1:29" ht="12.6" customHeight="1" x14ac:dyDescent="0.2">
      <c r="A211" s="132" t="s">
        <v>3138</v>
      </c>
      <c r="B211" s="132" t="s">
        <v>3535</v>
      </c>
      <c r="C211" s="132" t="s">
        <v>3536</v>
      </c>
      <c r="D211" s="149" t="s">
        <v>3141</v>
      </c>
      <c r="E211" s="149"/>
      <c r="F211" s="149" t="s">
        <v>3537</v>
      </c>
      <c r="G211" s="149" t="s">
        <v>3538</v>
      </c>
      <c r="H211" s="149" t="s">
        <v>531</v>
      </c>
      <c r="I211" s="149" t="s">
        <v>374</v>
      </c>
      <c r="J211" s="149" t="s">
        <v>3144</v>
      </c>
      <c r="K211" s="132" t="s">
        <v>531</v>
      </c>
      <c r="L211" s="132" t="s">
        <v>374</v>
      </c>
      <c r="M211" s="132" t="s">
        <v>3144</v>
      </c>
      <c r="N211" s="186">
        <v>44910.450694444444</v>
      </c>
      <c r="O211" s="132" t="s">
        <v>3145</v>
      </c>
      <c r="P211" s="107" t="s">
        <v>5432</v>
      </c>
      <c r="Q211" s="69" t="str" cm="1">
        <f t="array" aca="1" ref="Q211" ca="1">IF(AND(K211&lt;&gt;"",P211&lt;&gt;"Absent",U211&lt;&gt;"NO",M211="3GPPMEMBER"),IF(INDIRECT(S211)&lt;&gt;"Present","CHECK","Covered"),"")</f>
        <v>CHECK</v>
      </c>
      <c r="S211" s="149" t="str">
        <f>IF(M211="3GPPMEMBER","'Voting List'!L"&amp;MATCH(K211,'Voting List'!B:B,0),"")</f>
        <v>'Voting List'!L326</v>
      </c>
      <c r="U211" s="142" t="str">
        <f>IF(K211&lt;&gt;"",IF(ISNUMBER(FIND(K211,'Voting List'!P1)),"YES","NO"),"")</f>
        <v>YES</v>
      </c>
      <c r="V211" s="69" t="s">
        <v>4696</v>
      </c>
      <c r="X211" s="69">
        <v>0</v>
      </c>
      <c r="Y211" s="69">
        <v>10218</v>
      </c>
    </row>
    <row r="212" spans="1:29" ht="12.6" customHeight="1" x14ac:dyDescent="0.2">
      <c r="A212" s="132" t="s">
        <v>3138</v>
      </c>
      <c r="B212" s="132" t="s">
        <v>5011</v>
      </c>
      <c r="C212" s="132" t="s">
        <v>5012</v>
      </c>
      <c r="D212" s="149" t="s">
        <v>3141</v>
      </c>
      <c r="E212" s="149"/>
      <c r="F212" s="157">
        <v>18475233823</v>
      </c>
      <c r="G212" s="149" t="s">
        <v>5013</v>
      </c>
      <c r="H212" s="149" t="s">
        <v>533</v>
      </c>
      <c r="I212" s="149" t="s">
        <v>374</v>
      </c>
      <c r="J212" s="149" t="s">
        <v>3144</v>
      </c>
      <c r="K212" s="132" t="s">
        <v>630</v>
      </c>
      <c r="L212" s="132" t="s">
        <v>374</v>
      </c>
      <c r="M212" s="132" t="s">
        <v>3144</v>
      </c>
      <c r="N212" s="186">
        <v>44999.081944444442</v>
      </c>
      <c r="O212" s="132" t="s">
        <v>3145</v>
      </c>
      <c r="P212" s="107" t="s">
        <v>5432</v>
      </c>
      <c r="Q212" s="69" t="str" cm="1">
        <f t="array" aca="1" ref="Q212" ca="1">IF(AND(K212&lt;&gt;"",P212&lt;&gt;"Absent",U212&lt;&gt;"NO",M212="3GPPMEMBER"),IF(INDIRECT(S212)&lt;&gt;"Present","CHECK","Covered"),"")</f>
        <v>CHECK</v>
      </c>
      <c r="S212" s="149" t="str">
        <f>IF(M212="3GPPMEMBER","'Voting List'!L"&amp;MATCH(K212,'Voting List'!B:B,0),"")</f>
        <v>'Voting List'!L458</v>
      </c>
      <c r="U212" s="142" t="str">
        <f>IF(K212&lt;&gt;"",IF(ISNUMBER(FIND(K212,'Voting List'!P1)),"YES","NO"),"")</f>
        <v>YES</v>
      </c>
      <c r="V212" s="69" t="s">
        <v>4699</v>
      </c>
      <c r="W212" s="132"/>
      <c r="X212" s="69">
        <v>0</v>
      </c>
      <c r="Y212" s="69">
        <v>10219</v>
      </c>
    </row>
    <row r="213" spans="1:29" ht="12.6" customHeight="1" x14ac:dyDescent="0.2">
      <c r="A213" s="132" t="s">
        <v>3191</v>
      </c>
      <c r="B213" s="132" t="s">
        <v>4674</v>
      </c>
      <c r="C213" s="132" t="s">
        <v>4675</v>
      </c>
      <c r="D213" s="149" t="s">
        <v>3141</v>
      </c>
      <c r="E213" s="149"/>
      <c r="F213" s="149">
        <v>-1189208909</v>
      </c>
      <c r="G213" s="149" t="s">
        <v>4676</v>
      </c>
      <c r="H213" s="149" t="s">
        <v>482</v>
      </c>
      <c r="I213" s="149" t="s">
        <v>374</v>
      </c>
      <c r="J213" s="149" t="s">
        <v>3144</v>
      </c>
      <c r="K213" s="132" t="s">
        <v>482</v>
      </c>
      <c r="L213" s="132" t="s">
        <v>374</v>
      </c>
      <c r="M213" s="132" t="s">
        <v>3144</v>
      </c>
      <c r="N213" s="186">
        <v>44994.560416666667</v>
      </c>
      <c r="O213" s="132" t="s">
        <v>3145</v>
      </c>
      <c r="P213" s="107" t="s">
        <v>5432</v>
      </c>
      <c r="Q213" s="69" t="str" cm="1">
        <f t="array" aca="1" ref="Q213" ca="1">IF(AND(K213&lt;&gt;"",P213&lt;&gt;"Absent",U213&lt;&gt;"NO",M213="3GPPMEMBER"),IF(INDIRECT(S213)&lt;&gt;"Present","CHECK","Covered"),"")</f>
        <v>CHECK</v>
      </c>
      <c r="S213" s="149" t="str">
        <f>IF(M213="3GPPMEMBER","'Voting List'!L"&amp;MATCH(K213,'Voting List'!B:B,0),"")</f>
        <v>'Voting List'!L309</v>
      </c>
      <c r="U213" s="142" t="str">
        <f>IF(K213&lt;&gt;"",IF(ISNUMBER(FIND(K213,'Voting List'!P1)),"YES","NO"),"")</f>
        <v>YES</v>
      </c>
      <c r="V213" s="69" t="s">
        <v>4702</v>
      </c>
      <c r="X213" s="69">
        <v>0</v>
      </c>
      <c r="Y213" s="69">
        <v>10220</v>
      </c>
    </row>
    <row r="214" spans="1:29" ht="12.6" customHeight="1" x14ac:dyDescent="0.2">
      <c r="A214" s="132" t="s">
        <v>3191</v>
      </c>
      <c r="B214" s="132" t="s">
        <v>3539</v>
      </c>
      <c r="C214" s="132" t="s">
        <v>3540</v>
      </c>
      <c r="D214" s="149" t="s">
        <v>3141</v>
      </c>
      <c r="E214" s="149"/>
      <c r="F214" s="149" t="s">
        <v>3541</v>
      </c>
      <c r="G214" s="149" t="s">
        <v>3542</v>
      </c>
      <c r="H214" s="149" t="s">
        <v>571</v>
      </c>
      <c r="I214" s="149" t="s">
        <v>561</v>
      </c>
      <c r="J214" s="149" t="s">
        <v>3144</v>
      </c>
      <c r="K214" s="132" t="s">
        <v>737</v>
      </c>
      <c r="L214" s="132" t="s">
        <v>374</v>
      </c>
      <c r="M214" s="132" t="s">
        <v>3144</v>
      </c>
      <c r="N214" s="186">
        <v>44944.225694444445</v>
      </c>
      <c r="O214" s="132" t="s">
        <v>3145</v>
      </c>
      <c r="P214" s="107" t="s">
        <v>5432</v>
      </c>
      <c r="Q214" s="69" t="str" cm="1">
        <f t="array" aca="1" ref="Q214" ca="1">IF(AND(K214&lt;&gt;"",P214&lt;&gt;"Absent",U214&lt;&gt;"NO",M214="3GPPMEMBER"),IF(INDIRECT(S214)&lt;&gt;"Present","CHECK","Covered"),"")</f>
        <v>CHECK</v>
      </c>
      <c r="S214" s="149" t="str">
        <f>IF(M214="3GPPMEMBER","'Voting List'!L"&amp;MATCH(K214,'Voting List'!B:B,0),"")</f>
        <v>'Voting List'!L204</v>
      </c>
      <c r="U214" s="142" t="str">
        <f>IF(K214&lt;&gt;"",IF(ISNUMBER(FIND(K214,'Voting List'!P1)),"YES","NO"),"")</f>
        <v>YES</v>
      </c>
      <c r="V214" s="69" t="s">
        <v>3572</v>
      </c>
      <c r="W214" s="132"/>
      <c r="X214" s="69">
        <v>0</v>
      </c>
      <c r="Y214" s="69">
        <v>10221</v>
      </c>
    </row>
    <row r="215" spans="1:29" ht="12.6" customHeight="1" x14ac:dyDescent="0.2">
      <c r="A215" s="132" t="s">
        <v>3138</v>
      </c>
      <c r="B215" s="132" t="s">
        <v>3543</v>
      </c>
      <c r="C215" s="132" t="s">
        <v>3544</v>
      </c>
      <c r="D215" s="149" t="s">
        <v>3141</v>
      </c>
      <c r="E215" s="149"/>
      <c r="F215" s="149">
        <v>919811111425</v>
      </c>
      <c r="G215" s="149" t="s">
        <v>3545</v>
      </c>
      <c r="H215" s="149" t="s">
        <v>1184</v>
      </c>
      <c r="I215" s="149" t="s">
        <v>388</v>
      </c>
      <c r="J215" s="149" t="s">
        <v>3144</v>
      </c>
      <c r="K215" s="132" t="s">
        <v>1184</v>
      </c>
      <c r="L215" s="132" t="s">
        <v>388</v>
      </c>
      <c r="M215" s="132" t="s">
        <v>3144</v>
      </c>
      <c r="N215" s="186">
        <v>44965.511805555558</v>
      </c>
      <c r="O215" s="132" t="s">
        <v>3145</v>
      </c>
      <c r="P215" s="107" t="s">
        <v>3146</v>
      </c>
      <c r="Q215" s="69" t="str" cm="1">
        <f t="array" aca="1" ref="Q215" ca="1">IF(AND(K215&lt;&gt;"",P215&lt;&gt;"Absent",U215&lt;&gt;"NO",M215="3GPPMEMBER"),IF(INDIRECT(S215)&lt;&gt;"Present","CHECK","Covered"),"")</f>
        <v/>
      </c>
      <c r="S215" s="149" t="str">
        <f>IF(M215="3GPPMEMBER","'Voting List'!L"&amp;MATCH(K215,'Voting List'!B:B,0),"")</f>
        <v>'Voting List'!L686</v>
      </c>
      <c r="U215" s="142" t="str">
        <f>IF(K215&lt;&gt;"",IF(ISNUMBER(FIND(K215,'Voting List'!P1)),"YES","NO"),"")</f>
        <v>NO</v>
      </c>
      <c r="V215" s="69" t="s">
        <v>3575</v>
      </c>
      <c r="X215" s="69">
        <v>0</v>
      </c>
      <c r="Y215" s="69">
        <v>10222</v>
      </c>
    </row>
    <row r="216" spans="1:29" ht="12.6" customHeight="1" x14ac:dyDescent="0.2">
      <c r="A216" s="132" t="s">
        <v>3191</v>
      </c>
      <c r="B216" s="132" t="s">
        <v>5014</v>
      </c>
      <c r="C216" s="132" t="s">
        <v>3952</v>
      </c>
      <c r="D216" s="149" t="s">
        <v>3141</v>
      </c>
      <c r="E216" s="149"/>
      <c r="F216" s="149"/>
      <c r="G216" s="149" t="s">
        <v>5015</v>
      </c>
      <c r="H216" s="149" t="s">
        <v>630</v>
      </c>
      <c r="I216" s="149" t="s">
        <v>374</v>
      </c>
      <c r="J216" s="149" t="s">
        <v>3144</v>
      </c>
      <c r="K216" s="132" t="s">
        <v>629</v>
      </c>
      <c r="L216" s="132" t="s">
        <v>382</v>
      </c>
      <c r="M216" s="132" t="s">
        <v>3144</v>
      </c>
      <c r="N216" s="186">
        <v>45000.628472222219</v>
      </c>
      <c r="O216" s="132" t="s">
        <v>3156</v>
      </c>
      <c r="P216" s="107" t="s">
        <v>3146</v>
      </c>
      <c r="Q216" s="69" t="str" cm="1">
        <f t="array" aca="1" ref="Q216" ca="1">IF(AND(K216&lt;&gt;"",P216&lt;&gt;"Absent",U216&lt;&gt;"NO",M216="3GPPMEMBER"),IF(INDIRECT(S216)&lt;&gt;"Present","CHECK","Covered"),"")</f>
        <v/>
      </c>
      <c r="S216" s="149" t="str">
        <f>IF(M216="3GPPMEMBER","'Voting List'!L"&amp;MATCH(K216,'Voting List'!B:B,0),"")</f>
        <v>'Voting List'!L411</v>
      </c>
      <c r="U216" s="142" t="str">
        <f>IF(K216&lt;&gt;"",IF(ISNUMBER(FIND(K216,'Voting List'!P1)),"YES","NO"),"")</f>
        <v>NO</v>
      </c>
      <c r="V216" s="69" t="s">
        <v>3577</v>
      </c>
      <c r="W216" s="132"/>
      <c r="X216" s="69">
        <v>0</v>
      </c>
      <c r="Y216" s="69">
        <v>10223</v>
      </c>
    </row>
    <row r="217" spans="1:29" ht="12.6" customHeight="1" x14ac:dyDescent="0.2">
      <c r="A217" s="132" t="s">
        <v>3138</v>
      </c>
      <c r="B217" s="132" t="s">
        <v>3546</v>
      </c>
      <c r="C217" s="132" t="s">
        <v>3547</v>
      </c>
      <c r="D217" s="149" t="s">
        <v>3141</v>
      </c>
      <c r="E217" s="149"/>
      <c r="F217" s="149" t="s">
        <v>3548</v>
      </c>
      <c r="G217" s="149" t="s">
        <v>3549</v>
      </c>
      <c r="H217" s="149" t="s">
        <v>374</v>
      </c>
      <c r="I217" s="149" t="s">
        <v>374</v>
      </c>
      <c r="J217" s="149" t="s">
        <v>3220</v>
      </c>
      <c r="K217" s="132" t="s">
        <v>374</v>
      </c>
      <c r="L217" s="132" t="s">
        <v>374</v>
      </c>
      <c r="M217" s="132" t="s">
        <v>3220</v>
      </c>
      <c r="N217" s="186">
        <v>44957.427083333336</v>
      </c>
      <c r="O217" s="132" t="s">
        <v>3145</v>
      </c>
      <c r="P217" s="107" t="s">
        <v>5432</v>
      </c>
      <c r="Q217" s="69" t="str" cm="1">
        <f t="array" aca="1" ref="Q217" ca="1">IF(AND(K217&lt;&gt;"",P217&lt;&gt;"Absent",U217&lt;&gt;"NO",M217="3GPPMEMBER"),IF(INDIRECT(S217)&lt;&gt;"Present","CHECK","Covered"),"")</f>
        <v/>
      </c>
      <c r="S217" s="149" t="str">
        <f>IF(M217="3GPPMEMBER","'Voting List'!L"&amp;MATCH(K217,'Voting List'!B:B,0),"")</f>
        <v/>
      </c>
      <c r="U217" s="142" t="str">
        <f>IF(K217&lt;&gt;"",IF(ISNUMBER(FIND(K217,'Voting List'!P1)),"YES","NO"),"")</f>
        <v>NO</v>
      </c>
      <c r="V217" s="69" t="s">
        <v>3580</v>
      </c>
      <c r="X217" s="69">
        <v>0</v>
      </c>
      <c r="Y217" s="69">
        <v>10224</v>
      </c>
    </row>
    <row r="218" spans="1:29" ht="12.6" customHeight="1" x14ac:dyDescent="0.2">
      <c r="A218" s="132" t="s">
        <v>3138</v>
      </c>
      <c r="B218" s="132" t="s">
        <v>4677</v>
      </c>
      <c r="C218" s="132" t="s">
        <v>4678</v>
      </c>
      <c r="D218" s="149" t="s">
        <v>3141</v>
      </c>
      <c r="E218" s="149"/>
      <c r="F218" s="149"/>
      <c r="G218" s="149" t="s">
        <v>4679</v>
      </c>
      <c r="H218" s="149" t="s">
        <v>470</v>
      </c>
      <c r="I218" s="149" t="s">
        <v>374</v>
      </c>
      <c r="J218" s="149" t="s">
        <v>3144</v>
      </c>
      <c r="K218" s="132" t="s">
        <v>470</v>
      </c>
      <c r="L218" s="132" t="s">
        <v>374</v>
      </c>
      <c r="M218" s="132" t="s">
        <v>3144</v>
      </c>
      <c r="N218" s="186">
        <v>44987.553472222222</v>
      </c>
      <c r="O218" s="132" t="s">
        <v>3145</v>
      </c>
      <c r="P218" s="107" t="s">
        <v>5432</v>
      </c>
      <c r="Q218" s="69" t="str" cm="1">
        <f t="array" aca="1" ref="Q218" ca="1">IF(AND(K218&lt;&gt;"",P218&lt;&gt;"Absent",U218&lt;&gt;"NO",M218="3GPPMEMBER"),IF(INDIRECT(S218)&lt;&gt;"Present","CHECK","Covered"),"")</f>
        <v>CHECK</v>
      </c>
      <c r="S218" s="149" t="str">
        <f>IF(M218="3GPPMEMBER","'Voting List'!L"&amp;MATCH(K218,'Voting List'!B:B,0),"")</f>
        <v>'Voting List'!L499</v>
      </c>
      <c r="U218" s="142" t="str">
        <f>IF(K218&lt;&gt;"",IF(ISNUMBER(FIND(K218,'Voting List'!P1)),"YES","NO"),"")</f>
        <v>YES</v>
      </c>
      <c r="V218" s="69" t="s">
        <v>3583</v>
      </c>
      <c r="W218" s="132"/>
      <c r="X218" s="69">
        <v>0</v>
      </c>
      <c r="Y218" s="69">
        <v>10225</v>
      </c>
    </row>
    <row r="219" spans="1:29" ht="12.6" customHeight="1" x14ac:dyDescent="0.2">
      <c r="A219" s="132" t="s">
        <v>3138</v>
      </c>
      <c r="B219" s="132" t="s">
        <v>3550</v>
      </c>
      <c r="C219" s="132" t="s">
        <v>3551</v>
      </c>
      <c r="D219" s="149" t="s">
        <v>3141</v>
      </c>
      <c r="E219" s="149"/>
      <c r="F219" s="149"/>
      <c r="G219" s="149" t="s">
        <v>3552</v>
      </c>
      <c r="H219" s="149" t="s">
        <v>530</v>
      </c>
      <c r="I219" s="149" t="s">
        <v>374</v>
      </c>
      <c r="J219" s="149" t="s">
        <v>3144</v>
      </c>
      <c r="K219" s="132" t="s">
        <v>1180</v>
      </c>
      <c r="L219" s="132" t="s">
        <v>384</v>
      </c>
      <c r="M219" s="132" t="s">
        <v>3144</v>
      </c>
      <c r="N219" s="186">
        <v>44951.632638888892</v>
      </c>
      <c r="O219" s="132" t="s">
        <v>3145</v>
      </c>
      <c r="P219" s="107" t="s">
        <v>5432</v>
      </c>
      <c r="Q219" s="69" t="str" cm="1">
        <f t="array" aca="1" ref="Q219" ca="1">IF(AND(K219&lt;&gt;"",P219&lt;&gt;"Absent",U219&lt;&gt;"NO",M219="3GPPMEMBER"),IF(INDIRECT(S219)&lt;&gt;"Present","CHECK","Covered"),"")</f>
        <v>CHECK</v>
      </c>
      <c r="S219" s="149" t="str">
        <f>IF(M219="3GPPMEMBER","'Voting List'!L"&amp;MATCH(K219,'Voting List'!B:B,0),"")</f>
        <v>'Voting List'!L661</v>
      </c>
      <c r="U219" s="142" t="str">
        <f>IF(K219&lt;&gt;"",IF(ISNUMBER(FIND(K219,'Voting List'!P1)),"YES","NO"),"")</f>
        <v>YES</v>
      </c>
      <c r="V219" s="69" t="s">
        <v>3586</v>
      </c>
      <c r="X219" s="69">
        <v>0</v>
      </c>
      <c r="Y219" s="69">
        <v>10226</v>
      </c>
    </row>
    <row r="220" spans="1:29" ht="12.6" customHeight="1" x14ac:dyDescent="0.2">
      <c r="A220" s="132" t="s">
        <v>3138</v>
      </c>
      <c r="B220" s="132" t="s">
        <v>4680</v>
      </c>
      <c r="C220" s="132" t="s">
        <v>4681</v>
      </c>
      <c r="D220" s="149" t="s">
        <v>3141</v>
      </c>
      <c r="E220" s="149"/>
      <c r="F220" s="149" t="s">
        <v>4682</v>
      </c>
      <c r="G220" s="149" t="s">
        <v>4683</v>
      </c>
      <c r="H220" s="149" t="s">
        <v>482</v>
      </c>
      <c r="I220" s="149" t="s">
        <v>374</v>
      </c>
      <c r="J220" s="149" t="s">
        <v>3144</v>
      </c>
      <c r="K220" s="132" t="s">
        <v>538</v>
      </c>
      <c r="L220" s="132" t="s">
        <v>374</v>
      </c>
      <c r="M220" s="132" t="s">
        <v>3144</v>
      </c>
      <c r="N220" s="186">
        <v>44991.509027777778</v>
      </c>
      <c r="O220" s="132" t="s">
        <v>3145</v>
      </c>
      <c r="P220" s="107" t="s">
        <v>5432</v>
      </c>
      <c r="Q220" s="69" t="str" cm="1">
        <f t="array" aca="1" ref="Q220" ca="1">IF(AND(K220&lt;&gt;"",P220&lt;&gt;"Absent",U220&lt;&gt;"NO",M220="3GPPMEMBER"),IF(INDIRECT(S220)&lt;&gt;"Present","CHECK","Covered"),"")</f>
        <v>CHECK</v>
      </c>
      <c r="S220" s="149" t="str">
        <f>IF(M220="3GPPMEMBER","'Voting List'!L"&amp;MATCH(K220,'Voting List'!B:B,0),"")</f>
        <v>'Voting List'!L317</v>
      </c>
      <c r="U220" s="142" t="str">
        <f>IF(K220&lt;&gt;"",IF(ISNUMBER(FIND(K220,'Voting List'!P1)),"YES","NO"),"")</f>
        <v>YES</v>
      </c>
      <c r="V220" s="69" t="s">
        <v>3590</v>
      </c>
      <c r="W220" s="132"/>
      <c r="X220" s="69">
        <v>0</v>
      </c>
      <c r="Y220" s="69">
        <v>10227</v>
      </c>
    </row>
    <row r="221" spans="1:29" ht="12.6" customHeight="1" x14ac:dyDescent="0.2">
      <c r="A221" s="132" t="s">
        <v>3138</v>
      </c>
      <c r="B221" s="132" t="s">
        <v>5493</v>
      </c>
      <c r="C221" s="132" t="s">
        <v>5494</v>
      </c>
      <c r="D221" s="149" t="s">
        <v>3141</v>
      </c>
      <c r="E221" s="149"/>
      <c r="F221" s="149">
        <v>-6872</v>
      </c>
      <c r="G221" s="149" t="s">
        <v>5495</v>
      </c>
      <c r="H221" s="149" t="s">
        <v>350</v>
      </c>
      <c r="I221" s="149" t="s">
        <v>374</v>
      </c>
      <c r="J221" s="149" t="s">
        <v>3144</v>
      </c>
      <c r="K221" s="132" t="s">
        <v>350</v>
      </c>
      <c r="L221" s="132" t="s">
        <v>374</v>
      </c>
      <c r="M221" s="132" t="s">
        <v>3144</v>
      </c>
      <c r="N221" s="186">
        <v>45003.663194444445</v>
      </c>
      <c r="O221" s="132" t="s">
        <v>3145</v>
      </c>
      <c r="P221" s="107" t="s">
        <v>5432</v>
      </c>
      <c r="Q221" s="69" t="str" cm="1">
        <f t="array" aca="1" ref="Q221" ca="1">IF(AND(K221&lt;&gt;"",P221&lt;&gt;"Absent",U221&lt;&gt;"NO",M221="3GPPMEMBER"),IF(INDIRECT(S221)&lt;&gt;"Present","CHECK","Covered"),"")</f>
        <v>CHECK</v>
      </c>
      <c r="S221" s="149" t="str">
        <f>IF(M221="3GPPMEMBER","'Voting List'!L"&amp;MATCH(K221,'Voting List'!B:B,0),"")</f>
        <v>'Voting List'!L463</v>
      </c>
      <c r="U221" s="142" t="str">
        <f>IF(K221&lt;&gt;"",IF(ISNUMBER(FIND(K221,'Voting List'!P1)),"YES","NO"),"")</f>
        <v>YES</v>
      </c>
      <c r="V221" s="69" t="s">
        <v>5018</v>
      </c>
      <c r="X221" s="69">
        <v>0</v>
      </c>
      <c r="Y221" s="69">
        <v>10228</v>
      </c>
    </row>
    <row r="222" spans="1:29" ht="12.6" customHeight="1" x14ac:dyDescent="0.2">
      <c r="A222" s="132" t="s">
        <v>3191</v>
      </c>
      <c r="B222" s="132" t="s">
        <v>3553</v>
      </c>
      <c r="C222" s="132" t="s">
        <v>3277</v>
      </c>
      <c r="D222" s="149" t="s">
        <v>3141</v>
      </c>
      <c r="E222" s="149"/>
      <c r="F222" s="149">
        <v>14156455397</v>
      </c>
      <c r="G222" s="149" t="s">
        <v>5496</v>
      </c>
      <c r="H222" s="149" t="s">
        <v>465</v>
      </c>
      <c r="I222" s="149" t="s">
        <v>374</v>
      </c>
      <c r="J222" s="149" t="s">
        <v>3144</v>
      </c>
      <c r="K222" s="132" t="s">
        <v>2375</v>
      </c>
      <c r="L222" s="132" t="s">
        <v>374</v>
      </c>
      <c r="M222" s="132" t="s">
        <v>3144</v>
      </c>
      <c r="N222" s="186">
        <v>45006.238194444442</v>
      </c>
      <c r="O222" s="132" t="s">
        <v>3156</v>
      </c>
      <c r="P222" s="107" t="s">
        <v>3146</v>
      </c>
      <c r="Q222" s="69" t="str" cm="1">
        <f t="array" aca="1" ref="Q222" ca="1">IF(AND(K222&lt;&gt;"",P222&lt;&gt;"Absent",U222&lt;&gt;"NO",M222="3GPPMEMBER"),IF(INDIRECT(S222)&lt;&gt;"Present","CHECK","Covered"),"")</f>
        <v/>
      </c>
      <c r="S222" s="149" t="str">
        <f>IF(M222="3GPPMEMBER","'Voting List'!L"&amp;MATCH(K222,'Voting List'!B:B,0),"")</f>
        <v>'Voting List'!L206</v>
      </c>
      <c r="U222" s="142" t="str">
        <f>IF(K222&lt;&gt;"",IF(ISNUMBER(FIND(K222,'Voting List'!P1)),"YES","NO"),"")</f>
        <v>NO</v>
      </c>
      <c r="V222" s="69" t="s">
        <v>3593</v>
      </c>
      <c r="W222" s="132"/>
      <c r="X222" s="69">
        <v>0</v>
      </c>
      <c r="Y222" s="69">
        <v>10229</v>
      </c>
    </row>
    <row r="223" spans="1:29" ht="12.6" customHeight="1" x14ac:dyDescent="0.2">
      <c r="A223" s="132" t="s">
        <v>3191</v>
      </c>
      <c r="B223" s="132" t="s">
        <v>3553</v>
      </c>
      <c r="C223" s="132" t="s">
        <v>4684</v>
      </c>
      <c r="D223" s="149" t="s">
        <v>3141</v>
      </c>
      <c r="E223" s="149"/>
      <c r="F223" s="149">
        <v>821068611214</v>
      </c>
      <c r="G223" s="149" t="s">
        <v>4685</v>
      </c>
      <c r="H223" s="149" t="s">
        <v>520</v>
      </c>
      <c r="I223" s="149" t="s">
        <v>408</v>
      </c>
      <c r="J223" s="149" t="s">
        <v>3144</v>
      </c>
      <c r="K223" s="132" t="s">
        <v>520</v>
      </c>
      <c r="L223" s="132" t="s">
        <v>408</v>
      </c>
      <c r="M223" s="132" t="s">
        <v>3144</v>
      </c>
      <c r="N223" s="186">
        <v>44988.307638888888</v>
      </c>
      <c r="O223" s="132" t="s">
        <v>3145</v>
      </c>
      <c r="P223" s="107" t="s">
        <v>3146</v>
      </c>
      <c r="Q223" s="69" t="str" cm="1">
        <f t="array" aca="1" ref="Q223" ca="1">IF(AND(K223&lt;&gt;"",P223&lt;&gt;"Absent",U223&lt;&gt;"NO",M223="3GPPMEMBER"),IF(INDIRECT(S223)&lt;&gt;"Present","CHECK","Covered"),"")</f>
        <v/>
      </c>
      <c r="S223" s="149" t="str">
        <f>IF(M223="3GPPMEMBER","'Voting List'!L"&amp;MATCH(K223,'Voting List'!B:B,0),"")</f>
        <v>'Voting List'!L650</v>
      </c>
      <c r="U223" s="142" t="str">
        <f>IF(K223&lt;&gt;"",IF(ISNUMBER(FIND(K223,'Voting List'!P1)),"YES","NO"),"")</f>
        <v>NO</v>
      </c>
      <c r="V223" s="69" t="s">
        <v>3595</v>
      </c>
      <c r="X223" s="69">
        <v>0</v>
      </c>
      <c r="Y223" s="69">
        <v>10230</v>
      </c>
    </row>
    <row r="224" spans="1:29" ht="12.6" customHeight="1" x14ac:dyDescent="0.2">
      <c r="A224" s="132" t="s">
        <v>3191</v>
      </c>
      <c r="B224" s="132" t="s">
        <v>3553</v>
      </c>
      <c r="C224" s="132" t="s">
        <v>3554</v>
      </c>
      <c r="D224" s="149" t="s">
        <v>3141</v>
      </c>
      <c r="E224" s="149"/>
      <c r="F224" s="149">
        <v>-7579</v>
      </c>
      <c r="G224" s="149" t="s">
        <v>3555</v>
      </c>
      <c r="H224" s="149" t="s">
        <v>394</v>
      </c>
      <c r="I224" s="149" t="s">
        <v>374</v>
      </c>
      <c r="J224" s="149" t="s">
        <v>3144</v>
      </c>
      <c r="K224" s="132" t="s">
        <v>2381</v>
      </c>
      <c r="L224" s="132" t="s">
        <v>374</v>
      </c>
      <c r="M224" s="132" t="s">
        <v>3144</v>
      </c>
      <c r="N224" s="186">
        <v>44909.275694444441</v>
      </c>
      <c r="O224" s="132" t="s">
        <v>3145</v>
      </c>
      <c r="P224" s="107" t="s">
        <v>5432</v>
      </c>
      <c r="Q224" s="69" t="str" cm="1">
        <f t="array" aca="1" ref="Q224" ca="1">IF(AND(K224&lt;&gt;"",P224&lt;&gt;"Absent",U224&lt;&gt;"NO",M224="3GPPMEMBER"),IF(INDIRECT(S224)&lt;&gt;"Present","CHECK","Covered"),"")</f>
        <v/>
      </c>
      <c r="S224" s="149" t="str">
        <f>IF(M224="3GPPMEMBER","'Voting List'!L"&amp;MATCH(K224,'Voting List'!B:B,0),"")</f>
        <v>'Voting List'!L602</v>
      </c>
      <c r="U224" s="142" t="str">
        <f>IF(K224&lt;&gt;"",IF(ISNUMBER(FIND(K224,'Voting List'!P1)),"YES","NO"),"")</f>
        <v>NO</v>
      </c>
      <c r="V224" s="69" t="s">
        <v>4704</v>
      </c>
      <c r="W224" s="132"/>
      <c r="X224" s="69">
        <v>0</v>
      </c>
      <c r="Y224" s="69">
        <v>10231</v>
      </c>
    </row>
    <row r="225" spans="1:25" ht="12.6" customHeight="1" x14ac:dyDescent="0.2">
      <c r="A225" s="132" t="s">
        <v>3138</v>
      </c>
      <c r="B225" s="132" t="s">
        <v>3553</v>
      </c>
      <c r="C225" s="132" t="s">
        <v>3556</v>
      </c>
      <c r="D225" s="149" t="s">
        <v>3141</v>
      </c>
      <c r="E225" s="149"/>
      <c r="F225" s="149">
        <v>-14578</v>
      </c>
      <c r="G225" s="149" t="s">
        <v>3557</v>
      </c>
      <c r="H225" s="149" t="s">
        <v>731</v>
      </c>
      <c r="I225" s="149" t="s">
        <v>408</v>
      </c>
      <c r="J225" s="149" t="s">
        <v>3144</v>
      </c>
      <c r="K225" s="132" t="s">
        <v>731</v>
      </c>
      <c r="L225" s="132" t="s">
        <v>408</v>
      </c>
      <c r="M225" s="132" t="s">
        <v>3144</v>
      </c>
      <c r="N225" s="186">
        <v>44945.044444444444</v>
      </c>
      <c r="O225" s="132" t="s">
        <v>3145</v>
      </c>
      <c r="P225" s="107" t="s">
        <v>3146</v>
      </c>
      <c r="Q225" s="69" t="str" cm="1">
        <f t="array" aca="1" ref="Q225" ca="1">IF(AND(K225&lt;&gt;"",P225&lt;&gt;"Absent",U225&lt;&gt;"NO",M225="3GPPMEMBER"),IF(INDIRECT(S225)&lt;&gt;"Present","CHECK","Covered"),"")</f>
        <v/>
      </c>
      <c r="S225" s="149" t="str">
        <f>IF(M225="3GPPMEMBER","'Voting List'!L"&amp;MATCH(K225,'Voting List'!B:B,0),"")</f>
        <v>'Voting List'!L189</v>
      </c>
      <c r="U225" s="142" t="str">
        <f>IF(K225&lt;&gt;"",IF(ISNUMBER(FIND(K225,'Voting List'!P1)),"YES","NO"),"")</f>
        <v>NO</v>
      </c>
      <c r="V225" s="69" t="s">
        <v>3597</v>
      </c>
      <c r="X225" s="69">
        <v>0</v>
      </c>
      <c r="Y225" s="69">
        <v>10232</v>
      </c>
    </row>
    <row r="226" spans="1:25" ht="12.6" customHeight="1" x14ac:dyDescent="0.2">
      <c r="A226" s="132" t="s">
        <v>3238</v>
      </c>
      <c r="B226" s="132" t="s">
        <v>3553</v>
      </c>
      <c r="C226" s="132" t="s">
        <v>3558</v>
      </c>
      <c r="D226" s="149" t="s">
        <v>3141</v>
      </c>
      <c r="E226" s="149"/>
      <c r="F226" s="149">
        <v>-5310</v>
      </c>
      <c r="G226" s="149" t="s">
        <v>3559</v>
      </c>
      <c r="H226" s="149" t="s">
        <v>408</v>
      </c>
      <c r="I226" s="149" t="s">
        <v>408</v>
      </c>
      <c r="J226" s="149" t="s">
        <v>3220</v>
      </c>
      <c r="K226" s="132" t="s">
        <v>408</v>
      </c>
      <c r="L226" s="132" t="s">
        <v>408</v>
      </c>
      <c r="M226" s="132" t="s">
        <v>3220</v>
      </c>
      <c r="N226" s="186">
        <v>44984.970138888886</v>
      </c>
      <c r="O226" s="132" t="s">
        <v>3156</v>
      </c>
      <c r="P226" s="107" t="s">
        <v>3146</v>
      </c>
      <c r="Q226" s="69" t="str" cm="1">
        <f t="array" aca="1" ref="Q226" ca="1">IF(AND(K226&lt;&gt;"",P226&lt;&gt;"Absent",U226&lt;&gt;"NO",M226="3GPPMEMBER"),IF(INDIRECT(S226)&lt;&gt;"Present","CHECK","Covered"),"")</f>
        <v/>
      </c>
      <c r="S226" s="149" t="str">
        <f>IF(M226="3GPPMEMBER","'Voting List'!L"&amp;MATCH(K226,'Voting List'!B:B,0),"")</f>
        <v/>
      </c>
      <c r="U226" s="142" t="str">
        <f>IF(K226&lt;&gt;"",IF(ISNUMBER(FIND(K226,'Voting List'!P1)),"YES","NO"),"")</f>
        <v>YES</v>
      </c>
      <c r="V226" s="69" t="s">
        <v>3600</v>
      </c>
      <c r="W226" s="132"/>
      <c r="X226" s="69">
        <v>0</v>
      </c>
      <c r="Y226" s="69">
        <v>10233</v>
      </c>
    </row>
    <row r="227" spans="1:25" ht="12.6" customHeight="1" x14ac:dyDescent="0.2">
      <c r="A227" s="132" t="s">
        <v>3138</v>
      </c>
      <c r="B227" s="132" t="s">
        <v>3553</v>
      </c>
      <c r="C227" s="132" t="s">
        <v>3560</v>
      </c>
      <c r="D227" s="149" t="s">
        <v>3141</v>
      </c>
      <c r="E227" s="149"/>
      <c r="F227" s="149" t="s">
        <v>3561</v>
      </c>
      <c r="G227" s="149" t="s">
        <v>3562</v>
      </c>
      <c r="H227" s="149" t="s">
        <v>427</v>
      </c>
      <c r="I227" s="149" t="s">
        <v>408</v>
      </c>
      <c r="J227" s="149" t="s">
        <v>3144</v>
      </c>
      <c r="K227" s="132" t="s">
        <v>540</v>
      </c>
      <c r="L227" s="132" t="s">
        <v>374</v>
      </c>
      <c r="M227" s="132" t="s">
        <v>3144</v>
      </c>
      <c r="N227" s="186">
        <v>44985.029166666667</v>
      </c>
      <c r="O227" s="132" t="s">
        <v>3145</v>
      </c>
      <c r="P227" s="107" t="s">
        <v>5432</v>
      </c>
      <c r="Q227" s="69" t="str" cm="1">
        <f t="array" aca="1" ref="Q227" ca="1">IF(AND(K227&lt;&gt;"",P227&lt;&gt;"Absent",U227&lt;&gt;"NO",M227="3GPPMEMBER"),IF(INDIRECT(S227)&lt;&gt;"Present","CHECK","Covered"),"")</f>
        <v>CHECK</v>
      </c>
      <c r="S227" s="149" t="str">
        <f>IF(M227="3GPPMEMBER","'Voting List'!L"&amp;MATCH(K227,'Voting List'!B:B,0),"")</f>
        <v>'Voting List'!L608</v>
      </c>
      <c r="U227" s="142" t="str">
        <f>IF(K227&lt;&gt;"",IF(ISNUMBER(FIND(K227,'Voting List'!P1)),"YES","NO"),"")</f>
        <v>YES</v>
      </c>
      <c r="V227" s="69" t="s">
        <v>3603</v>
      </c>
      <c r="X227" s="69">
        <v>0</v>
      </c>
      <c r="Y227" s="69">
        <v>10234</v>
      </c>
    </row>
    <row r="228" spans="1:25" ht="12.6" customHeight="1" x14ac:dyDescent="0.2">
      <c r="A228" s="132" t="s">
        <v>3191</v>
      </c>
      <c r="B228" s="132" t="s">
        <v>3553</v>
      </c>
      <c r="C228" s="132" t="s">
        <v>4686</v>
      </c>
      <c r="D228" s="149" t="s">
        <v>3141</v>
      </c>
      <c r="E228" s="149"/>
      <c r="F228" s="149"/>
      <c r="G228" s="149" t="s">
        <v>4687</v>
      </c>
      <c r="H228" s="149" t="s">
        <v>437</v>
      </c>
      <c r="I228" s="149" t="s">
        <v>374</v>
      </c>
      <c r="J228" s="149" t="s">
        <v>3144</v>
      </c>
      <c r="K228" s="132" t="s">
        <v>437</v>
      </c>
      <c r="L228" s="132" t="s">
        <v>374</v>
      </c>
      <c r="M228" s="132" t="s">
        <v>3144</v>
      </c>
      <c r="N228" s="186">
        <v>44995.630555555559</v>
      </c>
      <c r="O228" s="132" t="s">
        <v>3145</v>
      </c>
      <c r="P228" s="107" t="s">
        <v>3146</v>
      </c>
      <c r="Q228" s="69" t="str" cm="1">
        <f t="array" aca="1" ref="Q228" ca="1">IF(AND(K228&lt;&gt;"",P228&lt;&gt;"Absent",U228&lt;&gt;"NO",M228="3GPPMEMBER"),IF(INDIRECT(S228)&lt;&gt;"Present","CHECK","Covered"),"")</f>
        <v/>
      </c>
      <c r="S228" s="149" t="str">
        <f>IF(M228="3GPPMEMBER","'Voting List'!L"&amp;MATCH(K228,'Voting List'!B:B,0),"")</f>
        <v>'Voting List'!L369</v>
      </c>
      <c r="U228" s="142" t="str">
        <f>IF(K228&lt;&gt;"",IF(ISNUMBER(FIND(K228,'Voting List'!P1)),"YES","NO"),"")</f>
        <v>YES</v>
      </c>
      <c r="V228" s="69" t="s">
        <v>4705</v>
      </c>
      <c r="W228" s="132"/>
      <c r="X228" s="69">
        <v>0</v>
      </c>
      <c r="Y228" s="69">
        <v>10235</v>
      </c>
    </row>
    <row r="229" spans="1:25" ht="12.6" customHeight="1" x14ac:dyDescent="0.2">
      <c r="A229" s="132" t="s">
        <v>3138</v>
      </c>
      <c r="B229" s="132" t="s">
        <v>3553</v>
      </c>
      <c r="C229" s="132" t="s">
        <v>3563</v>
      </c>
      <c r="D229" s="149" t="s">
        <v>3141</v>
      </c>
      <c r="E229" s="149"/>
      <c r="F229" s="149">
        <v>82428601483</v>
      </c>
      <c r="G229" s="149" t="s">
        <v>3564</v>
      </c>
      <c r="H229" s="149" t="s">
        <v>511</v>
      </c>
      <c r="I229" s="149" t="s">
        <v>408</v>
      </c>
      <c r="J229" s="149" t="s">
        <v>3144</v>
      </c>
      <c r="K229" s="132" t="s">
        <v>511</v>
      </c>
      <c r="L229" s="132" t="s">
        <v>408</v>
      </c>
      <c r="M229" s="132" t="s">
        <v>3144</v>
      </c>
      <c r="N229" s="186">
        <v>44754.065972222219</v>
      </c>
      <c r="O229" s="132" t="s">
        <v>3145</v>
      </c>
      <c r="P229" s="107" t="s">
        <v>5432</v>
      </c>
      <c r="Q229" s="69" t="str" cm="1">
        <f t="array" aca="1" ref="Q229" ca="1">IF(AND(K229&lt;&gt;"",P229&lt;&gt;"Absent",U229&lt;&gt;"NO",M229="3GPPMEMBER"),IF(INDIRECT(S229)&lt;&gt;"Present","CHECK","Covered"),"")</f>
        <v>CHECK</v>
      </c>
      <c r="S229" s="149" t="str">
        <f>IF(M229="3GPPMEMBER","'Voting List'!L"&amp;MATCH(K229,'Voting List'!B:B,0),"")</f>
        <v>'Voting List'!L241</v>
      </c>
      <c r="U229" s="142" t="str">
        <f>IF(K229&lt;&gt;"",IF(ISNUMBER(FIND(K229,'Voting List'!P1)),"YES","NO"),"")</f>
        <v>YES</v>
      </c>
      <c r="V229" s="69" t="s">
        <v>4708</v>
      </c>
      <c r="X229" s="69">
        <v>0</v>
      </c>
      <c r="Y229" s="69">
        <v>10236</v>
      </c>
    </row>
    <row r="230" spans="1:25" ht="12.6" customHeight="1" x14ac:dyDescent="0.2">
      <c r="A230" s="132" t="s">
        <v>3138</v>
      </c>
      <c r="B230" s="132" t="s">
        <v>3553</v>
      </c>
      <c r="C230" s="132" t="s">
        <v>3565</v>
      </c>
      <c r="D230" s="149" t="s">
        <v>3141</v>
      </c>
      <c r="E230" s="149"/>
      <c r="F230" s="149"/>
      <c r="G230" s="149" t="s">
        <v>3566</v>
      </c>
      <c r="H230" s="149" t="s">
        <v>511</v>
      </c>
      <c r="I230" s="149" t="s">
        <v>408</v>
      </c>
      <c r="J230" s="149" t="s">
        <v>3144</v>
      </c>
      <c r="K230" s="132" t="s">
        <v>511</v>
      </c>
      <c r="L230" s="132" t="s">
        <v>408</v>
      </c>
      <c r="M230" s="132" t="s">
        <v>3144</v>
      </c>
      <c r="N230" s="186">
        <v>44952.0625</v>
      </c>
      <c r="O230" s="132" t="s">
        <v>3145</v>
      </c>
      <c r="P230" s="107" t="s">
        <v>5432</v>
      </c>
      <c r="Q230" s="69" t="str" cm="1">
        <f t="array" aca="1" ref="Q230" ca="1">IF(AND(K230&lt;&gt;"",P230&lt;&gt;"Absent",U230&lt;&gt;"NO",M230="3GPPMEMBER"),IF(INDIRECT(S230)&lt;&gt;"Present","CHECK","Covered"),"")</f>
        <v>CHECK</v>
      </c>
      <c r="S230" s="149" t="str">
        <f>IF(M230="3GPPMEMBER","'Voting List'!L"&amp;MATCH(K230,'Voting List'!B:B,0),"")</f>
        <v>'Voting List'!L241</v>
      </c>
      <c r="U230" s="142" t="str">
        <f>IF(K230&lt;&gt;"",IF(ISNUMBER(FIND(K230,'Voting List'!P1)),"YES","NO"),"")</f>
        <v>YES</v>
      </c>
      <c r="V230" s="69" t="s">
        <v>4711</v>
      </c>
      <c r="W230" s="132"/>
      <c r="X230" s="69">
        <v>0</v>
      </c>
      <c r="Y230" s="69">
        <v>10237</v>
      </c>
    </row>
    <row r="231" spans="1:25" ht="12.6" customHeight="1" x14ac:dyDescent="0.2">
      <c r="A231" s="132" t="s">
        <v>3191</v>
      </c>
      <c r="B231" s="132" t="s">
        <v>3567</v>
      </c>
      <c r="C231" s="132" t="s">
        <v>3568</v>
      </c>
      <c r="D231" s="149" t="s">
        <v>3141</v>
      </c>
      <c r="E231" s="149"/>
      <c r="F231" s="149" t="s">
        <v>3166</v>
      </c>
      <c r="G231" s="149" t="s">
        <v>3569</v>
      </c>
      <c r="H231" s="149" t="s">
        <v>447</v>
      </c>
      <c r="I231" s="149" t="s">
        <v>382</v>
      </c>
      <c r="J231" s="149" t="s">
        <v>3144</v>
      </c>
      <c r="K231" s="132" t="s">
        <v>1187</v>
      </c>
      <c r="L231" s="132" t="s">
        <v>382</v>
      </c>
      <c r="M231" s="132" t="s">
        <v>3144</v>
      </c>
      <c r="N231" s="186">
        <v>44908.367361111108</v>
      </c>
      <c r="O231" s="132" t="s">
        <v>3156</v>
      </c>
      <c r="P231" s="107" t="s">
        <v>3146</v>
      </c>
      <c r="Q231" s="69" t="str" cm="1">
        <f t="array" aca="1" ref="Q231" ca="1">IF(AND(K231&lt;&gt;"",P231&lt;&gt;"Absent",U231&lt;&gt;"NO",M231="3GPPMEMBER"),IF(INDIRECT(S231)&lt;&gt;"Present","CHECK","Covered"),"")</f>
        <v/>
      </c>
      <c r="S231" s="149" t="str">
        <f>IF(M231="3GPPMEMBER","'Voting List'!L"&amp;MATCH(K231,'Voting List'!B:B,0),"")</f>
        <v>'Voting List'!L705</v>
      </c>
      <c r="U231" s="142" t="str">
        <f>IF(K231&lt;&gt;"",IF(ISNUMBER(FIND(K231,'Voting List'!P1)),"YES","NO"),"")</f>
        <v>YES</v>
      </c>
      <c r="V231" s="69" t="s">
        <v>3606</v>
      </c>
      <c r="X231" s="69">
        <v>0</v>
      </c>
      <c r="Y231" s="69">
        <v>10238</v>
      </c>
    </row>
    <row r="232" spans="1:25" ht="12.6" customHeight="1" x14ac:dyDescent="0.2">
      <c r="A232" s="132" t="s">
        <v>3138</v>
      </c>
      <c r="B232" s="132" t="s">
        <v>4688</v>
      </c>
      <c r="C232" s="132" t="s">
        <v>4689</v>
      </c>
      <c r="D232" s="149" t="s">
        <v>3141</v>
      </c>
      <c r="E232" s="149"/>
      <c r="F232" s="149"/>
      <c r="G232" s="149" t="s">
        <v>4690</v>
      </c>
      <c r="H232" s="149" t="s">
        <v>322</v>
      </c>
      <c r="I232" s="149" t="s">
        <v>374</v>
      </c>
      <c r="J232" s="149" t="s">
        <v>3144</v>
      </c>
      <c r="K232" s="132" t="s">
        <v>322</v>
      </c>
      <c r="L232" s="132" t="s">
        <v>374</v>
      </c>
      <c r="M232" s="132" t="s">
        <v>3144</v>
      </c>
      <c r="N232" s="186">
        <v>44991.484027777777</v>
      </c>
      <c r="O232" s="132" t="s">
        <v>3156</v>
      </c>
      <c r="P232" s="107" t="s">
        <v>3146</v>
      </c>
      <c r="Q232" s="69" t="str" cm="1">
        <f t="array" aca="1" ref="Q232" ca="1">IF(AND(K232&lt;&gt;"",P232&lt;&gt;"Absent",U232&lt;&gt;"NO",M232="3GPPMEMBER"),IF(INDIRECT(S232)&lt;&gt;"Present","CHECK","Covered"),"")</f>
        <v/>
      </c>
      <c r="S232" s="149" t="str">
        <f>IF(M232="3GPPMEMBER","'Voting List'!L"&amp;MATCH(K232,'Voting List'!B:B,0),"")</f>
        <v>'Voting List'!L110</v>
      </c>
      <c r="U232" s="142" t="str">
        <f>IF(K232&lt;&gt;"",IF(ISNUMBER(FIND(K232,'Voting List'!P1)),"YES","NO"),"")</f>
        <v>YES</v>
      </c>
      <c r="V232" s="69" t="s">
        <v>3609</v>
      </c>
      <c r="W232" s="132"/>
      <c r="X232" s="69">
        <v>0</v>
      </c>
      <c r="Y232" s="69">
        <v>10239</v>
      </c>
    </row>
    <row r="233" spans="1:25" ht="12.6" customHeight="1" x14ac:dyDescent="0.2">
      <c r="A233" s="132" t="s">
        <v>3138</v>
      </c>
      <c r="B233" s="132" t="s">
        <v>4691</v>
      </c>
      <c r="C233" s="132" t="s">
        <v>4693</v>
      </c>
      <c r="D233" s="149" t="s">
        <v>3141</v>
      </c>
      <c r="E233" s="149"/>
      <c r="F233" s="149">
        <v>8613584084623</v>
      </c>
      <c r="G233" s="149" t="s">
        <v>4694</v>
      </c>
      <c r="H233" s="149" t="s">
        <v>1438</v>
      </c>
      <c r="I233" s="149" t="s">
        <v>382</v>
      </c>
      <c r="J233" s="149" t="s">
        <v>3144</v>
      </c>
      <c r="K233" s="132" t="s">
        <v>469</v>
      </c>
      <c r="L233" s="132" t="s">
        <v>382</v>
      </c>
      <c r="M233" s="132" t="s">
        <v>3144</v>
      </c>
      <c r="N233" s="186">
        <v>44989.734722222223</v>
      </c>
      <c r="O233" s="132" t="s">
        <v>3145</v>
      </c>
      <c r="P233" s="107" t="s">
        <v>5432</v>
      </c>
      <c r="Q233" s="69" t="str" cm="1">
        <f t="array" aca="1" ref="Q233" ca="1">IF(AND(K233&lt;&gt;"",P233&lt;&gt;"Absent",U233&lt;&gt;"NO",M233="3GPPMEMBER"),IF(INDIRECT(S233)&lt;&gt;"Present","CHECK","Covered"),"")</f>
        <v>CHECK</v>
      </c>
      <c r="S233" s="149" t="str">
        <f>IF(M233="3GPPMEMBER","'Voting List'!L"&amp;MATCH(K233,'Voting List'!B:B,0),"")</f>
        <v>'Voting List'!L798</v>
      </c>
      <c r="U233" s="142" t="str">
        <f>IF(K233&lt;&gt;"",IF(ISNUMBER(FIND(K233,'Voting List'!P1)),"YES","NO"),"")</f>
        <v>YES</v>
      </c>
      <c r="V233" s="69" t="s">
        <v>5163</v>
      </c>
      <c r="X233" s="69">
        <v>0</v>
      </c>
      <c r="Y233" s="69">
        <v>10240</v>
      </c>
    </row>
    <row r="234" spans="1:25" ht="12.6" customHeight="1" x14ac:dyDescent="0.2">
      <c r="A234" s="132" t="s">
        <v>3191</v>
      </c>
      <c r="B234" s="132" t="s">
        <v>4691</v>
      </c>
      <c r="C234" s="132" t="s">
        <v>4695</v>
      </c>
      <c r="D234" s="149" t="s">
        <v>3141</v>
      </c>
      <c r="E234" s="149"/>
      <c r="F234" s="157">
        <v>8675526774204</v>
      </c>
      <c r="G234" s="149" t="s">
        <v>4696</v>
      </c>
      <c r="H234" s="149" t="s">
        <v>1438</v>
      </c>
      <c r="I234" s="149" t="s">
        <v>382</v>
      </c>
      <c r="J234" s="149" t="s">
        <v>3144</v>
      </c>
      <c r="K234" s="132" t="s">
        <v>2387</v>
      </c>
      <c r="L234" s="132" t="s">
        <v>374</v>
      </c>
      <c r="M234" s="132" t="s">
        <v>3144</v>
      </c>
      <c r="N234" s="186">
        <v>44993.661111111112</v>
      </c>
      <c r="O234" s="132" t="s">
        <v>3145</v>
      </c>
      <c r="P234" s="107" t="s">
        <v>5432</v>
      </c>
      <c r="Q234" s="69" t="str" cm="1">
        <f t="array" aca="1" ref="Q234" ca="1">IF(AND(K234&lt;&gt;"",P234&lt;&gt;"Absent",U234&lt;&gt;"NO",M234="3GPPMEMBER"),IF(INDIRECT(S234)&lt;&gt;"Present","CHECK","Covered"),"")</f>
        <v/>
      </c>
      <c r="S234" s="149" t="str">
        <f>IF(M234="3GPPMEMBER","'Voting List'!L"&amp;MATCH(K234,'Voting List'!B:B,0),"")</f>
        <v>'Voting List'!L801</v>
      </c>
      <c r="U234" s="142" t="str">
        <f>IF(K234&lt;&gt;"",IF(ISNUMBER(FIND(K234,'Voting List'!P1)),"YES","NO"),"")</f>
        <v>NO</v>
      </c>
      <c r="V234" s="69" t="s">
        <v>4714</v>
      </c>
      <c r="W234" s="132"/>
      <c r="X234" s="69">
        <v>0</v>
      </c>
      <c r="Y234" s="69">
        <v>10241</v>
      </c>
    </row>
    <row r="235" spans="1:25" ht="12.6" customHeight="1" x14ac:dyDescent="0.2">
      <c r="A235" s="132" t="s">
        <v>3138</v>
      </c>
      <c r="B235" s="132" t="s">
        <v>4691</v>
      </c>
      <c r="C235" s="132" t="s">
        <v>4697</v>
      </c>
      <c r="D235" s="149" t="s">
        <v>3141</v>
      </c>
      <c r="E235" s="149"/>
      <c r="F235" s="149" t="s">
        <v>4698</v>
      </c>
      <c r="G235" s="149" t="s">
        <v>4699</v>
      </c>
      <c r="H235" s="149" t="s">
        <v>639</v>
      </c>
      <c r="I235" s="149" t="s">
        <v>382</v>
      </c>
      <c r="J235" s="149" t="s">
        <v>3144</v>
      </c>
      <c r="K235" s="132" t="s">
        <v>639</v>
      </c>
      <c r="L235" s="132" t="s">
        <v>382</v>
      </c>
      <c r="M235" s="132" t="s">
        <v>3144</v>
      </c>
      <c r="N235" s="186">
        <v>44988.07708333333</v>
      </c>
      <c r="O235" s="132" t="s">
        <v>3156</v>
      </c>
      <c r="P235" s="107" t="s">
        <v>3146</v>
      </c>
      <c r="Q235" s="69" t="str" cm="1">
        <f t="array" aca="1" ref="Q235" ca="1">IF(AND(K235&lt;&gt;"",P235&lt;&gt;"Absent",U235&lt;&gt;"NO",M235="3GPPMEMBER"),IF(INDIRECT(S235)&lt;&gt;"Present","CHECK","Covered"),"")</f>
        <v/>
      </c>
      <c r="S235" s="149" t="str">
        <f>IF(M235="3GPPMEMBER","'Voting List'!L"&amp;MATCH(K235,'Voting List'!B:B,0),"")</f>
        <v>'Voting List'!L519</v>
      </c>
      <c r="U235" s="142" t="str">
        <f>IF(K235&lt;&gt;"",IF(ISNUMBER(FIND(K235,'Voting List'!P1)),"YES","NO"),"")</f>
        <v>YES</v>
      </c>
      <c r="V235" s="69" t="s">
        <v>5165</v>
      </c>
      <c r="X235" s="69">
        <v>0</v>
      </c>
      <c r="Y235" s="69">
        <v>10242</v>
      </c>
    </row>
    <row r="236" spans="1:25" ht="12.6" customHeight="1" x14ac:dyDescent="0.2">
      <c r="A236" s="132" t="s">
        <v>3138</v>
      </c>
      <c r="B236" s="132" t="s">
        <v>4691</v>
      </c>
      <c r="C236" s="132" t="s">
        <v>4700</v>
      </c>
      <c r="D236" s="149" t="s">
        <v>3141</v>
      </c>
      <c r="E236" s="149"/>
      <c r="F236" s="149" t="s">
        <v>4701</v>
      </c>
      <c r="G236" s="149" t="s">
        <v>4702</v>
      </c>
      <c r="H236" s="149" t="s">
        <v>468</v>
      </c>
      <c r="I236" s="149" t="s">
        <v>374</v>
      </c>
      <c r="J236" s="149" t="s">
        <v>3144</v>
      </c>
      <c r="K236" s="132" t="s">
        <v>3137</v>
      </c>
      <c r="L236" s="132" t="s">
        <v>408</v>
      </c>
      <c r="M236" s="132" t="s">
        <v>3144</v>
      </c>
      <c r="N236" s="186">
        <v>44994.008333333331</v>
      </c>
      <c r="O236" s="132" t="s">
        <v>3145</v>
      </c>
      <c r="P236" s="107" t="s">
        <v>5432</v>
      </c>
      <c r="Q236" s="69" t="str" cm="1">
        <f t="array" aca="1" ref="Q236" ca="1">IF(AND(K236&lt;&gt;"",P236&lt;&gt;"Absent",U236&lt;&gt;"NO",M236="3GPPMEMBER"),IF(INDIRECT(S236)&lt;&gt;"Present","CHECK","Covered"),"")</f>
        <v/>
      </c>
      <c r="S236" s="149" t="str">
        <f>IF(M236="3GPPMEMBER","'Voting List'!L"&amp;MATCH(K236,'Voting List'!B:B,0),"")</f>
        <v>'Voting List'!L802</v>
      </c>
      <c r="U236" s="142" t="str">
        <f>IF(K236&lt;&gt;"",IF(ISNUMBER(FIND(K236,'Voting List'!P1)),"YES","NO"),"")</f>
        <v>NO</v>
      </c>
      <c r="V236" s="69" t="s">
        <v>3612</v>
      </c>
      <c r="W236" s="132"/>
      <c r="X236" s="69">
        <v>0</v>
      </c>
      <c r="Y236" s="69">
        <v>10243</v>
      </c>
    </row>
    <row r="237" spans="1:25" ht="12.6" customHeight="1" x14ac:dyDescent="0.2">
      <c r="A237" s="132" t="s">
        <v>3238</v>
      </c>
      <c r="B237" s="132" t="s">
        <v>3570</v>
      </c>
      <c r="C237" s="132" t="s">
        <v>3571</v>
      </c>
      <c r="D237" s="149" t="s">
        <v>3141</v>
      </c>
      <c r="E237" s="149"/>
      <c r="F237" s="157">
        <v>861065642624</v>
      </c>
      <c r="G237" s="149" t="s">
        <v>3572</v>
      </c>
      <c r="H237" s="149" t="s">
        <v>545</v>
      </c>
      <c r="I237" s="149" t="s">
        <v>374</v>
      </c>
      <c r="J237" s="149" t="s">
        <v>3144</v>
      </c>
      <c r="K237" s="132" t="s">
        <v>479</v>
      </c>
      <c r="L237" s="132" t="s">
        <v>382</v>
      </c>
      <c r="M237" s="132" t="s">
        <v>3144</v>
      </c>
      <c r="N237" s="186">
        <v>44921.244444444441</v>
      </c>
      <c r="O237" s="132" t="s">
        <v>3145</v>
      </c>
      <c r="P237" s="107" t="s">
        <v>5432</v>
      </c>
      <c r="Q237" s="69" t="str" cm="1">
        <f t="array" aca="1" ref="Q237" ca="1">IF(AND(K237&lt;&gt;"",P237&lt;&gt;"Absent",U237&lt;&gt;"NO",M237="3GPPMEMBER"),IF(INDIRECT(S237)&lt;&gt;"Present","CHECK","Covered"),"")</f>
        <v>CHECK</v>
      </c>
      <c r="S237" s="149" t="str">
        <f>IF(M237="3GPPMEMBER","'Voting List'!L"&amp;MATCH(K237,'Voting List'!B:B,0),"")</f>
        <v>'Voting List'!L33</v>
      </c>
      <c r="U237" s="142" t="str">
        <f>IF(K237&lt;&gt;"",IF(ISNUMBER(FIND(K237,'Voting List'!P1)),"YES","NO"),"")</f>
        <v>YES</v>
      </c>
      <c r="V237" s="69" t="s">
        <v>3615</v>
      </c>
      <c r="X237" s="69">
        <v>0</v>
      </c>
      <c r="Y237" s="69">
        <v>10244</v>
      </c>
    </row>
    <row r="238" spans="1:25" ht="12.6" customHeight="1" x14ac:dyDescent="0.2">
      <c r="A238" s="132" t="s">
        <v>3191</v>
      </c>
      <c r="B238" s="132" t="s">
        <v>3573</v>
      </c>
      <c r="C238" s="132" t="s">
        <v>3574</v>
      </c>
      <c r="D238" s="149" t="s">
        <v>3141</v>
      </c>
      <c r="E238" s="149"/>
      <c r="F238" s="149"/>
      <c r="G238" s="149" t="s">
        <v>3575</v>
      </c>
      <c r="H238" s="149" t="s">
        <v>450</v>
      </c>
      <c r="I238" s="149" t="s">
        <v>379</v>
      </c>
      <c r="J238" s="149" t="s">
        <v>3144</v>
      </c>
      <c r="K238" s="132" t="s">
        <v>450</v>
      </c>
      <c r="L238" s="132" t="s">
        <v>379</v>
      </c>
      <c r="M238" s="132" t="s">
        <v>3144</v>
      </c>
      <c r="N238" s="186">
        <v>44885.9</v>
      </c>
      <c r="O238" s="132" t="s">
        <v>3156</v>
      </c>
      <c r="P238" s="107" t="s">
        <v>3146</v>
      </c>
      <c r="Q238" s="69" t="str" cm="1">
        <f t="array" aca="1" ref="Q238" ca="1">IF(AND(K238&lt;&gt;"",P238&lt;&gt;"Absent",U238&lt;&gt;"NO",M238="3GPPMEMBER"),IF(INDIRECT(S238)&lt;&gt;"Present","CHECK","Covered"),"")</f>
        <v/>
      </c>
      <c r="S238" s="149" t="str">
        <f>IF(M238="3GPPMEMBER","'Voting List'!L"&amp;MATCH(K238,'Voting List'!B:B,0),"")</f>
        <v>'Voting List'!L287</v>
      </c>
      <c r="U238" s="142" t="str">
        <f>IF(K238&lt;&gt;"",IF(ISNUMBER(FIND(K238,'Voting List'!P1)),"YES","NO"),"")</f>
        <v>NO</v>
      </c>
      <c r="V238" s="69" t="s">
        <v>5022</v>
      </c>
      <c r="W238" s="132"/>
      <c r="X238" s="69">
        <v>0</v>
      </c>
      <c r="Y238" s="69">
        <v>10245</v>
      </c>
    </row>
    <row r="239" spans="1:25" ht="12.6" customHeight="1" x14ac:dyDescent="0.2">
      <c r="A239" s="132" t="s">
        <v>3138</v>
      </c>
      <c r="B239" s="132" t="s">
        <v>3573</v>
      </c>
      <c r="C239" s="132" t="s">
        <v>3576</v>
      </c>
      <c r="D239" s="149" t="s">
        <v>3141</v>
      </c>
      <c r="E239" s="149"/>
      <c r="F239" s="149">
        <v>8613042045325</v>
      </c>
      <c r="G239" s="149" t="s">
        <v>3577</v>
      </c>
      <c r="H239" s="149" t="s">
        <v>635</v>
      </c>
      <c r="I239" s="149" t="s">
        <v>382</v>
      </c>
      <c r="J239" s="149" t="s">
        <v>3144</v>
      </c>
      <c r="K239" s="132" t="s">
        <v>635</v>
      </c>
      <c r="L239" s="132" t="s">
        <v>382</v>
      </c>
      <c r="M239" s="132" t="s">
        <v>3144</v>
      </c>
      <c r="N239" s="186">
        <v>44943.067361111112</v>
      </c>
      <c r="O239" s="132" t="s">
        <v>3156</v>
      </c>
      <c r="P239" s="107" t="s">
        <v>3146</v>
      </c>
      <c r="Q239" s="69" t="str" cm="1">
        <f t="array" aca="1" ref="Q239" ca="1">IF(AND(K239&lt;&gt;"",P239&lt;&gt;"Absent",U239&lt;&gt;"NO",M239="3GPPMEMBER"),IF(INDIRECT(S239)&lt;&gt;"Present","CHECK","Covered"),"")</f>
        <v/>
      </c>
      <c r="S239" s="149" t="str">
        <f>IF(M239="3GPPMEMBER","'Voting List'!L"&amp;MATCH(K239,'Voting List'!B:B,0),"")</f>
        <v>'Voting List'!L375</v>
      </c>
      <c r="U239" s="142" t="str">
        <f>IF(K239&lt;&gt;"",IF(ISNUMBER(FIND(K239,'Voting List'!P1)),"YES","NO"),"")</f>
        <v>YES</v>
      </c>
      <c r="V239" s="69" t="s">
        <v>3618</v>
      </c>
      <c r="X239" s="69">
        <v>0</v>
      </c>
      <c r="Y239" s="69">
        <v>10246</v>
      </c>
    </row>
    <row r="240" spans="1:25" ht="12.6" customHeight="1" x14ac:dyDescent="0.2">
      <c r="A240" s="132" t="s">
        <v>3138</v>
      </c>
      <c r="B240" s="132" t="s">
        <v>3578</v>
      </c>
      <c r="C240" s="132" t="s">
        <v>3579</v>
      </c>
      <c r="D240" s="149" t="s">
        <v>3141</v>
      </c>
      <c r="E240" s="149"/>
      <c r="F240" s="149">
        <v>19085597561</v>
      </c>
      <c r="G240" s="149" t="s">
        <v>3580</v>
      </c>
      <c r="H240" s="149" t="s">
        <v>548</v>
      </c>
      <c r="I240" s="149" t="s">
        <v>374</v>
      </c>
      <c r="J240" s="149" t="s">
        <v>3144</v>
      </c>
      <c r="K240" s="132" t="s">
        <v>548</v>
      </c>
      <c r="L240" s="132" t="s">
        <v>374</v>
      </c>
      <c r="M240" s="132" t="s">
        <v>3144</v>
      </c>
      <c r="N240" s="186">
        <v>44776.661111111112</v>
      </c>
      <c r="O240" s="132" t="s">
        <v>3145</v>
      </c>
      <c r="P240" s="107" t="s">
        <v>5432</v>
      </c>
      <c r="Q240" s="69" t="str" cm="1">
        <f t="array" aca="1" ref="Q240" ca="1">IF(AND(K240&lt;&gt;"",P240&lt;&gt;"Absent",U240&lt;&gt;"NO",M240="3GPPMEMBER"),IF(INDIRECT(S240)&lt;&gt;"Present","CHECK","Covered"),"")</f>
        <v>CHECK</v>
      </c>
      <c r="S240" s="149" t="str">
        <f>IF(M240="3GPPMEMBER","'Voting List'!L"&amp;MATCH(K240,'Voting List'!B:B,0),"")</f>
        <v>'Voting List'!L760</v>
      </c>
      <c r="U240" s="142" t="str">
        <f>IF(K240&lt;&gt;"",IF(ISNUMBER(FIND(K240,'Voting List'!P1)),"YES","NO"),"")</f>
        <v>YES</v>
      </c>
      <c r="V240" s="69" t="s">
        <v>4716</v>
      </c>
      <c r="W240" s="132"/>
      <c r="X240" s="69">
        <v>0</v>
      </c>
      <c r="Y240" s="69">
        <v>10247</v>
      </c>
    </row>
    <row r="241" spans="1:25" ht="12.6" customHeight="1" x14ac:dyDescent="0.2">
      <c r="A241" s="132" t="s">
        <v>3138</v>
      </c>
      <c r="B241" s="132" t="s">
        <v>3581</v>
      </c>
      <c r="C241" s="132" t="s">
        <v>3582</v>
      </c>
      <c r="D241" s="149" t="s">
        <v>3141</v>
      </c>
      <c r="E241" s="149"/>
      <c r="F241" s="149"/>
      <c r="G241" s="149" t="s">
        <v>3583</v>
      </c>
      <c r="H241" s="149" t="s">
        <v>412</v>
      </c>
      <c r="I241" s="149" t="s">
        <v>374</v>
      </c>
      <c r="J241" s="149" t="s">
        <v>3144</v>
      </c>
      <c r="K241" s="132" t="s">
        <v>412</v>
      </c>
      <c r="L241" s="132" t="s">
        <v>374</v>
      </c>
      <c r="M241" s="132" t="s">
        <v>3144</v>
      </c>
      <c r="N241" s="186">
        <v>44957.599305555559</v>
      </c>
      <c r="O241" s="132" t="s">
        <v>3156</v>
      </c>
      <c r="P241" s="107" t="s">
        <v>3146</v>
      </c>
      <c r="Q241" s="69" t="str" cm="1">
        <f t="array" aca="1" ref="Q241" ca="1">IF(AND(K241&lt;&gt;"",P241&lt;&gt;"Absent",U241&lt;&gt;"NO",M241="3GPPMEMBER"),IF(INDIRECT(S241)&lt;&gt;"Present","CHECK","Covered"),"")</f>
        <v/>
      </c>
      <c r="S241" s="149" t="str">
        <f>IF(M241="3GPPMEMBER","'Voting List'!L"&amp;MATCH(K241,'Voting List'!B:B,0),"")</f>
        <v>'Voting List'!L500</v>
      </c>
      <c r="U241" s="142" t="str">
        <f>IF(K241&lt;&gt;"",IF(ISNUMBER(FIND(K241,'Voting List'!P1)),"YES","NO"),"")</f>
        <v>YES</v>
      </c>
      <c r="V241" s="69" t="s">
        <v>4719</v>
      </c>
      <c r="X241" s="69">
        <v>0</v>
      </c>
      <c r="Y241" s="69">
        <v>10248</v>
      </c>
    </row>
    <row r="242" spans="1:25" ht="12.6" customHeight="1" x14ac:dyDescent="0.2">
      <c r="A242" s="132" t="s">
        <v>3138</v>
      </c>
      <c r="B242" s="132" t="s">
        <v>3584</v>
      </c>
      <c r="C242" s="132" t="s">
        <v>3585</v>
      </c>
      <c r="D242" s="149" t="s">
        <v>3141</v>
      </c>
      <c r="E242" s="149"/>
      <c r="F242" s="149">
        <v>-13077</v>
      </c>
      <c r="G242" s="149" t="s">
        <v>3586</v>
      </c>
      <c r="H242" s="149" t="s">
        <v>1072</v>
      </c>
      <c r="I242" s="149" t="s">
        <v>374</v>
      </c>
      <c r="J242" s="149" t="s">
        <v>3144</v>
      </c>
      <c r="K242" s="132" t="s">
        <v>1072</v>
      </c>
      <c r="L242" s="132" t="s">
        <v>374</v>
      </c>
      <c r="M242" s="132" t="s">
        <v>3144</v>
      </c>
      <c r="N242" s="186">
        <v>44945.990277777775</v>
      </c>
      <c r="O242" s="132" t="s">
        <v>3145</v>
      </c>
      <c r="P242" s="107" t="s">
        <v>3146</v>
      </c>
      <c r="Q242" s="69" t="str" cm="1">
        <f t="array" aca="1" ref="Q242" ca="1">IF(AND(K242&lt;&gt;"",P242&lt;&gt;"Absent",U242&lt;&gt;"NO",M242="3GPPMEMBER"),IF(INDIRECT(S242)&lt;&gt;"Present","CHECK","Covered"),"")</f>
        <v/>
      </c>
      <c r="S242" s="149" t="str">
        <f>IF(M242="3GPPMEMBER","'Voting List'!L"&amp;MATCH(K242,'Voting List'!B:B,0),"")</f>
        <v>'Voting List'!L442</v>
      </c>
      <c r="U242" s="142" t="str">
        <f>IF(K242&lt;&gt;"",IF(ISNUMBER(FIND(K242,'Voting List'!P1)),"YES","NO"),"")</f>
        <v>YES</v>
      </c>
      <c r="V242" s="69" t="s">
        <v>4722</v>
      </c>
      <c r="W242" s="132"/>
      <c r="X242" s="69">
        <v>0</v>
      </c>
      <c r="Y242" s="69">
        <v>10249</v>
      </c>
    </row>
    <row r="243" spans="1:25" ht="12.6" customHeight="1" x14ac:dyDescent="0.2">
      <c r="A243" s="132" t="s">
        <v>3191</v>
      </c>
      <c r="B243" s="132" t="s">
        <v>3259</v>
      </c>
      <c r="C243" s="132" t="s">
        <v>3412</v>
      </c>
      <c r="D243" s="149" t="s">
        <v>3141</v>
      </c>
      <c r="E243" s="149"/>
      <c r="F243" s="149"/>
      <c r="G243" s="149" t="s">
        <v>5497</v>
      </c>
      <c r="H243" s="149" t="s">
        <v>426</v>
      </c>
      <c r="I243" s="149" t="s">
        <v>382</v>
      </c>
      <c r="J243" s="149" t="s">
        <v>3144</v>
      </c>
      <c r="K243" s="132" t="s">
        <v>1103</v>
      </c>
      <c r="L243" s="132" t="s">
        <v>382</v>
      </c>
      <c r="M243" s="132" t="s">
        <v>3144</v>
      </c>
      <c r="N243" s="186">
        <v>45005.365277777775</v>
      </c>
      <c r="O243" s="132" t="s">
        <v>3145</v>
      </c>
      <c r="P243" s="107" t="s">
        <v>5432</v>
      </c>
      <c r="Q243" s="69" t="str" cm="1">
        <f t="array" aca="1" ref="Q243" ca="1">IF(AND(K243&lt;&gt;"",P243&lt;&gt;"Absent",U243&lt;&gt;"NO",M243="3GPPMEMBER"),IF(INDIRECT(S243)&lt;&gt;"Present","CHECK","Covered"),"")</f>
        <v>CHECK</v>
      </c>
      <c r="S243" s="149" t="str">
        <f>IF(M243="3GPPMEMBER","'Voting List'!L"&amp;MATCH(K243,'Voting List'!B:B,0),"")</f>
        <v>'Voting List'!L133</v>
      </c>
      <c r="U243" s="142" t="str">
        <f>IF(K243&lt;&gt;"",IF(ISNUMBER(FIND(K243,'Voting List'!P1)),"YES","NO"),"")</f>
        <v>YES</v>
      </c>
      <c r="V243" s="69" t="s">
        <v>3621</v>
      </c>
      <c r="X243" s="69">
        <v>0</v>
      </c>
      <c r="Y243" s="69">
        <v>10250</v>
      </c>
    </row>
    <row r="244" spans="1:25" ht="12.6" customHeight="1" x14ac:dyDescent="0.2">
      <c r="A244" s="132" t="s">
        <v>3138</v>
      </c>
      <c r="B244" s="132" t="s">
        <v>3587</v>
      </c>
      <c r="C244" s="132" t="s">
        <v>3588</v>
      </c>
      <c r="D244" s="149" t="s">
        <v>3141</v>
      </c>
      <c r="E244" s="149"/>
      <c r="F244" s="149" t="s">
        <v>3589</v>
      </c>
      <c r="G244" s="149" t="s">
        <v>3590</v>
      </c>
      <c r="H244" s="149" t="s">
        <v>451</v>
      </c>
      <c r="I244" s="149" t="s">
        <v>379</v>
      </c>
      <c r="J244" s="149" t="s">
        <v>3144</v>
      </c>
      <c r="K244" s="132" t="s">
        <v>451</v>
      </c>
      <c r="L244" s="132" t="s">
        <v>379</v>
      </c>
      <c r="M244" s="132" t="s">
        <v>3144</v>
      </c>
      <c r="N244" s="186">
        <v>44862.615277777775</v>
      </c>
      <c r="O244" s="132" t="s">
        <v>3145</v>
      </c>
      <c r="P244" s="107" t="s">
        <v>5432</v>
      </c>
      <c r="Q244" s="69" t="str" cm="1">
        <f t="array" aca="1" ref="Q244" ca="1">IF(AND(K244&lt;&gt;"",P244&lt;&gt;"Absent",U244&lt;&gt;"NO",M244="3GPPMEMBER"),IF(INDIRECT(S244)&lt;&gt;"Present","CHECK","Covered"),"")</f>
        <v>CHECK</v>
      </c>
      <c r="S244" s="149" t="str">
        <f>IF(M244="3GPPMEMBER","'Voting List'!L"&amp;MATCH(K244,'Voting List'!B:B,0),"")</f>
        <v>'Voting List'!L263</v>
      </c>
      <c r="U244" s="142" t="str">
        <f>IF(K244&lt;&gt;"",IF(ISNUMBER(FIND(K244,'Voting List'!P1)),"YES","NO"),"")</f>
        <v>YES</v>
      </c>
      <c r="V244" s="69" t="s">
        <v>3624</v>
      </c>
      <c r="W244" s="132"/>
      <c r="X244" s="69">
        <v>0</v>
      </c>
      <c r="Y244" s="69">
        <v>10251</v>
      </c>
    </row>
    <row r="245" spans="1:25" ht="12.6" customHeight="1" x14ac:dyDescent="0.2">
      <c r="A245" s="132" t="s">
        <v>3238</v>
      </c>
      <c r="B245" s="132" t="s">
        <v>3591</v>
      </c>
      <c r="C245" s="132" t="s">
        <v>5016</v>
      </c>
      <c r="D245" s="149" t="s">
        <v>3141</v>
      </c>
      <c r="E245" s="149"/>
      <c r="F245" s="149" t="s">
        <v>5017</v>
      </c>
      <c r="G245" s="149" t="s">
        <v>5018</v>
      </c>
      <c r="H245" s="149" t="s">
        <v>371</v>
      </c>
      <c r="I245" s="149" t="s">
        <v>382</v>
      </c>
      <c r="J245" s="149" t="s">
        <v>3144</v>
      </c>
      <c r="K245" s="132" t="s">
        <v>610</v>
      </c>
      <c r="L245" s="132" t="s">
        <v>382</v>
      </c>
      <c r="M245" s="132" t="s">
        <v>3144</v>
      </c>
      <c r="N245" s="186">
        <v>44999.037499999999</v>
      </c>
      <c r="O245" s="132" t="s">
        <v>3145</v>
      </c>
      <c r="P245" s="107" t="s">
        <v>5432</v>
      </c>
      <c r="Q245" s="69" t="str" cm="1">
        <f t="array" aca="1" ref="Q245" ca="1">IF(AND(K245&lt;&gt;"",P245&lt;&gt;"Absent",U245&lt;&gt;"NO",M245="3GPPMEMBER"),IF(INDIRECT(S245)&lt;&gt;"Present","CHECK","Covered"),"")</f>
        <v>CHECK</v>
      </c>
      <c r="S245" s="149" t="str">
        <f>IF(M245="3GPPMEMBER","'Voting List'!L"&amp;MATCH(K245,'Voting List'!B:B,0),"")</f>
        <v>'Voting List'!L286</v>
      </c>
      <c r="U245" s="142" t="str">
        <f>IF(K245&lt;&gt;"",IF(ISNUMBER(FIND(K245,'Voting List'!P1)),"YES","NO"),"")</f>
        <v>YES</v>
      </c>
      <c r="V245" s="69" t="s">
        <v>3627</v>
      </c>
      <c r="X245" s="69">
        <v>0</v>
      </c>
      <c r="Y245" s="69">
        <v>10252</v>
      </c>
    </row>
    <row r="246" spans="1:25" ht="12.6" customHeight="1" x14ac:dyDescent="0.2">
      <c r="A246" s="132" t="s">
        <v>3138</v>
      </c>
      <c r="B246" s="132" t="s">
        <v>3591</v>
      </c>
      <c r="C246" s="132" t="s">
        <v>3592</v>
      </c>
      <c r="D246" s="149" t="s">
        <v>3141</v>
      </c>
      <c r="E246" s="149"/>
      <c r="F246" s="149"/>
      <c r="G246" s="149" t="s">
        <v>3593</v>
      </c>
      <c r="H246" s="149" t="s">
        <v>447</v>
      </c>
      <c r="I246" s="149" t="s">
        <v>382</v>
      </c>
      <c r="J246" s="149" t="s">
        <v>3144</v>
      </c>
      <c r="K246" s="132" t="s">
        <v>447</v>
      </c>
      <c r="L246" s="132" t="s">
        <v>382</v>
      </c>
      <c r="M246" s="132" t="s">
        <v>3144</v>
      </c>
      <c r="N246" s="186">
        <v>44960.095138888886</v>
      </c>
      <c r="O246" s="132" t="s">
        <v>3156</v>
      </c>
      <c r="P246" s="107" t="s">
        <v>3146</v>
      </c>
      <c r="Q246" s="69" t="str" cm="1">
        <f t="array" aca="1" ref="Q246" ca="1">IF(AND(K246&lt;&gt;"",P246&lt;&gt;"Absent",U246&lt;&gt;"NO",M246="3GPPMEMBER"),IF(INDIRECT(S246)&lt;&gt;"Present","CHECK","Covered"),"")</f>
        <v/>
      </c>
      <c r="S246" s="149" t="str">
        <f>IF(M246="3GPPMEMBER","'Voting List'!L"&amp;MATCH(K246,'Voting List'!B:B,0),"")</f>
        <v>'Voting List'!L704</v>
      </c>
      <c r="U246" s="142" t="str">
        <f>IF(K246&lt;&gt;"",IF(ISNUMBER(FIND(K246,'Voting List'!P1)),"YES","NO"),"")</f>
        <v>YES</v>
      </c>
      <c r="V246" s="69" t="s">
        <v>4725</v>
      </c>
      <c r="W246" s="132"/>
      <c r="X246" s="69">
        <v>0</v>
      </c>
      <c r="Y246" s="69">
        <v>10253</v>
      </c>
    </row>
    <row r="247" spans="1:25" ht="12.6" customHeight="1" x14ac:dyDescent="0.2">
      <c r="A247" s="132" t="s">
        <v>3138</v>
      </c>
      <c r="B247" s="132" t="s">
        <v>3591</v>
      </c>
      <c r="C247" s="132" t="s">
        <v>5498</v>
      </c>
      <c r="D247" s="149" t="s">
        <v>3141</v>
      </c>
      <c r="E247" s="149"/>
      <c r="F247" s="149"/>
      <c r="G247" s="149" t="s">
        <v>5499</v>
      </c>
      <c r="H247" s="149" t="s">
        <v>852</v>
      </c>
      <c r="I247" s="149" t="s">
        <v>382</v>
      </c>
      <c r="J247" s="149" t="s">
        <v>3144</v>
      </c>
      <c r="K247" s="132" t="s">
        <v>852</v>
      </c>
      <c r="L247" s="132" t="s">
        <v>382</v>
      </c>
      <c r="M247" s="132" t="s">
        <v>3144</v>
      </c>
      <c r="N247" s="186">
        <v>45004.474305555559</v>
      </c>
      <c r="O247" s="132" t="s">
        <v>3145</v>
      </c>
      <c r="P247" s="107" t="s">
        <v>5432</v>
      </c>
      <c r="Q247" s="69" t="str" cm="1">
        <f t="array" aca="1" ref="Q247" ca="1">IF(AND(K247&lt;&gt;"",P247&lt;&gt;"Absent",U247&lt;&gt;"NO",M247="3GPPMEMBER"),IF(INDIRECT(S247)&lt;&gt;"Present","CHECK","Covered"),"")</f>
        <v/>
      </c>
      <c r="S247" s="149" t="str">
        <f>IF(M247="3GPPMEMBER","'Voting List'!L"&amp;MATCH(K247,'Voting List'!B:B,0),"")</f>
        <v>'Voting List'!L551</v>
      </c>
      <c r="U247" s="142" t="str">
        <f>IF(K247&lt;&gt;"",IF(ISNUMBER(FIND(K247,'Voting List'!P1)),"YES","NO"),"")</f>
        <v>NO</v>
      </c>
      <c r="V247" s="69" t="s">
        <v>3630</v>
      </c>
      <c r="X247" s="69">
        <v>0</v>
      </c>
      <c r="Y247" s="69">
        <v>10254</v>
      </c>
    </row>
    <row r="248" spans="1:25" ht="12.6" customHeight="1" x14ac:dyDescent="0.2">
      <c r="A248" s="132" t="s">
        <v>3191</v>
      </c>
      <c r="B248" s="132" t="s">
        <v>3591</v>
      </c>
      <c r="C248" s="132" t="s">
        <v>3594</v>
      </c>
      <c r="D248" s="149" t="s">
        <v>3141</v>
      </c>
      <c r="E248" s="149"/>
      <c r="F248" s="149"/>
      <c r="G248" s="149" t="s">
        <v>3595</v>
      </c>
      <c r="H248" s="149" t="s">
        <v>947</v>
      </c>
      <c r="I248" s="149" t="s">
        <v>382</v>
      </c>
      <c r="J248" s="149" t="s">
        <v>3144</v>
      </c>
      <c r="K248" s="132" t="s">
        <v>947</v>
      </c>
      <c r="L248" s="132" t="s">
        <v>382</v>
      </c>
      <c r="M248" s="132" t="s">
        <v>3144</v>
      </c>
      <c r="N248" s="186">
        <v>44974.106249999997</v>
      </c>
      <c r="O248" s="132" t="s">
        <v>3156</v>
      </c>
      <c r="P248" s="107" t="s">
        <v>3146</v>
      </c>
      <c r="Q248" s="69" t="str" cm="1">
        <f t="array" aca="1" ref="Q248" ca="1">IF(AND(K248&lt;&gt;"",P248&lt;&gt;"Absent",U248&lt;&gt;"NO",M248="3GPPMEMBER"),IF(INDIRECT(S248)&lt;&gt;"Present","CHECK","Covered"),"")</f>
        <v/>
      </c>
      <c r="S248" s="149" t="str">
        <f>IF(M248="3GPPMEMBER","'Voting List'!L"&amp;MATCH(K248,'Voting List'!B:B,0),"")</f>
        <v>'Voting List'!L794</v>
      </c>
      <c r="U248" s="142" t="str">
        <f>IF(K248&lt;&gt;"",IF(ISNUMBER(FIND(K248,'Voting List'!P1)),"YES","NO"),"")</f>
        <v>NO</v>
      </c>
      <c r="V248" s="69" t="s">
        <v>3633</v>
      </c>
      <c r="W248" s="132"/>
      <c r="X248" s="69">
        <v>0</v>
      </c>
      <c r="Y248" s="69">
        <v>10255</v>
      </c>
    </row>
    <row r="249" spans="1:25" ht="12.6" customHeight="1" x14ac:dyDescent="0.2">
      <c r="A249" s="132" t="s">
        <v>3191</v>
      </c>
      <c r="B249" s="132" t="s">
        <v>3591</v>
      </c>
      <c r="C249" s="132" t="s">
        <v>4703</v>
      </c>
      <c r="D249" s="149" t="s">
        <v>3141</v>
      </c>
      <c r="E249" s="149"/>
      <c r="F249" s="149">
        <v>-13426413359</v>
      </c>
      <c r="G249" s="149" t="s">
        <v>4704</v>
      </c>
      <c r="H249" s="149" t="s">
        <v>550</v>
      </c>
      <c r="I249" s="149" t="s">
        <v>382</v>
      </c>
      <c r="J249" s="149" t="s">
        <v>3144</v>
      </c>
      <c r="K249" s="132" t="s">
        <v>1473</v>
      </c>
      <c r="L249" s="132" t="s">
        <v>382</v>
      </c>
      <c r="M249" s="132" t="s">
        <v>3144</v>
      </c>
      <c r="N249" s="186">
        <v>44993.61041666667</v>
      </c>
      <c r="O249" s="132" t="s">
        <v>3145</v>
      </c>
      <c r="P249" s="107" t="s">
        <v>5432</v>
      </c>
      <c r="Q249" s="69" t="str" cm="1">
        <f t="array" aca="1" ref="Q249" ca="1">IF(AND(K249&lt;&gt;"",P249&lt;&gt;"Absent",U249&lt;&gt;"NO",M249="3GPPMEMBER"),IF(INDIRECT(S249)&lt;&gt;"Present","CHECK","Covered"),"")</f>
        <v/>
      </c>
      <c r="S249" s="149" t="str">
        <f>IF(M249="3GPPMEMBER","'Voting List'!L"&amp;MATCH(K249,'Voting List'!B:B,0),"")</f>
        <v>'Voting List'!L600</v>
      </c>
      <c r="U249" s="142" t="str">
        <f>IF(K249&lt;&gt;"",IF(ISNUMBER(FIND(K249,'Voting List'!P1)),"YES","NO"),"")</f>
        <v>NO</v>
      </c>
      <c r="V249" s="69" t="s">
        <v>3637</v>
      </c>
      <c r="X249" s="69">
        <v>0</v>
      </c>
      <c r="Y249" s="69">
        <v>10256</v>
      </c>
    </row>
    <row r="250" spans="1:25" ht="12.6" customHeight="1" x14ac:dyDescent="0.2">
      <c r="A250" s="132" t="s">
        <v>3191</v>
      </c>
      <c r="B250" s="132" t="s">
        <v>3591</v>
      </c>
      <c r="C250" s="132" t="s">
        <v>3596</v>
      </c>
      <c r="D250" s="149" t="s">
        <v>3141</v>
      </c>
      <c r="E250" s="149"/>
      <c r="F250" s="149">
        <v>441189208504</v>
      </c>
      <c r="G250" s="149" t="s">
        <v>3597</v>
      </c>
      <c r="H250" s="149" t="s">
        <v>482</v>
      </c>
      <c r="I250" s="149" t="s">
        <v>374</v>
      </c>
      <c r="J250" s="149" t="s">
        <v>3144</v>
      </c>
      <c r="K250" s="132" t="s">
        <v>482</v>
      </c>
      <c r="L250" s="132" t="s">
        <v>374</v>
      </c>
      <c r="M250" s="132" t="s">
        <v>3144</v>
      </c>
      <c r="N250" s="186">
        <v>44951.686111111114</v>
      </c>
      <c r="O250" s="132" t="s">
        <v>3145</v>
      </c>
      <c r="P250" s="107" t="s">
        <v>5432</v>
      </c>
      <c r="Q250" s="69" t="str" cm="1">
        <f t="array" aca="1" ref="Q250" ca="1">IF(AND(K250&lt;&gt;"",P250&lt;&gt;"Absent",U250&lt;&gt;"NO",M250="3GPPMEMBER"),IF(INDIRECT(S250)&lt;&gt;"Present","CHECK","Covered"),"")</f>
        <v>CHECK</v>
      </c>
      <c r="S250" s="149" t="str">
        <f>IF(M250="3GPPMEMBER","'Voting List'!L"&amp;MATCH(K250,'Voting List'!B:B,0),"")</f>
        <v>'Voting List'!L309</v>
      </c>
      <c r="U250" s="142" t="str">
        <f>IF(K250&lt;&gt;"",IF(ISNUMBER(FIND(K250,'Voting List'!P1)),"YES","NO"),"")</f>
        <v>YES</v>
      </c>
      <c r="V250" s="69" t="s">
        <v>4728</v>
      </c>
      <c r="W250" s="132"/>
      <c r="X250" s="69">
        <v>0</v>
      </c>
      <c r="Y250" s="69">
        <v>10257</v>
      </c>
    </row>
    <row r="251" spans="1:25" ht="12.6" customHeight="1" x14ac:dyDescent="0.2">
      <c r="A251" s="132" t="s">
        <v>3138</v>
      </c>
      <c r="B251" s="132" t="s">
        <v>3598</v>
      </c>
      <c r="C251" s="132" t="s">
        <v>3599</v>
      </c>
      <c r="D251" s="149" t="s">
        <v>3141</v>
      </c>
      <c r="E251" s="149"/>
      <c r="F251" s="149">
        <v>862038639782</v>
      </c>
      <c r="G251" s="149" t="s">
        <v>3600</v>
      </c>
      <c r="H251" s="149" t="s">
        <v>551</v>
      </c>
      <c r="I251" s="149" t="s">
        <v>374</v>
      </c>
      <c r="J251" s="149" t="s">
        <v>3144</v>
      </c>
      <c r="K251" s="132" t="s">
        <v>424</v>
      </c>
      <c r="L251" s="132" t="s">
        <v>382</v>
      </c>
      <c r="M251" s="132" t="s">
        <v>3144</v>
      </c>
      <c r="N251" s="186">
        <v>44865.094444444447</v>
      </c>
      <c r="O251" s="132" t="s">
        <v>3145</v>
      </c>
      <c r="P251" s="107" t="s">
        <v>5432</v>
      </c>
      <c r="Q251" s="69" t="str" cm="1">
        <f t="array" aca="1" ref="Q251" ca="1">IF(AND(K251&lt;&gt;"",P251&lt;&gt;"Absent",U251&lt;&gt;"NO",M251="3GPPMEMBER"),IF(INDIRECT(S251)&lt;&gt;"Present","CHECK","Covered"),"")</f>
        <v/>
      </c>
      <c r="S251" s="149" t="str">
        <f>IF(M251="3GPPMEMBER","'Voting List'!L"&amp;MATCH(K251,'Voting List'!B:B,0),"")</f>
        <v>'Voting List'!L143</v>
      </c>
      <c r="U251" s="142" t="str">
        <f>IF(K251&lt;&gt;"",IF(ISNUMBER(FIND(K251,'Voting List'!P1)),"YES","NO"),"")</f>
        <v>NO</v>
      </c>
      <c r="V251" s="69" t="s">
        <v>3640</v>
      </c>
      <c r="X251" s="69">
        <v>0</v>
      </c>
      <c r="Y251" s="69">
        <v>10258</v>
      </c>
    </row>
    <row r="252" spans="1:25" ht="12.6" customHeight="1" x14ac:dyDescent="0.2">
      <c r="A252" s="132" t="s">
        <v>3138</v>
      </c>
      <c r="B252" s="132" t="s">
        <v>3601</v>
      </c>
      <c r="C252" s="132" t="s">
        <v>3602</v>
      </c>
      <c r="D252" s="149" t="s">
        <v>3141</v>
      </c>
      <c r="E252" s="149"/>
      <c r="F252" s="149"/>
      <c r="G252" s="149" t="s">
        <v>3603</v>
      </c>
      <c r="H252" s="149" t="s">
        <v>426</v>
      </c>
      <c r="I252" s="149" t="s">
        <v>382</v>
      </c>
      <c r="J252" s="149" t="s">
        <v>3144</v>
      </c>
      <c r="K252" s="132" t="s">
        <v>1103</v>
      </c>
      <c r="L252" s="132" t="s">
        <v>382</v>
      </c>
      <c r="M252" s="132" t="s">
        <v>3144</v>
      </c>
      <c r="N252" s="186">
        <v>44957.368750000001</v>
      </c>
      <c r="O252" s="132" t="s">
        <v>3156</v>
      </c>
      <c r="P252" s="107" t="s">
        <v>3146</v>
      </c>
      <c r="Q252" s="69" t="str" cm="1">
        <f t="array" aca="1" ref="Q252" ca="1">IF(AND(K252&lt;&gt;"",P252&lt;&gt;"Absent",U252&lt;&gt;"NO",M252="3GPPMEMBER"),IF(INDIRECT(S252)&lt;&gt;"Present","CHECK","Covered"),"")</f>
        <v/>
      </c>
      <c r="S252" s="149" t="str">
        <f>IF(M252="3GPPMEMBER","'Voting List'!L"&amp;MATCH(K252,'Voting List'!B:B,0),"")</f>
        <v>'Voting List'!L133</v>
      </c>
      <c r="U252" s="142" t="str">
        <f>IF(K252&lt;&gt;"",IF(ISNUMBER(FIND(K252,'Voting List'!P1)),"YES","NO"),"")</f>
        <v>YES</v>
      </c>
      <c r="V252" s="69" t="s">
        <v>3643</v>
      </c>
      <c r="W252" s="132"/>
      <c r="X252" s="69">
        <v>0</v>
      </c>
      <c r="Y252" s="69">
        <v>10259</v>
      </c>
    </row>
    <row r="253" spans="1:25" ht="12.6" customHeight="1" x14ac:dyDescent="0.2">
      <c r="A253" s="132" t="s">
        <v>3238</v>
      </c>
      <c r="B253" s="132" t="s">
        <v>3601</v>
      </c>
      <c r="C253" s="132" t="s">
        <v>3419</v>
      </c>
      <c r="D253" s="149" t="s">
        <v>3141</v>
      </c>
      <c r="E253" s="149"/>
      <c r="F253" s="149">
        <v>8613501168994</v>
      </c>
      <c r="G253" s="149" t="s">
        <v>4705</v>
      </c>
      <c r="H253" s="149" t="s">
        <v>554</v>
      </c>
      <c r="I253" s="149" t="s">
        <v>382</v>
      </c>
      <c r="J253" s="149" t="s">
        <v>3144</v>
      </c>
      <c r="K253" s="132" t="s">
        <v>542</v>
      </c>
      <c r="L253" s="132" t="s">
        <v>382</v>
      </c>
      <c r="M253" s="132" t="s">
        <v>3144</v>
      </c>
      <c r="N253" s="186">
        <v>44986.579861111109</v>
      </c>
      <c r="O253" s="132" t="s">
        <v>3145</v>
      </c>
      <c r="P253" s="107" t="s">
        <v>5432</v>
      </c>
      <c r="Q253" s="69" t="str" cm="1">
        <f t="array" aca="1" ref="Q253" ca="1">IF(AND(K253&lt;&gt;"",P253&lt;&gt;"Absent",U253&lt;&gt;"NO",M253="3GPPMEMBER"),IF(INDIRECT(S253)&lt;&gt;"Present","CHECK","Covered"),"")</f>
        <v>CHECK</v>
      </c>
      <c r="S253" s="149" t="str">
        <f>IF(M253="3GPPMEMBER","'Voting List'!L"&amp;MATCH(K253,'Voting List'!B:B,0),"")</f>
        <v>'Voting List'!L788</v>
      </c>
      <c r="U253" s="142" t="str">
        <f>IF(K253&lt;&gt;"",IF(ISNUMBER(FIND(K253,'Voting List'!P1)),"YES","NO"),"")</f>
        <v>YES</v>
      </c>
      <c r="V253" s="69" t="s">
        <v>3646</v>
      </c>
      <c r="X253" s="69">
        <v>0</v>
      </c>
      <c r="Y253" s="69">
        <v>10260</v>
      </c>
    </row>
    <row r="254" spans="1:25" ht="12.6" customHeight="1" x14ac:dyDescent="0.2">
      <c r="A254" s="132" t="s">
        <v>3238</v>
      </c>
      <c r="B254" s="132" t="s">
        <v>4706</v>
      </c>
      <c r="C254" s="132" t="s">
        <v>4707</v>
      </c>
      <c r="D254" s="149" t="s">
        <v>3141</v>
      </c>
      <c r="E254" s="149"/>
      <c r="F254" s="149"/>
      <c r="G254" s="149" t="s">
        <v>4708</v>
      </c>
      <c r="H254" s="149" t="s">
        <v>852</v>
      </c>
      <c r="I254" s="149" t="s">
        <v>382</v>
      </c>
      <c r="J254" s="149" t="s">
        <v>3144</v>
      </c>
      <c r="K254" s="132" t="s">
        <v>852</v>
      </c>
      <c r="L254" s="132" t="s">
        <v>382</v>
      </c>
      <c r="M254" s="132" t="s">
        <v>3144</v>
      </c>
      <c r="N254" s="186">
        <v>44987.038888888892</v>
      </c>
      <c r="O254" s="132" t="s">
        <v>3156</v>
      </c>
      <c r="P254" s="107" t="s">
        <v>3146</v>
      </c>
      <c r="Q254" s="69" t="str" cm="1">
        <f t="array" aca="1" ref="Q254" ca="1">IF(AND(K254&lt;&gt;"",P254&lt;&gt;"Absent",U254&lt;&gt;"NO",M254="3GPPMEMBER"),IF(INDIRECT(S254)&lt;&gt;"Present","CHECK","Covered"),"")</f>
        <v/>
      </c>
      <c r="S254" s="149" t="str">
        <f>IF(M254="3GPPMEMBER","'Voting List'!L"&amp;MATCH(K254,'Voting List'!B:B,0),"")</f>
        <v>'Voting List'!L551</v>
      </c>
      <c r="U254" s="142" t="str">
        <f>IF(K254&lt;&gt;"",IF(ISNUMBER(FIND(K254,'Voting List'!P1)),"YES","NO"),"")</f>
        <v>NO</v>
      </c>
      <c r="V254" s="69" t="s">
        <v>3649</v>
      </c>
      <c r="W254" s="132"/>
      <c r="X254" s="69">
        <v>0</v>
      </c>
      <c r="Y254" s="69">
        <v>10261</v>
      </c>
    </row>
    <row r="255" spans="1:25" ht="12.6" customHeight="1" x14ac:dyDescent="0.2">
      <c r="A255" s="132" t="s">
        <v>3138</v>
      </c>
      <c r="B255" s="132" t="s">
        <v>4709</v>
      </c>
      <c r="C255" s="132" t="s">
        <v>3915</v>
      </c>
      <c r="D255" s="149" t="s">
        <v>3141</v>
      </c>
      <c r="E255" s="149"/>
      <c r="F255" s="149" t="s">
        <v>4710</v>
      </c>
      <c r="G255" s="149" t="s">
        <v>4711</v>
      </c>
      <c r="H255" s="149" t="s">
        <v>515</v>
      </c>
      <c r="I255" s="149" t="s">
        <v>374</v>
      </c>
      <c r="J255" s="149" t="s">
        <v>3144</v>
      </c>
      <c r="K255" s="132" t="s">
        <v>572</v>
      </c>
      <c r="L255" s="132" t="s">
        <v>374</v>
      </c>
      <c r="M255" s="132" t="s">
        <v>3144</v>
      </c>
      <c r="N255" s="186">
        <v>44988.347916666666</v>
      </c>
      <c r="O255" s="132" t="s">
        <v>3145</v>
      </c>
      <c r="P255" s="107" t="s">
        <v>5432</v>
      </c>
      <c r="Q255" s="69" t="str" cm="1">
        <f t="array" aca="1" ref="Q255" ca="1">IF(AND(K255&lt;&gt;"",P255&lt;&gt;"Absent",U255&lt;&gt;"NO",M255="3GPPMEMBER"),IF(INDIRECT(S255)&lt;&gt;"Present","CHECK","Covered"),"")</f>
        <v>CHECK</v>
      </c>
      <c r="S255" s="149" t="str">
        <f>IF(M255="3GPPMEMBER","'Voting List'!L"&amp;MATCH(K255,'Voting List'!B:B,0),"")</f>
        <v>'Voting List'!L357</v>
      </c>
      <c r="U255" s="142" t="str">
        <f>IF(K255&lt;&gt;"",IF(ISNUMBER(FIND(K255,'Voting List'!P1)),"YES","NO"),"")</f>
        <v>YES</v>
      </c>
      <c r="V255" s="69" t="s">
        <v>4731</v>
      </c>
      <c r="X255" s="69">
        <v>0</v>
      </c>
      <c r="Y255" s="69">
        <v>10262</v>
      </c>
    </row>
    <row r="256" spans="1:25" ht="12.6" customHeight="1" x14ac:dyDescent="0.2">
      <c r="A256" s="132" t="s">
        <v>3138</v>
      </c>
      <c r="B256" s="132" t="s">
        <v>3604</v>
      </c>
      <c r="C256" s="132" t="s">
        <v>3605</v>
      </c>
      <c r="D256" s="149" t="s">
        <v>3141</v>
      </c>
      <c r="E256" s="149"/>
      <c r="F256" s="157">
        <v>4951216906583</v>
      </c>
      <c r="G256" s="149" t="s">
        <v>3606</v>
      </c>
      <c r="H256" s="149" t="s">
        <v>556</v>
      </c>
      <c r="I256" s="149" t="s">
        <v>374</v>
      </c>
      <c r="J256" s="149" t="s">
        <v>3144</v>
      </c>
      <c r="K256" s="132" t="s">
        <v>556</v>
      </c>
      <c r="L256" s="132" t="s">
        <v>374</v>
      </c>
      <c r="M256" s="132" t="s">
        <v>3144</v>
      </c>
      <c r="N256" s="186">
        <v>44243.379861111112</v>
      </c>
      <c r="O256" s="132" t="s">
        <v>3145</v>
      </c>
      <c r="P256" s="107" t="s">
        <v>3146</v>
      </c>
      <c r="Q256" s="69" t="str" cm="1">
        <f t="array" aca="1" ref="Q256" ca="1">IF(AND(K256&lt;&gt;"",P256&lt;&gt;"Absent",U256&lt;&gt;"NO",M256="3GPPMEMBER"),IF(INDIRECT(S256)&lt;&gt;"Present","CHECK","Covered"),"")</f>
        <v/>
      </c>
      <c r="S256" s="149" t="str">
        <f>IF(M256="3GPPMEMBER","'Voting List'!L"&amp;MATCH(K256,'Voting List'!B:B,0),"")</f>
        <v>'Voting List'!L374</v>
      </c>
      <c r="U256" s="142" t="str">
        <f>IF(K256&lt;&gt;"",IF(ISNUMBER(FIND(K256,'Voting List'!P1)),"YES","NO"),"")</f>
        <v>YES</v>
      </c>
      <c r="V256" s="69" t="s">
        <v>4734</v>
      </c>
      <c r="W256" s="132"/>
      <c r="X256" s="69">
        <v>0</v>
      </c>
      <c r="Y256" s="69">
        <v>10263</v>
      </c>
    </row>
    <row r="257" spans="1:25" ht="12.6" customHeight="1" x14ac:dyDescent="0.2">
      <c r="A257" s="132" t="s">
        <v>3138</v>
      </c>
      <c r="B257" s="132" t="s">
        <v>3607</v>
      </c>
      <c r="C257" s="132" t="s">
        <v>3608</v>
      </c>
      <c r="D257" s="149" t="s">
        <v>3141</v>
      </c>
      <c r="E257" s="149"/>
      <c r="F257" s="149"/>
      <c r="G257" s="149" t="s">
        <v>3609</v>
      </c>
      <c r="H257" s="149" t="s">
        <v>611</v>
      </c>
      <c r="I257" s="149" t="s">
        <v>374</v>
      </c>
      <c r="J257" s="149" t="s">
        <v>3144</v>
      </c>
      <c r="K257" s="132" t="s">
        <v>611</v>
      </c>
      <c r="L257" s="132" t="s">
        <v>374</v>
      </c>
      <c r="M257" s="132" t="s">
        <v>3144</v>
      </c>
      <c r="N257" s="186">
        <v>44957.586111111108</v>
      </c>
      <c r="O257" s="132" t="s">
        <v>3156</v>
      </c>
      <c r="P257" s="107" t="s">
        <v>3146</v>
      </c>
      <c r="Q257" s="69" t="str" cm="1">
        <f t="array" aca="1" ref="Q257" ca="1">IF(AND(K257&lt;&gt;"",P257&lt;&gt;"Absent",U257&lt;&gt;"NO",M257="3GPPMEMBER"),IF(INDIRECT(S257)&lt;&gt;"Present","CHECK","Covered"),"")</f>
        <v/>
      </c>
      <c r="S257" s="149" t="str">
        <f>IF(M257="3GPPMEMBER","'Voting List'!L"&amp;MATCH(K257,'Voting List'!B:B,0),"")</f>
        <v>'Voting List'!L175</v>
      </c>
      <c r="U257" s="142" t="str">
        <f>IF(K257&lt;&gt;"",IF(ISNUMBER(FIND(K257,'Voting List'!P1)),"YES","NO"),"")</f>
        <v>YES</v>
      </c>
      <c r="V257" s="69" t="s">
        <v>3653</v>
      </c>
      <c r="X257" s="69">
        <v>0</v>
      </c>
      <c r="Y257" s="69">
        <v>10264</v>
      </c>
    </row>
    <row r="258" spans="1:25" ht="12.6" customHeight="1" x14ac:dyDescent="0.2">
      <c r="A258" s="132" t="s">
        <v>3138</v>
      </c>
      <c r="B258" s="132" t="s">
        <v>5161</v>
      </c>
      <c r="C258" s="132" t="s">
        <v>5162</v>
      </c>
      <c r="D258" s="149" t="s">
        <v>3141</v>
      </c>
      <c r="E258" s="149"/>
      <c r="F258" s="149">
        <v>918040883735</v>
      </c>
      <c r="G258" s="149" t="s">
        <v>5163</v>
      </c>
      <c r="H258" s="149" t="s">
        <v>4751</v>
      </c>
      <c r="I258" s="149" t="s">
        <v>379</v>
      </c>
      <c r="J258" s="149" t="s">
        <v>3941</v>
      </c>
      <c r="K258" s="132" t="s">
        <v>4751</v>
      </c>
      <c r="L258" s="132" t="s">
        <v>379</v>
      </c>
      <c r="M258" s="132" t="s">
        <v>3941</v>
      </c>
      <c r="N258" s="186">
        <v>45001.495138888888</v>
      </c>
      <c r="O258" s="132" t="s">
        <v>3156</v>
      </c>
      <c r="P258" s="107" t="s">
        <v>3146</v>
      </c>
      <c r="Q258" s="69" t="str" cm="1">
        <f t="array" aca="1" ref="Q258" ca="1">IF(AND(K258&lt;&gt;"",P258&lt;&gt;"Absent",U258&lt;&gt;"NO",M258="3GPPMEMBER"),IF(INDIRECT(S258)&lt;&gt;"Present","CHECK","Covered"),"")</f>
        <v/>
      </c>
      <c r="S258" s="149" t="str">
        <f>IF(M258="3GPPMEMBER","'Voting List'!L"&amp;MATCH(K258,'Voting List'!B:B,0),"")</f>
        <v/>
      </c>
      <c r="U258" s="142" t="str">
        <f>IF(K258&lt;&gt;"",IF(ISNUMBER(FIND(K258,'Voting List'!P1)),"YES","NO"),"")</f>
        <v>NO</v>
      </c>
      <c r="V258" s="69" t="s">
        <v>4737</v>
      </c>
      <c r="W258" s="132"/>
      <c r="X258" s="69">
        <v>0</v>
      </c>
      <c r="Y258" s="69">
        <v>10265</v>
      </c>
    </row>
    <row r="259" spans="1:25" ht="12.6" customHeight="1" x14ac:dyDescent="0.2">
      <c r="A259" s="132" t="s">
        <v>3138</v>
      </c>
      <c r="B259" s="132" t="s">
        <v>4712</v>
      </c>
      <c r="C259" s="132" t="s">
        <v>4713</v>
      </c>
      <c r="D259" s="149" t="s">
        <v>3141</v>
      </c>
      <c r="E259" s="149"/>
      <c r="F259" s="149"/>
      <c r="G259" s="149" t="s">
        <v>4714</v>
      </c>
      <c r="H259" s="149" t="s">
        <v>559</v>
      </c>
      <c r="I259" s="149" t="s">
        <v>382</v>
      </c>
      <c r="J259" s="149" t="s">
        <v>3144</v>
      </c>
      <c r="K259" s="132" t="s">
        <v>592</v>
      </c>
      <c r="L259" s="132" t="s">
        <v>382</v>
      </c>
      <c r="M259" s="132" t="s">
        <v>3144</v>
      </c>
      <c r="N259" s="186">
        <v>44992.365972222222</v>
      </c>
      <c r="O259" s="132" t="s">
        <v>3145</v>
      </c>
      <c r="P259" s="107" t="s">
        <v>5432</v>
      </c>
      <c r="Q259" s="69" t="str" cm="1">
        <f t="array" aca="1" ref="Q259" ca="1">IF(AND(K259&lt;&gt;"",P259&lt;&gt;"Absent",U259&lt;&gt;"NO",M259="3GPPMEMBER"),IF(INDIRECT(S259)&lt;&gt;"Present","CHECK","Covered"),"")</f>
        <v>CHECK</v>
      </c>
      <c r="S259" s="149" t="str">
        <f>IF(M259="3GPPMEMBER","'Voting List'!L"&amp;MATCH(K259,'Voting List'!B:B,0),"")</f>
        <v>'Voting List'!L160</v>
      </c>
      <c r="U259" s="142" t="str">
        <f>IF(K259&lt;&gt;"",IF(ISNUMBER(FIND(K259,'Voting List'!P1)),"YES","NO"),"")</f>
        <v>YES</v>
      </c>
      <c r="V259" s="69" t="s">
        <v>3656</v>
      </c>
      <c r="X259" s="69">
        <v>0</v>
      </c>
      <c r="Y259" s="69">
        <v>10266</v>
      </c>
    </row>
    <row r="260" spans="1:25" ht="12.6" customHeight="1" x14ac:dyDescent="0.2">
      <c r="A260" s="132" t="s">
        <v>3138</v>
      </c>
      <c r="B260" s="132" t="s">
        <v>5500</v>
      </c>
      <c r="C260" s="132" t="s">
        <v>5501</v>
      </c>
      <c r="D260" s="149" t="s">
        <v>3141</v>
      </c>
      <c r="E260" s="149"/>
      <c r="F260" s="149">
        <v>18600959210</v>
      </c>
      <c r="G260" s="149" t="s">
        <v>5502</v>
      </c>
      <c r="H260" s="149" t="s">
        <v>423</v>
      </c>
      <c r="I260" s="149" t="s">
        <v>382</v>
      </c>
      <c r="J260" s="149" t="s">
        <v>3144</v>
      </c>
      <c r="K260" s="132" t="s">
        <v>636</v>
      </c>
      <c r="L260" s="132" t="s">
        <v>382</v>
      </c>
      <c r="M260" s="132" t="s">
        <v>3144</v>
      </c>
      <c r="N260" s="186">
        <v>45002.415277777778</v>
      </c>
      <c r="O260" s="132" t="s">
        <v>3145</v>
      </c>
      <c r="P260" s="107" t="s">
        <v>3146</v>
      </c>
      <c r="Q260" s="69" t="str" cm="1">
        <f t="array" aca="1" ref="Q260" ca="1">IF(AND(K260&lt;&gt;"",P260&lt;&gt;"Absent",U260&lt;&gt;"NO",M260="3GPPMEMBER"),IF(INDIRECT(S260)&lt;&gt;"Present","CHECK","Covered"),"")</f>
        <v/>
      </c>
      <c r="S260" s="149" t="str">
        <f>IF(M260="3GPPMEMBER","'Voting List'!L"&amp;MATCH(K260,'Voting List'!B:B,0),"")</f>
        <v>'Voting List'!L134</v>
      </c>
      <c r="U260" s="142" t="str">
        <f>IF(K260&lt;&gt;"",IF(ISNUMBER(FIND(K260,'Voting List'!P1)),"YES","NO"),"")</f>
        <v>NO</v>
      </c>
      <c r="V260" s="69" t="s">
        <v>3658</v>
      </c>
      <c r="W260" s="132"/>
      <c r="X260" s="69">
        <v>0</v>
      </c>
      <c r="Y260" s="69">
        <v>10267</v>
      </c>
    </row>
    <row r="261" spans="1:25" ht="12.6" customHeight="1" x14ac:dyDescent="0.2">
      <c r="A261" s="132" t="s">
        <v>3138</v>
      </c>
      <c r="B261" s="132" t="s">
        <v>5503</v>
      </c>
      <c r="C261" s="132" t="s">
        <v>3676</v>
      </c>
      <c r="D261" s="149" t="s">
        <v>3141</v>
      </c>
      <c r="E261" s="149"/>
      <c r="F261" s="149">
        <v>911244217424</v>
      </c>
      <c r="G261" s="149" t="s">
        <v>5504</v>
      </c>
      <c r="H261" s="149" t="s">
        <v>388</v>
      </c>
      <c r="I261" s="149" t="s">
        <v>388</v>
      </c>
      <c r="J261" s="149" t="s">
        <v>3220</v>
      </c>
      <c r="K261" s="132" t="s">
        <v>388</v>
      </c>
      <c r="L261" s="132" t="s">
        <v>388</v>
      </c>
      <c r="M261" s="132" t="s">
        <v>3220</v>
      </c>
      <c r="N261" s="186">
        <v>45005.435416666667</v>
      </c>
      <c r="O261" s="132" t="s">
        <v>3145</v>
      </c>
      <c r="P261" s="107" t="s">
        <v>3146</v>
      </c>
      <c r="Q261" s="69" t="str" cm="1">
        <f t="array" aca="1" ref="Q261" ca="1">IF(AND(K261&lt;&gt;"",P261&lt;&gt;"Absent",U261&lt;&gt;"NO",M261="3GPPMEMBER"),IF(INDIRECT(S261)&lt;&gt;"Present","CHECK","Covered"),"")</f>
        <v/>
      </c>
      <c r="S261" s="149" t="str">
        <f>IF(M261="3GPPMEMBER","'Voting List'!L"&amp;MATCH(K261,'Voting List'!B:B,0),"")</f>
        <v/>
      </c>
      <c r="U261" s="142" t="str">
        <f>IF(K261&lt;&gt;"",IF(ISNUMBER(FIND(K261,'Voting List'!P1)),"YES","NO"),"")</f>
        <v>NO</v>
      </c>
      <c r="V261" s="69" t="s">
        <v>4740</v>
      </c>
      <c r="X261" s="69">
        <v>0</v>
      </c>
      <c r="Y261" s="69">
        <v>10268</v>
      </c>
    </row>
    <row r="262" spans="1:25" ht="12.6" customHeight="1" x14ac:dyDescent="0.2">
      <c r="A262" s="132" t="s">
        <v>3138</v>
      </c>
      <c r="B262" s="132" t="s">
        <v>5505</v>
      </c>
      <c r="C262" s="132" t="s">
        <v>5506</v>
      </c>
      <c r="D262" s="149" t="s">
        <v>3141</v>
      </c>
      <c r="E262" s="149"/>
      <c r="F262" s="149"/>
      <c r="G262" s="149" t="s">
        <v>5507</v>
      </c>
      <c r="H262" s="149" t="s">
        <v>620</v>
      </c>
      <c r="I262" s="149" t="s">
        <v>379</v>
      </c>
      <c r="J262" s="149" t="s">
        <v>3144</v>
      </c>
      <c r="K262" s="132" t="s">
        <v>620</v>
      </c>
      <c r="L262" s="132" t="s">
        <v>379</v>
      </c>
      <c r="M262" s="132" t="s">
        <v>3144</v>
      </c>
      <c r="N262" s="186">
        <v>45005.690972222219</v>
      </c>
      <c r="O262" s="132" t="s">
        <v>3145</v>
      </c>
      <c r="P262" s="107" t="s">
        <v>5432</v>
      </c>
      <c r="Q262" s="69" t="str" cm="1">
        <f t="array" aca="1" ref="Q262" ca="1">IF(AND(K262&lt;&gt;"",P262&lt;&gt;"Absent",U262&lt;&gt;"NO",M262="3GPPMEMBER"),IF(INDIRECT(S262)&lt;&gt;"Present","CHECK","Covered"),"")</f>
        <v>CHECK</v>
      </c>
      <c r="S262" s="149" t="str">
        <f>IF(M262="3GPPMEMBER","'Voting List'!L"&amp;MATCH(K262,'Voting List'!B:B,0),"")</f>
        <v>'Voting List'!L703</v>
      </c>
      <c r="U262" s="142" t="str">
        <f>IF(K262&lt;&gt;"",IF(ISNUMBER(FIND(K262,'Voting List'!P1)),"YES","NO"),"")</f>
        <v>YES</v>
      </c>
      <c r="V262" s="69" t="s">
        <v>3661</v>
      </c>
      <c r="W262" s="132"/>
      <c r="X262" s="69">
        <v>0</v>
      </c>
      <c r="Y262" s="69">
        <v>10269</v>
      </c>
    </row>
    <row r="263" spans="1:25" ht="12.6" customHeight="1" x14ac:dyDescent="0.2">
      <c r="A263" s="132" t="s">
        <v>3138</v>
      </c>
      <c r="B263" s="132" t="s">
        <v>5164</v>
      </c>
      <c r="C263" s="132" t="s">
        <v>3783</v>
      </c>
      <c r="D263" s="149" t="s">
        <v>3141</v>
      </c>
      <c r="E263" s="149"/>
      <c r="F263" s="149"/>
      <c r="G263" s="149" t="s">
        <v>5165</v>
      </c>
      <c r="H263" s="149" t="s">
        <v>4625</v>
      </c>
      <c r="I263" s="149" t="s">
        <v>374</v>
      </c>
      <c r="J263" s="149" t="s">
        <v>3941</v>
      </c>
      <c r="K263" s="132" t="s">
        <v>4625</v>
      </c>
      <c r="L263" s="132" t="s">
        <v>374</v>
      </c>
      <c r="M263" s="132" t="s">
        <v>3941</v>
      </c>
      <c r="N263" s="186">
        <v>45001.426388888889</v>
      </c>
      <c r="O263" s="132" t="s">
        <v>3145</v>
      </c>
      <c r="P263" s="107" t="s">
        <v>3146</v>
      </c>
      <c r="Q263" s="69" t="str" cm="1">
        <f t="array" aca="1" ref="Q263" ca="1">IF(AND(K263&lt;&gt;"",P263&lt;&gt;"Absent",U263&lt;&gt;"NO",M263="3GPPMEMBER"),IF(INDIRECT(S263)&lt;&gt;"Present","CHECK","Covered"),"")</f>
        <v/>
      </c>
      <c r="S263" s="149" t="str">
        <f>IF(M263="3GPPMEMBER","'Voting List'!L"&amp;MATCH(K263,'Voting List'!B:B,0),"")</f>
        <v/>
      </c>
      <c r="U263" s="142" t="str">
        <f>IF(K263&lt;&gt;"",IF(ISNUMBER(FIND(K263,'Voting List'!P1)),"YES","NO"),"")</f>
        <v>NO</v>
      </c>
      <c r="V263" s="69" t="s">
        <v>3665</v>
      </c>
      <c r="X263" s="69">
        <v>0</v>
      </c>
      <c r="Y263" s="69">
        <v>10270</v>
      </c>
    </row>
    <row r="264" spans="1:25" ht="12.6" customHeight="1" x14ac:dyDescent="0.2">
      <c r="A264" s="132" t="s">
        <v>3138</v>
      </c>
      <c r="B264" s="132" t="s">
        <v>3610</v>
      </c>
      <c r="C264" s="132" t="s">
        <v>3611</v>
      </c>
      <c r="D264" s="149" t="s">
        <v>3141</v>
      </c>
      <c r="E264" s="149"/>
      <c r="F264" s="149">
        <v>-9489</v>
      </c>
      <c r="G264" s="149" t="s">
        <v>3612</v>
      </c>
      <c r="H264" s="149" t="s">
        <v>560</v>
      </c>
      <c r="I264" s="149" t="s">
        <v>561</v>
      </c>
      <c r="J264" s="149" t="s">
        <v>3144</v>
      </c>
      <c r="K264" s="132" t="s">
        <v>560</v>
      </c>
      <c r="L264" s="132" t="s">
        <v>561</v>
      </c>
      <c r="M264" s="132" t="s">
        <v>3144</v>
      </c>
      <c r="N264" s="186">
        <v>44959.009027777778</v>
      </c>
      <c r="O264" s="132" t="s">
        <v>3145</v>
      </c>
      <c r="P264" s="107" t="s">
        <v>5432</v>
      </c>
      <c r="Q264" s="69" t="str" cm="1">
        <f t="array" aca="1" ref="Q264" ca="1">IF(AND(K264&lt;&gt;"",P264&lt;&gt;"Absent",U264&lt;&gt;"NO",M264="3GPPMEMBER"),IF(INDIRECT(S264)&lt;&gt;"Present","CHECK","Covered"),"")</f>
        <v/>
      </c>
      <c r="S264" s="149" t="str">
        <f>IF(M264="3GPPMEMBER","'Voting List'!L"&amp;MATCH(K264,'Voting List'!B:B,0),"")</f>
        <v>'Voting List'!L453</v>
      </c>
      <c r="U264" s="142" t="str">
        <f>IF(K264&lt;&gt;"",IF(ISNUMBER(FIND(K264,'Voting List'!P1)),"YES","NO"),"")</f>
        <v>NO</v>
      </c>
      <c r="V264" s="69" t="s">
        <v>3667</v>
      </c>
      <c r="W264" s="132"/>
      <c r="X264" s="69">
        <v>0</v>
      </c>
      <c r="Y264" s="69">
        <v>10271</v>
      </c>
    </row>
    <row r="265" spans="1:25" ht="12.6" customHeight="1" x14ac:dyDescent="0.2">
      <c r="A265" s="132" t="s">
        <v>3191</v>
      </c>
      <c r="B265" s="132" t="s">
        <v>3613</v>
      </c>
      <c r="C265" s="132" t="s">
        <v>3614</v>
      </c>
      <c r="D265" s="149" t="s">
        <v>3141</v>
      </c>
      <c r="E265" s="149"/>
      <c r="F265" s="149"/>
      <c r="G265" s="149" t="s">
        <v>3615</v>
      </c>
      <c r="H265" s="149" t="s">
        <v>1065</v>
      </c>
      <c r="I265" s="149" t="s">
        <v>388</v>
      </c>
      <c r="J265" s="149" t="s">
        <v>3144</v>
      </c>
      <c r="K265" s="132" t="s">
        <v>1065</v>
      </c>
      <c r="L265" s="132" t="s">
        <v>388</v>
      </c>
      <c r="M265" s="132" t="s">
        <v>3144</v>
      </c>
      <c r="N265" s="186">
        <v>44818.285416666666</v>
      </c>
      <c r="O265" s="132" t="s">
        <v>3145</v>
      </c>
      <c r="P265" s="107" t="s">
        <v>3146</v>
      </c>
      <c r="Q265" s="69" t="str" cm="1">
        <f t="array" aca="1" ref="Q265" ca="1">IF(AND(K265&lt;&gt;"",P265&lt;&gt;"Absent",U265&lt;&gt;"NO",M265="3GPPMEMBER"),IF(INDIRECT(S265)&lt;&gt;"Present","CHECK","Covered"),"")</f>
        <v/>
      </c>
      <c r="S265" s="149" t="str">
        <f>IF(M265="3GPPMEMBER","'Voting List'!L"&amp;MATCH(K265,'Voting List'!B:B,0),"")</f>
        <v>'Voting List'!L337</v>
      </c>
      <c r="U265" s="142" t="str">
        <f>IF(K265&lt;&gt;"",IF(ISNUMBER(FIND(K265,'Voting List'!P1)),"YES","NO"),"")</f>
        <v>NO</v>
      </c>
      <c r="V265" s="69" t="s">
        <v>3670</v>
      </c>
      <c r="X265" s="69">
        <v>0</v>
      </c>
      <c r="Y265" s="69">
        <v>10272</v>
      </c>
    </row>
    <row r="266" spans="1:25" ht="12.6" customHeight="1" x14ac:dyDescent="0.2">
      <c r="A266" s="132" t="s">
        <v>3138</v>
      </c>
      <c r="B266" s="132" t="s">
        <v>5019</v>
      </c>
      <c r="C266" s="132" t="s">
        <v>5020</v>
      </c>
      <c r="D266" s="149" t="s">
        <v>3836</v>
      </c>
      <c r="E266" s="149"/>
      <c r="F266" s="149" t="s">
        <v>5021</v>
      </c>
      <c r="G266" s="149" t="s">
        <v>5022</v>
      </c>
      <c r="H266" s="149" t="s">
        <v>374</v>
      </c>
      <c r="I266" s="149" t="s">
        <v>374</v>
      </c>
      <c r="J266" s="149" t="s">
        <v>3220</v>
      </c>
      <c r="K266" s="132" t="s">
        <v>374</v>
      </c>
      <c r="L266" s="132" t="s">
        <v>374</v>
      </c>
      <c r="M266" s="132" t="s">
        <v>3220</v>
      </c>
      <c r="N266" s="186">
        <v>44999.567361111112</v>
      </c>
      <c r="O266" s="132" t="s">
        <v>3145</v>
      </c>
      <c r="P266" s="107" t="s">
        <v>5432</v>
      </c>
      <c r="Q266" s="69" t="str" cm="1">
        <f t="array" aca="1" ref="Q266" ca="1">IF(AND(K266&lt;&gt;"",P266&lt;&gt;"Absent",U266&lt;&gt;"NO",M266="3GPPMEMBER"),IF(INDIRECT(S266)&lt;&gt;"Present","CHECK","Covered"),"")</f>
        <v/>
      </c>
      <c r="S266" s="149" t="str">
        <f>IF(M266="3GPPMEMBER","'Voting List'!L"&amp;MATCH(K266,'Voting List'!B:B,0),"")</f>
        <v/>
      </c>
      <c r="U266" s="142" t="str">
        <f>IF(K266&lt;&gt;"",IF(ISNUMBER(FIND(K266,'Voting List'!P1)),"YES","NO"),"")</f>
        <v>NO</v>
      </c>
      <c r="V266" s="69" t="s">
        <v>3674</v>
      </c>
      <c r="W266" s="132"/>
      <c r="X266" s="69">
        <v>0</v>
      </c>
      <c r="Y266" s="69">
        <v>10273</v>
      </c>
    </row>
    <row r="267" spans="1:25" ht="12.6" customHeight="1" x14ac:dyDescent="0.2">
      <c r="A267" s="132" t="s">
        <v>3172</v>
      </c>
      <c r="B267" s="132" t="s">
        <v>3616</v>
      </c>
      <c r="C267" s="132" t="s">
        <v>3617</v>
      </c>
      <c r="D267" s="149" t="s">
        <v>3141</v>
      </c>
      <c r="E267" s="149"/>
      <c r="F267" s="149">
        <v>390640793374</v>
      </c>
      <c r="G267" s="149" t="s">
        <v>3618</v>
      </c>
      <c r="H267" s="149" t="s">
        <v>380</v>
      </c>
      <c r="I267" s="149" t="s">
        <v>374</v>
      </c>
      <c r="J267" s="149" t="s">
        <v>3144</v>
      </c>
      <c r="K267" s="132" t="s">
        <v>380</v>
      </c>
      <c r="L267" s="132" t="s">
        <v>374</v>
      </c>
      <c r="M267" s="132" t="s">
        <v>3144</v>
      </c>
      <c r="N267" s="186">
        <v>44963.447222222225</v>
      </c>
      <c r="O267" s="132" t="s">
        <v>3145</v>
      </c>
      <c r="P267" s="107" t="s">
        <v>3146</v>
      </c>
      <c r="Q267" s="69" t="str" cm="1">
        <f t="array" aca="1" ref="Q267" ca="1">IF(AND(K267&lt;&gt;"",P267&lt;&gt;"Absent",U267&lt;&gt;"NO",M267="3GPPMEMBER"),IF(INDIRECT(S267)&lt;&gt;"Present","CHECK","Covered"),"")</f>
        <v/>
      </c>
      <c r="S267" s="149" t="str">
        <f>IF(M267="3GPPMEMBER","'Voting List'!L"&amp;MATCH(K267,'Voting List'!B:B,0),"")</f>
        <v>'Voting List'!L414</v>
      </c>
      <c r="U267" s="142" t="str">
        <f>IF(K267&lt;&gt;"",IF(ISNUMBER(FIND(K267,'Voting List'!P1)),"YES","NO"),"")</f>
        <v>NO</v>
      </c>
      <c r="V267" s="69" t="s">
        <v>3677</v>
      </c>
      <c r="X267" s="69">
        <v>0</v>
      </c>
      <c r="Y267" s="69">
        <v>10274</v>
      </c>
    </row>
    <row r="268" spans="1:25" ht="12.6" customHeight="1" x14ac:dyDescent="0.2">
      <c r="A268" s="132" t="s">
        <v>3138</v>
      </c>
      <c r="B268" s="132" t="s">
        <v>4630</v>
      </c>
      <c r="C268" s="132" t="s">
        <v>4715</v>
      </c>
      <c r="D268" s="149" t="s">
        <v>3141</v>
      </c>
      <c r="E268" s="149"/>
      <c r="F268" s="149"/>
      <c r="G268" s="149" t="s">
        <v>4716</v>
      </c>
      <c r="H268" s="149" t="s">
        <v>879</v>
      </c>
      <c r="I268" s="149" t="s">
        <v>374</v>
      </c>
      <c r="J268" s="149" t="s">
        <v>3144</v>
      </c>
      <c r="K268" s="132" t="s">
        <v>879</v>
      </c>
      <c r="L268" s="132" t="s">
        <v>374</v>
      </c>
      <c r="M268" s="132" t="s">
        <v>3144</v>
      </c>
      <c r="N268" s="186">
        <v>44994.443055555559</v>
      </c>
      <c r="O268" s="132" t="s">
        <v>3156</v>
      </c>
      <c r="P268" s="107" t="s">
        <v>3146</v>
      </c>
      <c r="Q268" s="69" t="str" cm="1">
        <f t="array" aca="1" ref="Q268" ca="1">IF(AND(K268&lt;&gt;"",P268&lt;&gt;"Absent",U268&lt;&gt;"NO",M268="3GPPMEMBER"),IF(INDIRECT(S268)&lt;&gt;"Present","CHECK","Covered"),"")</f>
        <v/>
      </c>
      <c r="S268" s="149" t="str">
        <f>IF(M268="3GPPMEMBER","'Voting List'!L"&amp;MATCH(K268,'Voting List'!B:B,0),"")</f>
        <v>'Voting List'!L632</v>
      </c>
      <c r="U268" s="142" t="str">
        <f>IF(K268&lt;&gt;"",IF(ISNUMBER(FIND(K268,'Voting List'!P1)),"YES","NO"),"")</f>
        <v>NO</v>
      </c>
      <c r="V268" s="69" t="s">
        <v>3680</v>
      </c>
      <c r="W268" s="132"/>
      <c r="X268" s="69">
        <v>0</v>
      </c>
      <c r="Y268" s="69">
        <v>10275</v>
      </c>
    </row>
    <row r="269" spans="1:25" ht="12.6" customHeight="1" x14ac:dyDescent="0.2">
      <c r="A269" s="132" t="s">
        <v>3238</v>
      </c>
      <c r="B269" s="132" t="s">
        <v>4717</v>
      </c>
      <c r="C269" s="132" t="s">
        <v>4718</v>
      </c>
      <c r="D269" s="149" t="s">
        <v>3141</v>
      </c>
      <c r="E269" s="149"/>
      <c r="F269" s="149"/>
      <c r="G269" s="149" t="s">
        <v>4719</v>
      </c>
      <c r="H269" s="149" t="s">
        <v>777</v>
      </c>
      <c r="I269" s="149" t="s">
        <v>374</v>
      </c>
      <c r="J269" s="149" t="s">
        <v>3144</v>
      </c>
      <c r="K269" s="132" t="s">
        <v>777</v>
      </c>
      <c r="L269" s="132" t="s">
        <v>374</v>
      </c>
      <c r="M269" s="132" t="s">
        <v>3144</v>
      </c>
      <c r="N269" s="186">
        <v>44994.633333333331</v>
      </c>
      <c r="O269" s="132" t="s">
        <v>3145</v>
      </c>
      <c r="P269" s="107" t="s">
        <v>3146</v>
      </c>
      <c r="Q269" s="69" t="str" cm="1">
        <f t="array" aca="1" ref="Q269" ca="1">IF(AND(K269&lt;&gt;"",P269&lt;&gt;"Absent",U269&lt;&gt;"NO",M269="3GPPMEMBER"),IF(INDIRECT(S269)&lt;&gt;"Present","CHECK","Covered"),"")</f>
        <v/>
      </c>
      <c r="S269" s="149" t="str">
        <f>IF(M269="3GPPMEMBER","'Voting List'!L"&amp;MATCH(K269,'Voting List'!B:B,0),"")</f>
        <v>'Voting List'!L303</v>
      </c>
      <c r="U269" s="142" t="str">
        <f>IF(K269&lt;&gt;"",IF(ISNUMBER(FIND(K269,'Voting List'!P1)),"YES","NO"),"")</f>
        <v>YES</v>
      </c>
      <c r="V269" s="69" t="s">
        <v>3683</v>
      </c>
      <c r="X269" s="69">
        <v>0</v>
      </c>
      <c r="Y269" s="69">
        <v>10276</v>
      </c>
    </row>
    <row r="270" spans="1:25" ht="12.6" customHeight="1" x14ac:dyDescent="0.2">
      <c r="A270" s="132" t="s">
        <v>3138</v>
      </c>
      <c r="B270" s="132" t="s">
        <v>3369</v>
      </c>
      <c r="C270" s="132" t="s">
        <v>4720</v>
      </c>
      <c r="D270" s="149" t="s">
        <v>3141</v>
      </c>
      <c r="E270" s="149"/>
      <c r="F270" s="149" t="s">
        <v>4721</v>
      </c>
      <c r="G270" s="149" t="s">
        <v>4722</v>
      </c>
      <c r="H270" s="149" t="s">
        <v>417</v>
      </c>
      <c r="I270" s="149" t="s">
        <v>374</v>
      </c>
      <c r="J270" s="149" t="s">
        <v>3144</v>
      </c>
      <c r="K270" s="132" t="s">
        <v>564</v>
      </c>
      <c r="L270" s="132" t="s">
        <v>374</v>
      </c>
      <c r="M270" s="132" t="s">
        <v>3144</v>
      </c>
      <c r="N270" s="186">
        <v>44987.727777777778</v>
      </c>
      <c r="O270" s="132" t="s">
        <v>3145</v>
      </c>
      <c r="P270" s="107" t="s">
        <v>5432</v>
      </c>
      <c r="Q270" s="69" t="str" cm="1">
        <f t="array" aca="1" ref="Q270" ca="1">IF(AND(K270&lt;&gt;"",P270&lt;&gt;"Absent",U270&lt;&gt;"NO",M270="3GPPMEMBER"),IF(INDIRECT(S270)&lt;&gt;"Present","CHECK","Covered"),"")</f>
        <v>CHECK</v>
      </c>
      <c r="S270" s="149" t="str">
        <f>IF(M270="3GPPMEMBER","'Voting List'!L"&amp;MATCH(K270,'Voting List'!B:B,0),"")</f>
        <v>'Voting List'!L695</v>
      </c>
      <c r="U270" s="142" t="str">
        <f>IF(K270&lt;&gt;"",IF(ISNUMBER(FIND(K270,'Voting List'!P1)),"YES","NO"),"")</f>
        <v>YES</v>
      </c>
      <c r="V270" s="69" t="s">
        <v>3686</v>
      </c>
      <c r="W270" s="132"/>
      <c r="X270" s="69">
        <v>0</v>
      </c>
      <c r="Y270" s="69">
        <v>10277</v>
      </c>
    </row>
    <row r="271" spans="1:25" ht="12.6" customHeight="1" x14ac:dyDescent="0.2">
      <c r="A271" s="132" t="s">
        <v>3282</v>
      </c>
      <c r="B271" s="132" t="s">
        <v>3619</v>
      </c>
      <c r="C271" s="132" t="s">
        <v>3620</v>
      </c>
      <c r="D271" s="149" t="s">
        <v>3141</v>
      </c>
      <c r="E271" s="149"/>
      <c r="F271" s="149">
        <v>81442809862</v>
      </c>
      <c r="G271" s="149" t="s">
        <v>3621</v>
      </c>
      <c r="H271" s="149" t="s">
        <v>383</v>
      </c>
      <c r="I271" s="149" t="s">
        <v>374</v>
      </c>
      <c r="J271" s="149" t="s">
        <v>3144</v>
      </c>
      <c r="K271" s="132" t="s">
        <v>383</v>
      </c>
      <c r="L271" s="132" t="s">
        <v>374</v>
      </c>
      <c r="M271" s="132" t="s">
        <v>3144</v>
      </c>
      <c r="N271" s="186">
        <v>44971.111805555556</v>
      </c>
      <c r="O271" s="132" t="s">
        <v>3156</v>
      </c>
      <c r="P271" s="107" t="s">
        <v>3146</v>
      </c>
      <c r="Q271" s="69" t="str" cm="1">
        <f t="array" aca="1" ref="Q271" ca="1">IF(AND(K271&lt;&gt;"",P271&lt;&gt;"Absent",U271&lt;&gt;"NO",M271="3GPPMEMBER"),IF(INDIRECT(S271)&lt;&gt;"Present","CHECK","Covered"),"")</f>
        <v/>
      </c>
      <c r="S271" s="149" t="str">
        <f>IF(M271="3GPPMEMBER","'Voting List'!L"&amp;MATCH(K271,'Voting List'!B:B,0),"")</f>
        <v>'Voting List'!L272</v>
      </c>
      <c r="U271" s="142" t="str">
        <f>IF(K271&lt;&gt;"",IF(ISNUMBER(FIND(K271,'Voting List'!P1)),"YES","NO"),"")</f>
        <v>YES</v>
      </c>
      <c r="V271" s="69" t="s">
        <v>4743</v>
      </c>
      <c r="X271" s="69">
        <v>0</v>
      </c>
      <c r="Y271" s="69">
        <v>10278</v>
      </c>
    </row>
    <row r="272" spans="1:25" ht="12.6" customHeight="1" x14ac:dyDescent="0.2">
      <c r="A272" s="132" t="s">
        <v>3138</v>
      </c>
      <c r="B272" s="132" t="s">
        <v>3622</v>
      </c>
      <c r="C272" s="132" t="s">
        <v>205</v>
      </c>
      <c r="D272" s="149" t="s">
        <v>3623</v>
      </c>
      <c r="E272" s="149"/>
      <c r="F272" s="149">
        <v>4369919005758</v>
      </c>
      <c r="G272" s="149" t="s">
        <v>3624</v>
      </c>
      <c r="H272" s="149" t="s">
        <v>452</v>
      </c>
      <c r="I272" s="149" t="s">
        <v>382</v>
      </c>
      <c r="J272" s="149" t="s">
        <v>3144</v>
      </c>
      <c r="K272" s="132" t="s">
        <v>323</v>
      </c>
      <c r="L272" s="132" t="s">
        <v>374</v>
      </c>
      <c r="M272" s="132" t="s">
        <v>3144</v>
      </c>
      <c r="N272" s="186">
        <v>44802.307638888888</v>
      </c>
      <c r="O272" s="132" t="s">
        <v>3145</v>
      </c>
      <c r="P272" s="107" t="s">
        <v>3146</v>
      </c>
      <c r="Q272" s="69" t="str" cm="1">
        <f t="array" aca="1" ref="Q272" ca="1">IF(AND(K272&lt;&gt;"",P272&lt;&gt;"Absent",U272&lt;&gt;"NO",M272="3GPPMEMBER"),IF(INDIRECT(S272)&lt;&gt;"Present","CHECK","Covered"),"")</f>
        <v/>
      </c>
      <c r="S272" s="149" t="str">
        <f>IF(M272="3GPPMEMBER","'Voting List'!L"&amp;MATCH(K272,'Voting List'!B:B,0),"")</f>
        <v>'Voting List'!L311</v>
      </c>
      <c r="U272" s="142" t="str">
        <f>IF(K272&lt;&gt;"",IF(ISNUMBER(FIND(K272,'Voting List'!P1)),"YES","NO"),"")</f>
        <v>YES</v>
      </c>
      <c r="V272" s="69" t="s">
        <v>4747</v>
      </c>
      <c r="W272" s="132"/>
      <c r="X272" s="69">
        <v>0</v>
      </c>
      <c r="Y272" s="69">
        <v>10279</v>
      </c>
    </row>
    <row r="273" spans="1:25" ht="12.6" customHeight="1" x14ac:dyDescent="0.2">
      <c r="A273" s="132" t="s">
        <v>3191</v>
      </c>
      <c r="B273" s="132" t="s">
        <v>3625</v>
      </c>
      <c r="C273" s="132" t="s">
        <v>3626</v>
      </c>
      <c r="D273" s="149" t="s">
        <v>3141</v>
      </c>
      <c r="E273" s="149"/>
      <c r="F273" s="149">
        <v>8613683241255</v>
      </c>
      <c r="G273" s="149" t="s">
        <v>3627</v>
      </c>
      <c r="H273" s="149" t="s">
        <v>482</v>
      </c>
      <c r="I273" s="149" t="s">
        <v>374</v>
      </c>
      <c r="J273" s="149" t="s">
        <v>3144</v>
      </c>
      <c r="K273" s="132" t="s">
        <v>491</v>
      </c>
      <c r="L273" s="132" t="s">
        <v>374</v>
      </c>
      <c r="M273" s="132" t="s">
        <v>3144</v>
      </c>
      <c r="N273" s="186">
        <v>44956.484027777777</v>
      </c>
      <c r="O273" s="132" t="s">
        <v>3145</v>
      </c>
      <c r="P273" s="107" t="s">
        <v>3146</v>
      </c>
      <c r="Q273" s="69" t="str" cm="1">
        <f t="array" aca="1" ref="Q273" ca="1">IF(AND(K273&lt;&gt;"",P273&lt;&gt;"Absent",U273&lt;&gt;"NO",M273="3GPPMEMBER"),IF(INDIRECT(S273)&lt;&gt;"Present","CHECK","Covered"),"")</f>
        <v/>
      </c>
      <c r="S273" s="149" t="str">
        <f>IF(M273="3GPPMEMBER","'Voting List'!L"&amp;MATCH(K273,'Voting List'!B:B,0),"")</f>
        <v>'Voting List'!L313</v>
      </c>
      <c r="U273" s="142" t="str">
        <f>IF(K273&lt;&gt;"",IF(ISNUMBER(FIND(K273,'Voting List'!P1)),"YES","NO"),"")</f>
        <v>YES</v>
      </c>
      <c r="V273" s="69" t="s">
        <v>3689</v>
      </c>
      <c r="X273" s="69">
        <v>0</v>
      </c>
      <c r="Y273" s="69">
        <v>10280</v>
      </c>
    </row>
    <row r="274" spans="1:25" ht="12.6" customHeight="1" x14ac:dyDescent="0.2">
      <c r="A274" s="132" t="s">
        <v>3238</v>
      </c>
      <c r="B274" s="132" t="s">
        <v>4723</v>
      </c>
      <c r="C274" s="132" t="s">
        <v>4724</v>
      </c>
      <c r="D274" s="149" t="s">
        <v>3141</v>
      </c>
      <c r="E274" s="149"/>
      <c r="F274" s="157">
        <v>49622143420</v>
      </c>
      <c r="G274" s="149" t="s">
        <v>4725</v>
      </c>
      <c r="H274" s="149" t="s">
        <v>619</v>
      </c>
      <c r="I274" s="149" t="s">
        <v>374</v>
      </c>
      <c r="J274" s="149" t="s">
        <v>3144</v>
      </c>
      <c r="K274" s="132" t="s">
        <v>462</v>
      </c>
      <c r="L274" s="132" t="s">
        <v>384</v>
      </c>
      <c r="M274" s="132" t="s">
        <v>3144</v>
      </c>
      <c r="N274" s="186">
        <v>44991.394444444442</v>
      </c>
      <c r="O274" s="132" t="s">
        <v>3156</v>
      </c>
      <c r="P274" s="107" t="s">
        <v>3146</v>
      </c>
      <c r="Q274" s="69" t="str" cm="1">
        <f t="array" aca="1" ref="Q274" ca="1">IF(AND(K274&lt;&gt;"",P274&lt;&gt;"Absent",U274&lt;&gt;"NO",M274="3GPPMEMBER"),IF(INDIRECT(S274)&lt;&gt;"Present","CHECK","Covered"),"")</f>
        <v/>
      </c>
      <c r="S274" s="149" t="str">
        <f>IF(M274="3GPPMEMBER","'Voting List'!L"&amp;MATCH(K274,'Voting List'!B:B,0),"")</f>
        <v>'Voting List'!L478</v>
      </c>
      <c r="U274" s="142" t="str">
        <f>IF(K274&lt;&gt;"",IF(ISNUMBER(FIND(K274,'Voting List'!P1)),"YES","NO"),"")</f>
        <v>YES</v>
      </c>
      <c r="V274" s="69" t="s">
        <v>3693</v>
      </c>
      <c r="W274" s="132"/>
      <c r="X274" s="69">
        <v>0</v>
      </c>
      <c r="Y274" s="69">
        <v>10281</v>
      </c>
    </row>
    <row r="275" spans="1:25" ht="12.6" customHeight="1" x14ac:dyDescent="0.2">
      <c r="A275" s="132" t="s">
        <v>3138</v>
      </c>
      <c r="B275" s="132" t="s">
        <v>3628</v>
      </c>
      <c r="C275" s="132" t="s">
        <v>3629</v>
      </c>
      <c r="D275" s="149" t="s">
        <v>3141</v>
      </c>
      <c r="E275" s="149"/>
      <c r="F275" s="149"/>
      <c r="G275" s="149" t="s">
        <v>3630</v>
      </c>
      <c r="H275" s="149" t="s">
        <v>568</v>
      </c>
      <c r="I275" s="149" t="s">
        <v>374</v>
      </c>
      <c r="J275" s="149" t="s">
        <v>3144</v>
      </c>
      <c r="K275" s="132" t="s">
        <v>568</v>
      </c>
      <c r="L275" s="132" t="s">
        <v>374</v>
      </c>
      <c r="M275" s="132" t="s">
        <v>3144</v>
      </c>
      <c r="N275" s="186">
        <v>44928.518750000003</v>
      </c>
      <c r="O275" s="132" t="s">
        <v>3145</v>
      </c>
      <c r="P275" s="107" t="s">
        <v>5432</v>
      </c>
      <c r="Q275" s="69" t="str" cm="1">
        <f t="array" aca="1" ref="Q275" ca="1">IF(AND(K275&lt;&gt;"",P275&lt;&gt;"Absent",U275&lt;&gt;"NO",M275="3GPPMEMBER"),IF(INDIRECT(S275)&lt;&gt;"Present","CHECK","Covered"),"")</f>
        <v>CHECK</v>
      </c>
      <c r="S275" s="149" t="str">
        <f>IF(M275="3GPPMEMBER","'Voting List'!L"&amp;MATCH(K275,'Voting List'!B:B,0),"")</f>
        <v>'Voting List'!L448</v>
      </c>
      <c r="U275" s="142" t="str">
        <f>IF(K275&lt;&gt;"",IF(ISNUMBER(FIND(K275,'Voting List'!P1)),"YES","NO"),"")</f>
        <v>YES</v>
      </c>
      <c r="V275" s="69" t="s">
        <v>5026</v>
      </c>
      <c r="X275" s="69">
        <v>0</v>
      </c>
      <c r="Y275" s="69">
        <v>10282</v>
      </c>
    </row>
    <row r="276" spans="1:25" ht="12.6" customHeight="1" x14ac:dyDescent="0.2">
      <c r="A276" s="132" t="s">
        <v>3191</v>
      </c>
      <c r="B276" s="132" t="s">
        <v>3631</v>
      </c>
      <c r="C276" s="132" t="s">
        <v>3632</v>
      </c>
      <c r="D276" s="149" t="s">
        <v>3141</v>
      </c>
      <c r="E276" s="149"/>
      <c r="F276" s="149">
        <v>31613116424</v>
      </c>
      <c r="G276" s="149" t="s">
        <v>3633</v>
      </c>
      <c r="H276" s="149" t="s">
        <v>376</v>
      </c>
      <c r="I276" s="149" t="s">
        <v>374</v>
      </c>
      <c r="J276" s="149" t="s">
        <v>3144</v>
      </c>
      <c r="K276" s="132" t="s">
        <v>376</v>
      </c>
      <c r="L276" s="132" t="s">
        <v>374</v>
      </c>
      <c r="M276" s="132" t="s">
        <v>3144</v>
      </c>
      <c r="N276" s="186">
        <v>44966.323611111111</v>
      </c>
      <c r="O276" s="132" t="s">
        <v>3145</v>
      </c>
      <c r="P276" s="107" t="s">
        <v>5432</v>
      </c>
      <c r="Q276" s="69" t="str" cm="1">
        <f t="array" aca="1" ref="Q276" ca="1">IF(AND(K276&lt;&gt;"",P276&lt;&gt;"Absent",U276&lt;&gt;"NO",M276="3GPPMEMBER"),IF(INDIRECT(S276)&lt;&gt;"Present","CHECK","Covered"),"")</f>
        <v>CHECK</v>
      </c>
      <c r="S276" s="149" t="str">
        <f>IF(M276="3GPPMEMBER","'Voting List'!L"&amp;MATCH(K276,'Voting List'!B:B,0),"")</f>
        <v>'Voting List'!L398</v>
      </c>
      <c r="U276" s="142" t="str">
        <f>IF(K276&lt;&gt;"",IF(ISNUMBER(FIND(K276,'Voting List'!P1)),"YES","NO"),"")</f>
        <v>YES</v>
      </c>
      <c r="V276" s="69" t="s">
        <v>3696</v>
      </c>
      <c r="W276" s="132"/>
      <c r="X276" s="69">
        <v>0</v>
      </c>
      <c r="Y276" s="69">
        <v>10283</v>
      </c>
    </row>
    <row r="277" spans="1:25" ht="12.6" customHeight="1" x14ac:dyDescent="0.2">
      <c r="A277" s="132" t="s">
        <v>3138</v>
      </c>
      <c r="B277" s="132" t="s">
        <v>3634</v>
      </c>
      <c r="C277" s="132" t="s">
        <v>3635</v>
      </c>
      <c r="D277" s="149" t="s">
        <v>3141</v>
      </c>
      <c r="E277" s="149"/>
      <c r="F277" s="149" t="s">
        <v>3636</v>
      </c>
      <c r="G277" s="149" t="s">
        <v>3637</v>
      </c>
      <c r="H277" s="149" t="s">
        <v>570</v>
      </c>
      <c r="I277" s="149" t="s">
        <v>379</v>
      </c>
      <c r="J277" s="149" t="s">
        <v>3144</v>
      </c>
      <c r="K277" s="132" t="s">
        <v>570</v>
      </c>
      <c r="L277" s="132" t="s">
        <v>379</v>
      </c>
      <c r="M277" s="132" t="s">
        <v>3144</v>
      </c>
      <c r="N277" s="186">
        <v>44900.823611111111</v>
      </c>
      <c r="O277" s="132" t="s">
        <v>3145</v>
      </c>
      <c r="P277" s="107" t="s">
        <v>3146</v>
      </c>
      <c r="Q277" s="69" t="str" cm="1">
        <f t="array" aca="1" ref="Q277" ca="1">IF(AND(K277&lt;&gt;"",P277&lt;&gt;"Absent",U277&lt;&gt;"NO",M277="3GPPMEMBER"),IF(INDIRECT(S277)&lt;&gt;"Present","CHECK","Covered"),"")</f>
        <v/>
      </c>
      <c r="S277" s="149" t="str">
        <f>IF(M277="3GPPMEMBER","'Voting List'!L"&amp;MATCH(K277,'Voting List'!B:B,0),"")</f>
        <v>'Voting List'!L716</v>
      </c>
      <c r="U277" s="142" t="str">
        <f>IF(K277&lt;&gt;"",IF(ISNUMBER(FIND(K277,'Voting List'!P1)),"YES","NO"),"")</f>
        <v>YES</v>
      </c>
      <c r="V277" s="69" t="s">
        <v>3699</v>
      </c>
      <c r="X277" s="69">
        <v>0</v>
      </c>
      <c r="Y277" s="69">
        <v>10284</v>
      </c>
    </row>
    <row r="278" spans="1:25" ht="12.6" customHeight="1" x14ac:dyDescent="0.2">
      <c r="A278" s="132" t="s">
        <v>3138</v>
      </c>
      <c r="B278" s="132" t="s">
        <v>4726</v>
      </c>
      <c r="C278" s="132" t="s">
        <v>4727</v>
      </c>
      <c r="D278" s="149" t="s">
        <v>3141</v>
      </c>
      <c r="E278" s="149"/>
      <c r="F278" s="149">
        <v>12012646870</v>
      </c>
      <c r="G278" s="149" t="s">
        <v>4728</v>
      </c>
      <c r="H278" s="149" t="s">
        <v>1146</v>
      </c>
      <c r="I278" s="149" t="s">
        <v>374</v>
      </c>
      <c r="J278" s="149" t="s">
        <v>3144</v>
      </c>
      <c r="K278" s="132" t="s">
        <v>381</v>
      </c>
      <c r="L278" s="132" t="s">
        <v>374</v>
      </c>
      <c r="M278" s="132" t="s">
        <v>3144</v>
      </c>
      <c r="N278" s="186">
        <v>44995.634722222225</v>
      </c>
      <c r="O278" s="132" t="s">
        <v>3145</v>
      </c>
      <c r="P278" s="107" t="s">
        <v>5432</v>
      </c>
      <c r="Q278" s="69" t="str" cm="1">
        <f t="array" aca="1" ref="Q278" ca="1">IF(AND(K278&lt;&gt;"",P278&lt;&gt;"Absent",U278&lt;&gt;"NO",M278="3GPPMEMBER"),IF(INDIRECT(S278)&lt;&gt;"Present","CHECK","Covered"),"")</f>
        <v>CHECK</v>
      </c>
      <c r="S278" s="149" t="str">
        <f>IF(M278="3GPPMEMBER","'Voting List'!L"&amp;MATCH(K278,'Voting List'!B:B,0),"")</f>
        <v>'Voting List'!L370</v>
      </c>
      <c r="U278" s="142" t="str">
        <f>IF(K278&lt;&gt;"",IF(ISNUMBER(FIND(K278,'Voting List'!P1)),"YES","NO"),"")</f>
        <v>YES</v>
      </c>
      <c r="V278" s="69" t="s">
        <v>3702</v>
      </c>
      <c r="W278" s="132"/>
      <c r="X278" s="69">
        <v>0</v>
      </c>
      <c r="Y278" s="69">
        <v>10285</v>
      </c>
    </row>
    <row r="279" spans="1:25" ht="12.6" customHeight="1" x14ac:dyDescent="0.2">
      <c r="A279" s="132" t="s">
        <v>3138</v>
      </c>
      <c r="B279" s="132" t="s">
        <v>3638</v>
      </c>
      <c r="C279" s="132" t="s">
        <v>3639</v>
      </c>
      <c r="D279" s="149" t="s">
        <v>3141</v>
      </c>
      <c r="E279" s="149"/>
      <c r="F279" s="149" t="s">
        <v>3541</v>
      </c>
      <c r="G279" s="149" t="s">
        <v>3640</v>
      </c>
      <c r="H279" s="149" t="s">
        <v>571</v>
      </c>
      <c r="I279" s="149" t="s">
        <v>561</v>
      </c>
      <c r="J279" s="149" t="s">
        <v>3144</v>
      </c>
      <c r="K279" s="132" t="s">
        <v>571</v>
      </c>
      <c r="L279" s="132" t="s">
        <v>561</v>
      </c>
      <c r="M279" s="132" t="s">
        <v>3144</v>
      </c>
      <c r="N279" s="186">
        <v>44916.206944444442</v>
      </c>
      <c r="O279" s="132" t="s">
        <v>3145</v>
      </c>
      <c r="P279" s="107" t="s">
        <v>5432</v>
      </c>
      <c r="Q279" s="69" t="str" cm="1">
        <f t="array" aca="1" ref="Q279" ca="1">IF(AND(K279&lt;&gt;"",P279&lt;&gt;"Absent",U279&lt;&gt;"NO",M279="3GPPMEMBER"),IF(INDIRECT(S279)&lt;&gt;"Present","CHECK","Covered"),"")</f>
        <v>CHECK</v>
      </c>
      <c r="S279" s="149" t="str">
        <f>IF(M279="3GPPMEMBER","'Voting List'!L"&amp;MATCH(K279,'Voting List'!B:B,0),"")</f>
        <v>'Voting List'!L517</v>
      </c>
      <c r="U279" s="142" t="str">
        <f>IF(K279&lt;&gt;"",IF(ISNUMBER(FIND(K279,'Voting List'!P1)),"YES","NO"),"")</f>
        <v>YES</v>
      </c>
      <c r="V279" s="69" t="s">
        <v>3705</v>
      </c>
      <c r="X279" s="69">
        <v>0</v>
      </c>
      <c r="Y279" s="69">
        <v>10286</v>
      </c>
    </row>
    <row r="280" spans="1:25" ht="12.6" customHeight="1" x14ac:dyDescent="0.2">
      <c r="A280" s="132" t="s">
        <v>3138</v>
      </c>
      <c r="B280" s="132" t="s">
        <v>3641</v>
      </c>
      <c r="C280" s="132" t="s">
        <v>3642</v>
      </c>
      <c r="D280" s="149" t="s">
        <v>3141</v>
      </c>
      <c r="E280" s="149"/>
      <c r="F280" s="149">
        <v>911128082626</v>
      </c>
      <c r="G280" s="149" t="s">
        <v>3643</v>
      </c>
      <c r="H280" s="149" t="s">
        <v>388</v>
      </c>
      <c r="I280" s="149" t="s">
        <v>388</v>
      </c>
      <c r="J280" s="149" t="s">
        <v>3220</v>
      </c>
      <c r="K280" s="132" t="s">
        <v>388</v>
      </c>
      <c r="L280" s="132" t="s">
        <v>388</v>
      </c>
      <c r="M280" s="132" t="s">
        <v>3220</v>
      </c>
      <c r="N280" s="186">
        <v>44918.38958333333</v>
      </c>
      <c r="O280" s="132" t="s">
        <v>3145</v>
      </c>
      <c r="P280" s="107" t="s">
        <v>3146</v>
      </c>
      <c r="Q280" s="69" t="str" cm="1">
        <f t="array" aca="1" ref="Q280" ca="1">IF(AND(K280&lt;&gt;"",P280&lt;&gt;"Absent",U280&lt;&gt;"NO",M280="3GPPMEMBER"),IF(INDIRECT(S280)&lt;&gt;"Present","CHECK","Covered"),"")</f>
        <v/>
      </c>
      <c r="S280" s="149" t="str">
        <f>IF(M280="3GPPMEMBER","'Voting List'!L"&amp;MATCH(K280,'Voting List'!B:B,0),"")</f>
        <v/>
      </c>
      <c r="U280" s="142" t="str">
        <f>IF(K280&lt;&gt;"",IF(ISNUMBER(FIND(K280,'Voting List'!P1)),"YES","NO"),"")</f>
        <v>NO</v>
      </c>
      <c r="V280" s="69" t="s">
        <v>3708</v>
      </c>
      <c r="W280" s="132"/>
      <c r="X280" s="69">
        <v>0</v>
      </c>
      <c r="Y280" s="69">
        <v>10287</v>
      </c>
    </row>
    <row r="281" spans="1:25" ht="12.6" customHeight="1" x14ac:dyDescent="0.2">
      <c r="A281" s="132" t="s">
        <v>3138</v>
      </c>
      <c r="B281" s="132" t="s">
        <v>3644</v>
      </c>
      <c r="C281" s="132" t="s">
        <v>3444</v>
      </c>
      <c r="D281" s="149" t="s">
        <v>3141</v>
      </c>
      <c r="E281" s="149"/>
      <c r="F281" s="149" t="s">
        <v>3645</v>
      </c>
      <c r="G281" s="149" t="s">
        <v>3646</v>
      </c>
      <c r="H281" s="149" t="s">
        <v>462</v>
      </c>
      <c r="I281" s="149" t="s">
        <v>374</v>
      </c>
      <c r="J281" s="149" t="s">
        <v>3144</v>
      </c>
      <c r="K281" s="132" t="s">
        <v>462</v>
      </c>
      <c r="L281" s="132" t="s">
        <v>561</v>
      </c>
      <c r="M281" s="132" t="s">
        <v>3144</v>
      </c>
      <c r="N281" s="186">
        <v>44965.050694444442</v>
      </c>
      <c r="O281" s="132" t="s">
        <v>3156</v>
      </c>
      <c r="P281" s="107" t="s">
        <v>3146</v>
      </c>
      <c r="Q281" s="69" t="str" cm="1">
        <f t="array" aca="1" ref="Q281" ca="1">IF(AND(K281&lt;&gt;"",P281&lt;&gt;"Absent",U281&lt;&gt;"NO",M281="3GPPMEMBER"),IF(INDIRECT(S281)&lt;&gt;"Present","CHECK","Covered"),"")</f>
        <v/>
      </c>
      <c r="S281" s="149" t="str">
        <f>IF(M281="3GPPMEMBER","'Voting List'!L"&amp;MATCH(K281,'Voting List'!B:B,0),"")</f>
        <v>'Voting List'!L478</v>
      </c>
      <c r="U281" s="142" t="str">
        <f>IF(K281&lt;&gt;"",IF(ISNUMBER(FIND(K281,'Voting List'!P1)),"YES","NO"),"")</f>
        <v>YES</v>
      </c>
      <c r="V281" s="69" t="s">
        <v>3712</v>
      </c>
      <c r="X281" s="69">
        <v>0</v>
      </c>
      <c r="Y281" s="69">
        <v>10288</v>
      </c>
    </row>
    <row r="282" spans="1:25" ht="12.6" customHeight="1" x14ac:dyDescent="0.2">
      <c r="A282" s="132" t="s">
        <v>3138</v>
      </c>
      <c r="B282" s="132" t="s">
        <v>5508</v>
      </c>
      <c r="C282" s="132" t="s">
        <v>5509</v>
      </c>
      <c r="D282" s="149" t="s">
        <v>3141</v>
      </c>
      <c r="E282" s="149"/>
      <c r="F282" s="149"/>
      <c r="G282" s="149" t="s">
        <v>5510</v>
      </c>
      <c r="H282" s="149" t="s">
        <v>551</v>
      </c>
      <c r="I282" s="149" t="s">
        <v>374</v>
      </c>
      <c r="J282" s="149" t="s">
        <v>3144</v>
      </c>
      <c r="K282" s="132" t="s">
        <v>551</v>
      </c>
      <c r="L282" s="132" t="s">
        <v>374</v>
      </c>
      <c r="M282" s="132" t="s">
        <v>3144</v>
      </c>
      <c r="N282" s="186">
        <v>45005.165972222225</v>
      </c>
      <c r="O282" s="132" t="s">
        <v>3156</v>
      </c>
      <c r="P282" s="107" t="s">
        <v>3146</v>
      </c>
      <c r="Q282" s="69" t="str" cm="1">
        <f t="array" aca="1" ref="Q282" ca="1">IF(AND(K282&lt;&gt;"",P282&lt;&gt;"Absent",U282&lt;&gt;"NO",M282="3GPPMEMBER"),IF(INDIRECT(S282)&lt;&gt;"Present","CHECK","Covered"),"")</f>
        <v/>
      </c>
      <c r="S282" s="149" t="str">
        <f>IF(M282="3GPPMEMBER","'Voting List'!L"&amp;MATCH(K282,'Voting List'!B:B,0),"")</f>
        <v>'Voting List'!L144</v>
      </c>
      <c r="U282" s="142" t="str">
        <f>IF(K282&lt;&gt;"",IF(ISNUMBER(FIND(K282,'Voting List'!P1)),"YES","NO"),"")</f>
        <v>YES</v>
      </c>
      <c r="V282" s="69" t="s">
        <v>3715</v>
      </c>
      <c r="W282" s="132"/>
      <c r="X282" s="69">
        <v>0</v>
      </c>
      <c r="Y282" s="69">
        <v>10289</v>
      </c>
    </row>
    <row r="283" spans="1:25" ht="12.6" customHeight="1" x14ac:dyDescent="0.2">
      <c r="A283" s="132" t="s">
        <v>3191</v>
      </c>
      <c r="B283" s="132" t="s">
        <v>3647</v>
      </c>
      <c r="C283" s="132" t="s">
        <v>3648</v>
      </c>
      <c r="D283" s="149" t="s">
        <v>3141</v>
      </c>
      <c r="E283" s="149"/>
      <c r="F283" s="157">
        <v>8613061885290</v>
      </c>
      <c r="G283" s="149" t="s">
        <v>3649</v>
      </c>
      <c r="H283" s="149" t="s">
        <v>909</v>
      </c>
      <c r="I283" s="149" t="s">
        <v>382</v>
      </c>
      <c r="J283" s="149" t="s">
        <v>3144</v>
      </c>
      <c r="K283" s="132" t="s">
        <v>909</v>
      </c>
      <c r="L283" s="132" t="s">
        <v>382</v>
      </c>
      <c r="M283" s="132" t="s">
        <v>3144</v>
      </c>
      <c r="N283" s="186">
        <v>44916.075694444444</v>
      </c>
      <c r="O283" s="132" t="s">
        <v>3145</v>
      </c>
      <c r="P283" s="107" t="s">
        <v>3146</v>
      </c>
      <c r="Q283" s="69" t="str" cm="1">
        <f t="array" aca="1" ref="Q283" ca="1">IF(AND(K283&lt;&gt;"",P283&lt;&gt;"Absent",U283&lt;&gt;"NO",M283="3GPPMEMBER"),IF(INDIRECT(S283)&lt;&gt;"Present","CHECK","Covered"),"")</f>
        <v/>
      </c>
      <c r="S283" s="149" t="str">
        <f>IF(M283="3GPPMEMBER","'Voting List'!L"&amp;MATCH(K283,'Voting List'!B:B,0),"")</f>
        <v>'Voting List'!L687</v>
      </c>
      <c r="U283" s="142" t="str">
        <f>IF(K283&lt;&gt;"",IF(ISNUMBER(FIND(K283,'Voting List'!P1)),"YES","NO"),"")</f>
        <v>NO</v>
      </c>
      <c r="V283" s="69" t="s">
        <v>3717</v>
      </c>
      <c r="X283" s="69">
        <v>0</v>
      </c>
      <c r="Y283" s="69">
        <v>10290</v>
      </c>
    </row>
    <row r="284" spans="1:25" ht="12.6" customHeight="1" x14ac:dyDescent="0.2">
      <c r="A284" s="132" t="s">
        <v>3138</v>
      </c>
      <c r="B284" s="132" t="s">
        <v>4729</v>
      </c>
      <c r="C284" s="132" t="s">
        <v>4730</v>
      </c>
      <c r="D284" s="149" t="s">
        <v>3141</v>
      </c>
      <c r="E284" s="149"/>
      <c r="F284" s="157">
        <v>919845789738</v>
      </c>
      <c r="G284" s="149" t="s">
        <v>4731</v>
      </c>
      <c r="H284" s="149" t="s">
        <v>1132</v>
      </c>
      <c r="I284" s="149" t="s">
        <v>388</v>
      </c>
      <c r="J284" s="149" t="s">
        <v>3144</v>
      </c>
      <c r="K284" s="132" t="s">
        <v>1132</v>
      </c>
      <c r="L284" s="132" t="s">
        <v>388</v>
      </c>
      <c r="M284" s="132" t="s">
        <v>3144</v>
      </c>
      <c r="N284" s="186">
        <v>44996.439583333333</v>
      </c>
      <c r="O284" s="132" t="s">
        <v>3145</v>
      </c>
      <c r="P284" s="107" t="s">
        <v>3146</v>
      </c>
      <c r="Q284" s="69" t="str" cm="1">
        <f t="array" aca="1" ref="Q284" ca="1">IF(AND(K284&lt;&gt;"",P284&lt;&gt;"Absent",U284&lt;&gt;"NO",M284="3GPPMEMBER"),IF(INDIRECT(S284)&lt;&gt;"Present","CHECK","Covered"),"")</f>
        <v/>
      </c>
      <c r="S284" s="149" t="str">
        <f>IF(M284="3GPPMEMBER","'Voting List'!L"&amp;MATCH(K284,'Voting List'!B:B,0),"")</f>
        <v>'Voting List'!L301</v>
      </c>
      <c r="U284" s="142" t="str">
        <f>IF(K284&lt;&gt;"",IF(ISNUMBER(FIND(K284,'Voting List'!P1)),"YES","NO"),"")</f>
        <v>NO</v>
      </c>
      <c r="V284" s="69" t="s">
        <v>3720</v>
      </c>
      <c r="W284" s="132"/>
      <c r="X284" s="69">
        <v>0</v>
      </c>
      <c r="Y284" s="69">
        <v>10291</v>
      </c>
    </row>
    <row r="285" spans="1:25" ht="12.6" customHeight="1" x14ac:dyDescent="0.2">
      <c r="A285" s="132" t="s">
        <v>3138</v>
      </c>
      <c r="B285" s="132" t="s">
        <v>4732</v>
      </c>
      <c r="C285" s="132" t="s">
        <v>4733</v>
      </c>
      <c r="D285" s="149" t="s">
        <v>3141</v>
      </c>
      <c r="E285" s="149"/>
      <c r="F285" s="149"/>
      <c r="G285" s="149" t="s">
        <v>4734</v>
      </c>
      <c r="H285" s="149" t="s">
        <v>437</v>
      </c>
      <c r="I285" s="149" t="s">
        <v>374</v>
      </c>
      <c r="J285" s="149" t="s">
        <v>3144</v>
      </c>
      <c r="K285" s="132" t="s">
        <v>378</v>
      </c>
      <c r="L285" s="132" t="s">
        <v>379</v>
      </c>
      <c r="M285" s="132" t="s">
        <v>3144</v>
      </c>
      <c r="N285" s="186">
        <v>44994.73541666667</v>
      </c>
      <c r="O285" s="132" t="s">
        <v>3145</v>
      </c>
      <c r="P285" s="107" t="s">
        <v>5432</v>
      </c>
      <c r="Q285" s="69" t="str" cm="1">
        <f t="array" aca="1" ref="Q285" ca="1">IF(AND(K285&lt;&gt;"",P285&lt;&gt;"Absent",U285&lt;&gt;"NO",M285="3GPPMEMBER"),IF(INDIRECT(S285)&lt;&gt;"Present","CHECK","Covered"),"")</f>
        <v>CHECK</v>
      </c>
      <c r="S285" s="149" t="str">
        <f>IF(M285="3GPPMEMBER","'Voting List'!L"&amp;MATCH(K285,'Voting List'!B:B,0),"")</f>
        <v>'Voting List'!L366</v>
      </c>
      <c r="U285" s="142" t="str">
        <f>IF(K285&lt;&gt;"",IF(ISNUMBER(FIND(K285,'Voting List'!P1)),"YES","NO"),"")</f>
        <v>YES</v>
      </c>
      <c r="V285" s="69" t="s">
        <v>3723</v>
      </c>
      <c r="X285" s="69">
        <v>0</v>
      </c>
      <c r="Y285" s="69">
        <v>10292</v>
      </c>
    </row>
    <row r="286" spans="1:25" ht="12.6" customHeight="1" x14ac:dyDescent="0.2">
      <c r="A286" s="132" t="s">
        <v>3191</v>
      </c>
      <c r="B286" s="132" t="s">
        <v>3650</v>
      </c>
      <c r="C286" s="132" t="s">
        <v>3651</v>
      </c>
      <c r="D286" s="149" t="s">
        <v>3141</v>
      </c>
      <c r="E286" s="149"/>
      <c r="F286" s="149" t="s">
        <v>3652</v>
      </c>
      <c r="G286" s="149" t="s">
        <v>3653</v>
      </c>
      <c r="H286" s="149" t="s">
        <v>285</v>
      </c>
      <c r="I286" s="149" t="s">
        <v>374</v>
      </c>
      <c r="J286" s="149" t="s">
        <v>3144</v>
      </c>
      <c r="K286" s="132" t="s">
        <v>473</v>
      </c>
      <c r="L286" s="132" t="s">
        <v>374</v>
      </c>
      <c r="M286" s="132" t="s">
        <v>3144</v>
      </c>
      <c r="N286" s="186">
        <v>44952.152777777781</v>
      </c>
      <c r="O286" s="132" t="s">
        <v>3145</v>
      </c>
      <c r="P286" s="107" t="s">
        <v>5432</v>
      </c>
      <c r="Q286" s="69" t="str" cm="1">
        <f t="array" aca="1" ref="Q286" ca="1">IF(AND(K286&lt;&gt;"",P286&lt;&gt;"Absent",U286&lt;&gt;"NO",M286="3GPPMEMBER"),IF(INDIRECT(S286)&lt;&gt;"Present","CHECK","Covered"),"")</f>
        <v>CHECK</v>
      </c>
      <c r="S286" s="149" t="str">
        <f>IF(M286="3GPPMEMBER","'Voting List'!L"&amp;MATCH(K286,'Voting List'!B:B,0),"")</f>
        <v>'Voting List'!L574</v>
      </c>
      <c r="U286" s="142" t="str">
        <f>IF(K286&lt;&gt;"",IF(ISNUMBER(FIND(K286,'Voting List'!P1)),"YES","NO"),"")</f>
        <v>YES</v>
      </c>
      <c r="V286" s="69" t="s">
        <v>4750</v>
      </c>
      <c r="W286" s="132"/>
      <c r="X286" s="69">
        <v>0</v>
      </c>
      <c r="Y286" s="69">
        <v>10293</v>
      </c>
    </row>
    <row r="287" spans="1:25" ht="12.6" customHeight="1" x14ac:dyDescent="0.2">
      <c r="A287" s="132" t="s">
        <v>3191</v>
      </c>
      <c r="B287" s="132" t="s">
        <v>4735</v>
      </c>
      <c r="C287" s="132" t="s">
        <v>4736</v>
      </c>
      <c r="D287" s="149" t="s">
        <v>3141</v>
      </c>
      <c r="E287" s="149"/>
      <c r="F287" s="149">
        <v>-9334</v>
      </c>
      <c r="G287" s="149" t="s">
        <v>4737</v>
      </c>
      <c r="H287" s="149" t="s">
        <v>427</v>
      </c>
      <c r="I287" s="149" t="s">
        <v>408</v>
      </c>
      <c r="J287" s="149" t="s">
        <v>3144</v>
      </c>
      <c r="K287" s="132" t="s">
        <v>613</v>
      </c>
      <c r="L287" s="132" t="s">
        <v>374</v>
      </c>
      <c r="M287" s="132" t="s">
        <v>3144</v>
      </c>
      <c r="N287" s="186">
        <v>44987.09652777778</v>
      </c>
      <c r="O287" s="132" t="s">
        <v>3156</v>
      </c>
      <c r="P287" s="107" t="s">
        <v>3146</v>
      </c>
      <c r="Q287" s="69" t="str" cm="1">
        <f t="array" aca="1" ref="Q287" ca="1">IF(AND(K287&lt;&gt;"",P287&lt;&gt;"Absent",U287&lt;&gt;"NO",M287="3GPPMEMBER"),IF(INDIRECT(S287)&lt;&gt;"Present","CHECK","Covered"),"")</f>
        <v/>
      </c>
      <c r="S287" s="149" t="str">
        <f>IF(M287="3GPPMEMBER","'Voting List'!L"&amp;MATCH(K287,'Voting List'!B:B,0),"")</f>
        <v>'Voting List'!L610</v>
      </c>
      <c r="U287" s="142" t="str">
        <f>IF(K287&lt;&gt;"",IF(ISNUMBER(FIND(K287,'Voting List'!P1)),"YES","NO"),"")</f>
        <v>YES</v>
      </c>
      <c r="V287" s="69" t="s">
        <v>4754</v>
      </c>
      <c r="X287" s="69">
        <v>0</v>
      </c>
      <c r="Y287" s="69">
        <v>10294</v>
      </c>
    </row>
    <row r="288" spans="1:25" ht="12.6" customHeight="1" x14ac:dyDescent="0.2">
      <c r="A288" s="132" t="s">
        <v>3138</v>
      </c>
      <c r="B288" s="132" t="s">
        <v>3654</v>
      </c>
      <c r="C288" s="132" t="s">
        <v>3655</v>
      </c>
      <c r="D288" s="149" t="s">
        <v>3141</v>
      </c>
      <c r="E288" s="149"/>
      <c r="F288" s="149"/>
      <c r="G288" s="149" t="s">
        <v>3656</v>
      </c>
      <c r="H288" s="149" t="s">
        <v>420</v>
      </c>
      <c r="I288" s="149" t="s">
        <v>374</v>
      </c>
      <c r="J288" s="149" t="s">
        <v>3144</v>
      </c>
      <c r="K288" s="132" t="s">
        <v>420</v>
      </c>
      <c r="L288" s="132" t="s">
        <v>374</v>
      </c>
      <c r="M288" s="132" t="s">
        <v>3144</v>
      </c>
      <c r="N288" s="186">
        <v>44879.484027777777</v>
      </c>
      <c r="O288" s="132" t="s">
        <v>3145</v>
      </c>
      <c r="P288" s="107" t="s">
        <v>5432</v>
      </c>
      <c r="Q288" s="69" t="str" cm="1">
        <f t="array" aca="1" ref="Q288" ca="1">IF(AND(K288&lt;&gt;"",P288&lt;&gt;"Absent",U288&lt;&gt;"NO",M288="3GPPMEMBER"),IF(INDIRECT(S288)&lt;&gt;"Present","CHECK","Covered"),"")</f>
        <v>CHECK</v>
      </c>
      <c r="S288" s="149" t="str">
        <f>IF(M288="3GPPMEMBER","'Voting List'!L"&amp;MATCH(K288,'Voting List'!B:B,0),"")</f>
        <v>'Voting List'!L537</v>
      </c>
      <c r="U288" s="142" t="str">
        <f>IF(K288&lt;&gt;"",IF(ISNUMBER(FIND(K288,'Voting List'!P1)),"YES","NO"),"")</f>
        <v>YES</v>
      </c>
      <c r="V288" s="69" t="s">
        <v>3726</v>
      </c>
      <c r="W288" s="132"/>
      <c r="X288" s="69">
        <v>0</v>
      </c>
      <c r="Y288" s="69">
        <v>10295</v>
      </c>
    </row>
    <row r="289" spans="1:25" ht="12.6" customHeight="1" x14ac:dyDescent="0.2">
      <c r="A289" s="132" t="s">
        <v>3191</v>
      </c>
      <c r="B289" s="132" t="s">
        <v>3657</v>
      </c>
      <c r="C289" s="132" t="s">
        <v>3157</v>
      </c>
      <c r="D289" s="149" t="s">
        <v>3141</v>
      </c>
      <c r="E289" s="149"/>
      <c r="F289" s="149"/>
      <c r="G289" s="149" t="s">
        <v>3658</v>
      </c>
      <c r="H289" s="149" t="s">
        <v>817</v>
      </c>
      <c r="I289" s="149" t="s">
        <v>374</v>
      </c>
      <c r="J289" s="149" t="s">
        <v>3144</v>
      </c>
      <c r="K289" s="132" t="s">
        <v>817</v>
      </c>
      <c r="L289" s="132" t="s">
        <v>374</v>
      </c>
      <c r="M289" s="132" t="s">
        <v>3144</v>
      </c>
      <c r="N289" s="186">
        <v>44802.347222222219</v>
      </c>
      <c r="O289" s="132" t="s">
        <v>3156</v>
      </c>
      <c r="P289" s="107" t="s">
        <v>3146</v>
      </c>
      <c r="Q289" s="69" t="str" cm="1">
        <f t="array" aca="1" ref="Q289" ca="1">IF(AND(K289&lt;&gt;"",P289&lt;&gt;"Absent",U289&lt;&gt;"NO",M289="3GPPMEMBER"),IF(INDIRECT(S289)&lt;&gt;"Present","CHECK","Covered"),"")</f>
        <v/>
      </c>
      <c r="S289" s="149" t="str">
        <f>IF(M289="3GPPMEMBER","'Voting List'!L"&amp;MATCH(K289,'Voting List'!B:B,0),"")</f>
        <v>'Voting List'!L429</v>
      </c>
      <c r="U289" s="142" t="str">
        <f>IF(K289&lt;&gt;"",IF(ISNUMBER(FIND(K289,'Voting List'!P1)),"YES","NO"),"")</f>
        <v>YES</v>
      </c>
      <c r="V289" s="69" t="s">
        <v>3729</v>
      </c>
      <c r="X289" s="69">
        <v>0</v>
      </c>
      <c r="Y289" s="69">
        <v>10296</v>
      </c>
    </row>
    <row r="290" spans="1:25" ht="12.6" customHeight="1" x14ac:dyDescent="0.2">
      <c r="A290" s="132" t="s">
        <v>3191</v>
      </c>
      <c r="B290" s="132" t="s">
        <v>4738</v>
      </c>
      <c r="C290" s="132" t="s">
        <v>4739</v>
      </c>
      <c r="D290" s="149" t="s">
        <v>3664</v>
      </c>
      <c r="E290" s="149"/>
      <c r="F290" s="149"/>
      <c r="G290" s="149" t="s">
        <v>4740</v>
      </c>
      <c r="H290" s="149" t="s">
        <v>573</v>
      </c>
      <c r="I290" s="149" t="s">
        <v>374</v>
      </c>
      <c r="J290" s="149" t="s">
        <v>3144</v>
      </c>
      <c r="K290" s="132" t="s">
        <v>2353</v>
      </c>
      <c r="L290" s="132" t="s">
        <v>379</v>
      </c>
      <c r="M290" s="132" t="s">
        <v>3144</v>
      </c>
      <c r="N290" s="186">
        <v>44993.901388888888</v>
      </c>
      <c r="O290" s="132" t="s">
        <v>3145</v>
      </c>
      <c r="P290" s="107" t="s">
        <v>5432</v>
      </c>
      <c r="Q290" s="69" t="str" cm="1">
        <f t="array" aca="1" ref="Q290" ca="1">IF(AND(K290&lt;&gt;"",P290&lt;&gt;"Absent",U290&lt;&gt;"NO",M290="3GPPMEMBER"),IF(INDIRECT(S290)&lt;&gt;"Present","CHECK","Covered"),"")</f>
        <v/>
      </c>
      <c r="S290" s="149" t="str">
        <f>IF(M290="3GPPMEMBER","'Voting List'!L"&amp;MATCH(K290,'Voting List'!B:B,0),"")</f>
        <v>'Voting List'!L43</v>
      </c>
      <c r="U290" s="142" t="str">
        <f>IF(K290&lt;&gt;"",IF(ISNUMBER(FIND(K290,'Voting List'!P1)),"YES","NO"),"")</f>
        <v>NO</v>
      </c>
      <c r="V290" s="69" t="s">
        <v>3732</v>
      </c>
      <c r="W290" s="132"/>
      <c r="X290" s="69">
        <v>0</v>
      </c>
      <c r="Y290" s="69">
        <v>10297</v>
      </c>
    </row>
    <row r="291" spans="1:25" ht="12.6" customHeight="1" x14ac:dyDescent="0.2">
      <c r="A291" s="132" t="s">
        <v>3138</v>
      </c>
      <c r="B291" s="132" t="s">
        <v>3659</v>
      </c>
      <c r="C291" s="132" t="s">
        <v>3660</v>
      </c>
      <c r="D291" s="149" t="s">
        <v>3141</v>
      </c>
      <c r="E291" s="149"/>
      <c r="F291" s="149"/>
      <c r="G291" s="149" t="s">
        <v>3661</v>
      </c>
      <c r="H291" s="149" t="s">
        <v>324</v>
      </c>
      <c r="I291" s="149" t="s">
        <v>388</v>
      </c>
      <c r="J291" s="149" t="s">
        <v>3144</v>
      </c>
      <c r="K291" s="132" t="s">
        <v>324</v>
      </c>
      <c r="L291" s="132" t="s">
        <v>388</v>
      </c>
      <c r="M291" s="132" t="s">
        <v>3144</v>
      </c>
      <c r="N291" s="186">
        <v>44944.505555555559</v>
      </c>
      <c r="O291" s="132" t="s">
        <v>3145</v>
      </c>
      <c r="P291" s="107" t="s">
        <v>3146</v>
      </c>
      <c r="Q291" s="69" t="str" cm="1">
        <f t="array" aca="1" ref="Q291" ca="1">IF(AND(K291&lt;&gt;"",P291&lt;&gt;"Absent",U291&lt;&gt;"NO",M291="3GPPMEMBER"),IF(INDIRECT(S291)&lt;&gt;"Present","CHECK","Covered"),"")</f>
        <v/>
      </c>
      <c r="S291" s="149" t="str">
        <f>IF(M291="3GPPMEMBER","'Voting List'!L"&amp;MATCH(K291,'Voting List'!B:B,0),"")</f>
        <v>'Voting List'!L592</v>
      </c>
      <c r="U291" s="142" t="str">
        <f>IF(K291&lt;&gt;"",IF(ISNUMBER(FIND(K291,'Voting List'!P1)),"YES","NO"),"")</f>
        <v>NO</v>
      </c>
      <c r="V291" s="69" t="s">
        <v>3735</v>
      </c>
      <c r="X291" s="69">
        <v>0</v>
      </c>
      <c r="Y291" s="69">
        <v>10298</v>
      </c>
    </row>
    <row r="292" spans="1:25" ht="12.6" customHeight="1" x14ac:dyDescent="0.2">
      <c r="A292" s="132" t="s">
        <v>3138</v>
      </c>
      <c r="B292" s="132" t="s">
        <v>3662</v>
      </c>
      <c r="C292" s="132" t="s">
        <v>3663</v>
      </c>
      <c r="D292" s="149" t="s">
        <v>3664</v>
      </c>
      <c r="E292" s="149"/>
      <c r="F292" s="149" t="s">
        <v>3541</v>
      </c>
      <c r="G292" s="149" t="s">
        <v>3665</v>
      </c>
      <c r="H292" s="149" t="s">
        <v>571</v>
      </c>
      <c r="I292" s="149" t="s">
        <v>384</v>
      </c>
      <c r="J292" s="149" t="s">
        <v>3144</v>
      </c>
      <c r="K292" s="132" t="s">
        <v>571</v>
      </c>
      <c r="L292" s="132" t="s">
        <v>384</v>
      </c>
      <c r="M292" s="132" t="s">
        <v>3144</v>
      </c>
      <c r="N292" s="186">
        <v>44949.554166666669</v>
      </c>
      <c r="O292" s="132" t="s">
        <v>3145</v>
      </c>
      <c r="P292" s="107" t="s">
        <v>3146</v>
      </c>
      <c r="Q292" s="69" t="str" cm="1">
        <f t="array" aca="1" ref="Q292" ca="1">IF(AND(K292&lt;&gt;"",P292&lt;&gt;"Absent",U292&lt;&gt;"NO",M292="3GPPMEMBER"),IF(INDIRECT(S292)&lt;&gt;"Present","CHECK","Covered"),"")</f>
        <v/>
      </c>
      <c r="S292" s="149" t="str">
        <f>IF(M292="3GPPMEMBER","'Voting List'!L"&amp;MATCH(K292,'Voting List'!B:B,0),"")</f>
        <v>'Voting List'!L517</v>
      </c>
      <c r="U292" s="142" t="str">
        <f>IF(K292&lt;&gt;"",IF(ISNUMBER(FIND(K292,'Voting List'!P1)),"YES","NO"),"")</f>
        <v>YES</v>
      </c>
      <c r="V292" s="69" t="s">
        <v>4757</v>
      </c>
      <c r="W292" s="132"/>
      <c r="X292" s="69">
        <v>0</v>
      </c>
      <c r="Y292" s="69">
        <v>10299</v>
      </c>
    </row>
    <row r="293" spans="1:25" ht="12.6" customHeight="1" x14ac:dyDescent="0.2">
      <c r="A293" s="132" t="s">
        <v>3138</v>
      </c>
      <c r="B293" s="132" t="s">
        <v>3666</v>
      </c>
      <c r="C293" s="132" t="s">
        <v>3270</v>
      </c>
      <c r="D293" s="149" t="s">
        <v>3334</v>
      </c>
      <c r="E293" s="149"/>
      <c r="F293" s="149">
        <v>19086796107</v>
      </c>
      <c r="G293" s="149" t="s">
        <v>3667</v>
      </c>
      <c r="H293" s="149" t="s">
        <v>412</v>
      </c>
      <c r="I293" s="149" t="s">
        <v>374</v>
      </c>
      <c r="J293" s="149" t="s">
        <v>3144</v>
      </c>
      <c r="K293" s="132" t="s">
        <v>441</v>
      </c>
      <c r="L293" s="132" t="s">
        <v>379</v>
      </c>
      <c r="M293" s="132" t="s">
        <v>3144</v>
      </c>
      <c r="N293" s="186">
        <v>44971.906944444447</v>
      </c>
      <c r="O293" s="132" t="s">
        <v>3145</v>
      </c>
      <c r="P293" s="107" t="s">
        <v>5432</v>
      </c>
      <c r="Q293" s="69" t="str" cm="1">
        <f t="array" aca="1" ref="Q293" ca="1">IF(AND(K293&lt;&gt;"",P293&lt;&gt;"Absent",U293&lt;&gt;"NO",M293="3GPPMEMBER"),IF(INDIRECT(S293)&lt;&gt;"Present","CHECK","Covered"),"")</f>
        <v>CHECK</v>
      </c>
      <c r="S293" s="149" t="str">
        <f>IF(M293="3GPPMEMBER","'Voting List'!L"&amp;MATCH(K293,'Voting List'!B:B,0),"")</f>
        <v>'Voting List'!L494</v>
      </c>
      <c r="U293" s="142" t="str">
        <f>IF(K293&lt;&gt;"",IF(ISNUMBER(FIND(K293,'Voting List'!P1)),"YES","NO"),"")</f>
        <v>YES</v>
      </c>
      <c r="V293" s="69" t="s">
        <v>4760</v>
      </c>
      <c r="X293" s="69">
        <v>0</v>
      </c>
      <c r="Y293" s="69">
        <v>10300</v>
      </c>
    </row>
    <row r="294" spans="1:25" ht="12.6" customHeight="1" x14ac:dyDescent="0.2">
      <c r="A294" s="132" t="s">
        <v>3138</v>
      </c>
      <c r="B294" s="132" t="s">
        <v>3668</v>
      </c>
      <c r="C294" s="132" t="s">
        <v>3669</v>
      </c>
      <c r="D294" s="149" t="s">
        <v>3141</v>
      </c>
      <c r="E294" s="149"/>
      <c r="F294" s="149">
        <v>-5776</v>
      </c>
      <c r="G294" s="149" t="s">
        <v>3670</v>
      </c>
      <c r="H294" s="149" t="s">
        <v>562</v>
      </c>
      <c r="I294" s="149"/>
      <c r="J294" s="149"/>
      <c r="K294" s="132" t="s">
        <v>562</v>
      </c>
      <c r="L294" s="132" t="s">
        <v>384</v>
      </c>
      <c r="M294" s="132" t="s">
        <v>3144</v>
      </c>
      <c r="N294" s="186">
        <v>44957.4375</v>
      </c>
      <c r="O294" s="132" t="s">
        <v>3145</v>
      </c>
      <c r="P294" s="107" t="s">
        <v>5432</v>
      </c>
      <c r="Q294" s="69" t="str" cm="1">
        <f t="array" aca="1" ref="Q294" ca="1">IF(AND(K294&lt;&gt;"",P294&lt;&gt;"Absent",U294&lt;&gt;"NO",M294="3GPPMEMBER"),IF(INDIRECT(S294)&lt;&gt;"Present","CHECK","Covered"),"")</f>
        <v>CHECK</v>
      </c>
      <c r="S294" s="149" t="str">
        <f>IF(M294="3GPPMEMBER","'Voting List'!L"&amp;MATCH(K294,'Voting List'!B:B,0),"")</f>
        <v>'Voting List'!L491</v>
      </c>
      <c r="U294" s="142" t="str">
        <f>IF(K294&lt;&gt;"",IF(ISNUMBER(FIND(K294,'Voting List'!P1)),"YES","NO"),"")</f>
        <v>YES</v>
      </c>
      <c r="V294" s="69" t="s">
        <v>3738</v>
      </c>
      <c r="W294" s="132"/>
      <c r="X294" s="69">
        <v>0</v>
      </c>
      <c r="Y294" s="69">
        <v>10301</v>
      </c>
    </row>
    <row r="295" spans="1:25" ht="12.6" customHeight="1" x14ac:dyDescent="0.2">
      <c r="A295" s="132" t="s">
        <v>3138</v>
      </c>
      <c r="B295" s="132" t="s">
        <v>3671</v>
      </c>
      <c r="C295" s="132" t="s">
        <v>3672</v>
      </c>
      <c r="D295" s="149" t="s">
        <v>3141</v>
      </c>
      <c r="E295" s="149"/>
      <c r="F295" s="149" t="s">
        <v>3673</v>
      </c>
      <c r="G295" s="149" t="s">
        <v>3674</v>
      </c>
      <c r="H295" s="149" t="s">
        <v>575</v>
      </c>
      <c r="I295" s="149" t="s">
        <v>384</v>
      </c>
      <c r="J295" s="149" t="s">
        <v>3144</v>
      </c>
      <c r="K295" s="132" t="s">
        <v>575</v>
      </c>
      <c r="L295" s="132" t="s">
        <v>384</v>
      </c>
      <c r="M295" s="132" t="s">
        <v>3144</v>
      </c>
      <c r="N295" s="186">
        <v>44855.261805555558</v>
      </c>
      <c r="O295" s="132" t="s">
        <v>3145</v>
      </c>
      <c r="P295" s="107" t="s">
        <v>5432</v>
      </c>
      <c r="Q295" s="69" t="str" cm="1">
        <f t="array" aca="1" ref="Q295" ca="1">IF(AND(K295&lt;&gt;"",P295&lt;&gt;"Absent",U295&lt;&gt;"NO",M295="3GPPMEMBER"),IF(INDIRECT(S295)&lt;&gt;"Present","CHECK","Covered"),"")</f>
        <v>CHECK</v>
      </c>
      <c r="S295" s="149" t="str">
        <f>IF(M295="3GPPMEMBER","'Voting List'!L"&amp;MATCH(K295,'Voting List'!B:B,0),"")</f>
        <v>'Voting List'!L391</v>
      </c>
      <c r="U295" s="142" t="str">
        <f>IF(K295&lt;&gt;"",IF(ISNUMBER(FIND(K295,'Voting List'!P1)),"YES","NO"),"")</f>
        <v>YES</v>
      </c>
      <c r="V295" s="69" t="s">
        <v>3740</v>
      </c>
      <c r="X295" s="69">
        <v>0</v>
      </c>
      <c r="Y295" s="69">
        <v>10302</v>
      </c>
    </row>
    <row r="296" spans="1:25" ht="12.6" customHeight="1" x14ac:dyDescent="0.2">
      <c r="A296" s="132" t="s">
        <v>3138</v>
      </c>
      <c r="B296" s="132" t="s">
        <v>3675</v>
      </c>
      <c r="C296" s="132" t="s">
        <v>3676</v>
      </c>
      <c r="D296" s="149" t="s">
        <v>3141</v>
      </c>
      <c r="E296" s="149"/>
      <c r="F296" s="149">
        <v>-769</v>
      </c>
      <c r="G296" s="149" t="s">
        <v>3677</v>
      </c>
      <c r="H296" s="149" t="s">
        <v>533</v>
      </c>
      <c r="I296" s="149" t="s">
        <v>374</v>
      </c>
      <c r="J296" s="149" t="s">
        <v>3144</v>
      </c>
      <c r="K296" s="132" t="s">
        <v>533</v>
      </c>
      <c r="L296" s="132" t="s">
        <v>374</v>
      </c>
      <c r="M296" s="132" t="s">
        <v>3144</v>
      </c>
      <c r="N296" s="186">
        <v>44963.597916666666</v>
      </c>
      <c r="O296" s="132" t="s">
        <v>3145</v>
      </c>
      <c r="P296" s="107" t="s">
        <v>3146</v>
      </c>
      <c r="Q296" s="69" t="str" cm="1">
        <f t="array" aca="1" ref="Q296" ca="1">IF(AND(K296&lt;&gt;"",P296&lt;&gt;"Absent",U296&lt;&gt;"NO",M296="3GPPMEMBER"),IF(INDIRECT(S296)&lt;&gt;"Present","CHECK","Covered"),"")</f>
        <v/>
      </c>
      <c r="S296" s="149" t="str">
        <f>IF(M296="3GPPMEMBER","'Voting List'!L"&amp;MATCH(K296,'Voting List'!B:B,0),"")</f>
        <v>'Voting List'!L459</v>
      </c>
      <c r="U296" s="142" t="str">
        <f>IF(K296&lt;&gt;"",IF(ISNUMBER(FIND(K296,'Voting List'!P1)),"YES","NO"),"")</f>
        <v>NO</v>
      </c>
      <c r="V296" s="69" t="s">
        <v>3743</v>
      </c>
      <c r="W296" s="132"/>
      <c r="X296" s="69">
        <v>0</v>
      </c>
      <c r="Y296" s="69">
        <v>10303</v>
      </c>
    </row>
    <row r="297" spans="1:25" ht="12.6" customHeight="1" x14ac:dyDescent="0.2">
      <c r="A297" s="132" t="s">
        <v>3138</v>
      </c>
      <c r="B297" s="132" t="s">
        <v>3678</v>
      </c>
      <c r="C297" s="132" t="s">
        <v>3679</v>
      </c>
      <c r="D297" s="149" t="s">
        <v>3141</v>
      </c>
      <c r="E297" s="149"/>
      <c r="F297" s="157">
        <v>919900072800</v>
      </c>
      <c r="G297" s="149" t="s">
        <v>3680</v>
      </c>
      <c r="H297" s="149" t="s">
        <v>324</v>
      </c>
      <c r="I297" s="149" t="s">
        <v>388</v>
      </c>
      <c r="J297" s="149" t="s">
        <v>3144</v>
      </c>
      <c r="K297" s="132" t="s">
        <v>324</v>
      </c>
      <c r="L297" s="132" t="s">
        <v>388</v>
      </c>
      <c r="M297" s="132" t="s">
        <v>3144</v>
      </c>
      <c r="N297" s="186">
        <v>44806.172222222223</v>
      </c>
      <c r="O297" s="132" t="s">
        <v>3145</v>
      </c>
      <c r="P297" s="107" t="s">
        <v>3146</v>
      </c>
      <c r="Q297" s="69" t="str" cm="1">
        <f t="array" aca="1" ref="Q297" ca="1">IF(AND(K297&lt;&gt;"",P297&lt;&gt;"Absent",U297&lt;&gt;"NO",M297="3GPPMEMBER"),IF(INDIRECT(S297)&lt;&gt;"Present","CHECK","Covered"),"")</f>
        <v/>
      </c>
      <c r="S297" s="149" t="str">
        <f>IF(M297="3GPPMEMBER","'Voting List'!L"&amp;MATCH(K297,'Voting List'!B:B,0),"")</f>
        <v>'Voting List'!L592</v>
      </c>
      <c r="U297" s="142" t="str">
        <f>IF(K297&lt;&gt;"",IF(ISNUMBER(FIND(K297,'Voting List'!P1)),"YES","NO"),"")</f>
        <v>NO</v>
      </c>
      <c r="V297" s="69" t="s">
        <v>3746</v>
      </c>
      <c r="X297" s="69">
        <v>0</v>
      </c>
      <c r="Y297" s="69">
        <v>10304</v>
      </c>
    </row>
    <row r="298" spans="1:25" ht="12.6" customHeight="1" x14ac:dyDescent="0.2">
      <c r="A298" s="132" t="s">
        <v>3138</v>
      </c>
      <c r="B298" s="132" t="s">
        <v>3681</v>
      </c>
      <c r="C298" s="132" t="s">
        <v>3682</v>
      </c>
      <c r="D298" s="149" t="s">
        <v>3141</v>
      </c>
      <c r="E298" s="149"/>
      <c r="F298" s="157">
        <v>16472416441</v>
      </c>
      <c r="G298" s="149" t="s">
        <v>3683</v>
      </c>
      <c r="H298" s="149" t="s">
        <v>563</v>
      </c>
      <c r="I298" s="149" t="s">
        <v>374</v>
      </c>
      <c r="J298" s="149" t="s">
        <v>3144</v>
      </c>
      <c r="K298" s="132" t="s">
        <v>563</v>
      </c>
      <c r="L298" s="132" t="s">
        <v>374</v>
      </c>
      <c r="M298" s="132" t="s">
        <v>3144</v>
      </c>
      <c r="N298" s="186">
        <v>44811.65902777778</v>
      </c>
      <c r="O298" s="132" t="s">
        <v>3145</v>
      </c>
      <c r="P298" s="107" t="s">
        <v>5432</v>
      </c>
      <c r="Q298" s="69" t="str" cm="1">
        <f t="array" aca="1" ref="Q298" ca="1">IF(AND(K298&lt;&gt;"",P298&lt;&gt;"Absent",U298&lt;&gt;"NO",M298="3GPPMEMBER"),IF(INDIRECT(S298)&lt;&gt;"Present","CHECK","Covered"),"")</f>
        <v>CHECK</v>
      </c>
      <c r="S298" s="149" t="str">
        <f>IF(M298="3GPPMEMBER","'Voting List'!L"&amp;MATCH(K298,'Voting List'!B:B,0),"")</f>
        <v>'Voting List'!L595</v>
      </c>
      <c r="U298" s="142" t="str">
        <f>IF(K298&lt;&gt;"",IF(ISNUMBER(FIND(K298,'Voting List'!P1)),"YES","NO"),"")</f>
        <v>YES</v>
      </c>
      <c r="V298" s="69" t="s">
        <v>3749</v>
      </c>
      <c r="W298" s="132"/>
      <c r="X298" s="69">
        <v>0</v>
      </c>
      <c r="Y298" s="69">
        <v>10305</v>
      </c>
    </row>
    <row r="299" spans="1:25" ht="12.6" customHeight="1" x14ac:dyDescent="0.2">
      <c r="A299" s="132" t="s">
        <v>3238</v>
      </c>
      <c r="B299" s="132" t="s">
        <v>3684</v>
      </c>
      <c r="C299" s="132" t="s">
        <v>3685</v>
      </c>
      <c r="D299" s="149" t="s">
        <v>3141</v>
      </c>
      <c r="E299" s="149"/>
      <c r="F299" s="149"/>
      <c r="G299" s="149" t="s">
        <v>3686</v>
      </c>
      <c r="H299" s="149" t="s">
        <v>464</v>
      </c>
      <c r="I299" s="149" t="s">
        <v>374</v>
      </c>
      <c r="J299" s="149" t="s">
        <v>3144</v>
      </c>
      <c r="K299" s="132" t="s">
        <v>464</v>
      </c>
      <c r="L299" s="132" t="s">
        <v>374</v>
      </c>
      <c r="M299" s="132" t="s">
        <v>3144</v>
      </c>
      <c r="N299" s="186">
        <v>44965.716666666667</v>
      </c>
      <c r="O299" s="132" t="s">
        <v>3145</v>
      </c>
      <c r="P299" s="107" t="s">
        <v>5432</v>
      </c>
      <c r="Q299" s="69" t="str" cm="1">
        <f t="array" aca="1" ref="Q299" ca="1">IF(AND(K299&lt;&gt;"",P299&lt;&gt;"Absent",U299&lt;&gt;"NO",M299="3GPPMEMBER"),IF(INDIRECT(S299)&lt;&gt;"Present","CHECK","Covered"),"")</f>
        <v>CHECK</v>
      </c>
      <c r="S299" s="149" t="str">
        <f>IF(M299="3GPPMEMBER","'Voting List'!L"&amp;MATCH(K299,'Voting List'!B:B,0),"")</f>
        <v>'Voting List'!L451</v>
      </c>
      <c r="U299" s="142" t="str">
        <f>IF(K299&lt;&gt;"",IF(ISNUMBER(FIND(K299,'Voting List'!P1)),"YES","NO"),"")</f>
        <v>YES</v>
      </c>
      <c r="V299" s="69" t="s">
        <v>3754</v>
      </c>
      <c r="X299" s="69">
        <v>0</v>
      </c>
      <c r="Y299" s="69">
        <v>10306</v>
      </c>
    </row>
    <row r="300" spans="1:25" ht="12.6" customHeight="1" x14ac:dyDescent="0.2">
      <c r="A300" s="132" t="s">
        <v>3138</v>
      </c>
      <c r="B300" s="132" t="s">
        <v>4741</v>
      </c>
      <c r="C300" s="132" t="s">
        <v>4742</v>
      </c>
      <c r="D300" s="149" t="s">
        <v>3141</v>
      </c>
      <c r="E300" s="149"/>
      <c r="F300" s="157">
        <v>810444558460</v>
      </c>
      <c r="G300" s="149" t="s">
        <v>4743</v>
      </c>
      <c r="H300" s="149" t="s">
        <v>462</v>
      </c>
      <c r="I300" s="149" t="s">
        <v>374</v>
      </c>
      <c r="J300" s="149" t="s">
        <v>3144</v>
      </c>
      <c r="K300" s="132" t="s">
        <v>577</v>
      </c>
      <c r="L300" s="132" t="s">
        <v>374</v>
      </c>
      <c r="M300" s="132" t="s">
        <v>3144</v>
      </c>
      <c r="N300" s="186">
        <v>44995.04791666667</v>
      </c>
      <c r="O300" s="132" t="s">
        <v>3156</v>
      </c>
      <c r="P300" s="107" t="s">
        <v>3146</v>
      </c>
      <c r="Q300" s="69" t="str" cm="1">
        <f t="array" aca="1" ref="Q300" ca="1">IF(AND(K300&lt;&gt;"",P300&lt;&gt;"Absent",U300&lt;&gt;"NO",M300="3GPPMEMBER"),IF(INDIRECT(S300)&lt;&gt;"Present","CHECK","Covered"),"")</f>
        <v/>
      </c>
      <c r="S300" s="149" t="str">
        <f>IF(M300="3GPPMEMBER","'Voting List'!L"&amp;MATCH(K300,'Voting List'!B:B,0),"")</f>
        <v>'Voting List'!L482</v>
      </c>
      <c r="U300" s="142" t="str">
        <f>IF(K300&lt;&gt;"",IF(ISNUMBER(FIND(K300,'Voting List'!P1)),"YES","NO"),"")</f>
        <v>YES</v>
      </c>
      <c r="V300" s="69" t="s">
        <v>3757</v>
      </c>
      <c r="W300" s="132"/>
      <c r="X300" s="69">
        <v>0</v>
      </c>
      <c r="Y300" s="69">
        <v>10307</v>
      </c>
    </row>
    <row r="301" spans="1:25" ht="12.6" customHeight="1" x14ac:dyDescent="0.2">
      <c r="A301" s="132" t="s">
        <v>3191</v>
      </c>
      <c r="B301" s="132" t="s">
        <v>4744</v>
      </c>
      <c r="C301" s="132" t="s">
        <v>4745</v>
      </c>
      <c r="D301" s="149" t="s">
        <v>3141</v>
      </c>
      <c r="E301" s="149"/>
      <c r="F301" s="149" t="s">
        <v>4746</v>
      </c>
      <c r="G301" s="149" t="s">
        <v>4747</v>
      </c>
      <c r="H301" s="149" t="s">
        <v>323</v>
      </c>
      <c r="I301" s="149" t="s">
        <v>374</v>
      </c>
      <c r="J301" s="149" t="s">
        <v>3144</v>
      </c>
      <c r="K301" s="132" t="s">
        <v>323</v>
      </c>
      <c r="L301" s="132" t="s">
        <v>374</v>
      </c>
      <c r="M301" s="132" t="s">
        <v>3144</v>
      </c>
      <c r="N301" s="186">
        <v>44987.056250000001</v>
      </c>
      <c r="O301" s="132" t="s">
        <v>3145</v>
      </c>
      <c r="P301" s="107" t="s">
        <v>5432</v>
      </c>
      <c r="Q301" s="69" t="str" cm="1">
        <f t="array" aca="1" ref="Q301" ca="1">IF(AND(K301&lt;&gt;"",P301&lt;&gt;"Absent",U301&lt;&gt;"NO",M301="3GPPMEMBER"),IF(INDIRECT(S301)&lt;&gt;"Present","CHECK","Covered"),"")</f>
        <v>CHECK</v>
      </c>
      <c r="S301" s="149" t="str">
        <f>IF(M301="3GPPMEMBER","'Voting List'!L"&amp;MATCH(K301,'Voting List'!B:B,0),"")</f>
        <v>'Voting List'!L311</v>
      </c>
      <c r="U301" s="142" t="str">
        <f>IF(K301&lt;&gt;"",IF(ISNUMBER(FIND(K301,'Voting List'!P1)),"YES","NO"),"")</f>
        <v>YES</v>
      </c>
      <c r="V301" s="69" t="s">
        <v>3760</v>
      </c>
      <c r="X301" s="69">
        <v>0</v>
      </c>
      <c r="Y301" s="69">
        <v>10308</v>
      </c>
    </row>
    <row r="302" spans="1:25" ht="12.6" customHeight="1" x14ac:dyDescent="0.2">
      <c r="A302" s="132" t="s">
        <v>3238</v>
      </c>
      <c r="B302" s="132" t="s">
        <v>3687</v>
      </c>
      <c r="C302" s="132" t="s">
        <v>3688</v>
      </c>
      <c r="D302" s="149" t="s">
        <v>3141</v>
      </c>
      <c r="E302" s="149"/>
      <c r="F302" s="149">
        <v>358503026833</v>
      </c>
      <c r="G302" s="149" t="s">
        <v>3689</v>
      </c>
      <c r="H302" s="149" t="s">
        <v>442</v>
      </c>
      <c r="I302" s="149" t="s">
        <v>374</v>
      </c>
      <c r="J302" s="149" t="s">
        <v>3144</v>
      </c>
      <c r="K302" s="132" t="s">
        <v>535</v>
      </c>
      <c r="L302" s="132" t="s">
        <v>408</v>
      </c>
      <c r="M302" s="132" t="s">
        <v>3144</v>
      </c>
      <c r="N302" s="186">
        <v>44972.386111111111</v>
      </c>
      <c r="O302" s="132" t="s">
        <v>3145</v>
      </c>
      <c r="P302" s="107" t="s">
        <v>5432</v>
      </c>
      <c r="Q302" s="69" t="str" cm="1">
        <f t="array" aca="1" ref="Q302" ca="1">IF(AND(K302&lt;&gt;"",P302&lt;&gt;"Absent",U302&lt;&gt;"NO",M302="3GPPMEMBER"),IF(INDIRECT(S302)&lt;&gt;"Present","CHECK","Covered"),"")</f>
        <v>CHECK</v>
      </c>
      <c r="S302" s="149" t="str">
        <f>IF(M302="3GPPMEMBER","'Voting List'!L"&amp;MATCH(K302,'Voting List'!B:B,0),"")</f>
        <v>'Voting List'!L504</v>
      </c>
      <c r="U302" s="142" t="str">
        <f>IF(K302&lt;&gt;"",IF(ISNUMBER(FIND(K302,'Voting List'!P1)),"YES","NO"),"")</f>
        <v>YES</v>
      </c>
      <c r="V302" s="69" t="s">
        <v>4763</v>
      </c>
      <c r="W302" s="132"/>
      <c r="X302" s="69">
        <v>0</v>
      </c>
      <c r="Y302" s="69">
        <v>10309</v>
      </c>
    </row>
    <row r="303" spans="1:25" ht="12.6" customHeight="1" x14ac:dyDescent="0.2">
      <c r="A303" s="132" t="s">
        <v>3138</v>
      </c>
      <c r="B303" s="132" t="s">
        <v>3690</v>
      </c>
      <c r="C303" s="132" t="s">
        <v>3691</v>
      </c>
      <c r="D303" s="149" t="s">
        <v>3141</v>
      </c>
      <c r="E303" s="149"/>
      <c r="F303" s="149" t="s">
        <v>3692</v>
      </c>
      <c r="G303" s="149" t="s">
        <v>3693</v>
      </c>
      <c r="H303" s="149" t="s">
        <v>415</v>
      </c>
      <c r="I303" s="149" t="s">
        <v>374</v>
      </c>
      <c r="J303" s="149" t="s">
        <v>3144</v>
      </c>
      <c r="K303" s="132" t="s">
        <v>537</v>
      </c>
      <c r="L303" s="132" t="s">
        <v>382</v>
      </c>
      <c r="M303" s="132" t="s">
        <v>3144</v>
      </c>
      <c r="N303" s="186">
        <v>44917.430555555555</v>
      </c>
      <c r="O303" s="132" t="s">
        <v>3145</v>
      </c>
      <c r="P303" s="107" t="s">
        <v>5432</v>
      </c>
      <c r="Q303" s="69" t="str" cm="1">
        <f t="array" aca="1" ref="Q303" ca="1">IF(AND(K303&lt;&gt;"",P303&lt;&gt;"Absent",U303&lt;&gt;"NO",M303="3GPPMEMBER"),IF(INDIRECT(S303)&lt;&gt;"Present","CHECK","Covered"),"")</f>
        <v>CHECK</v>
      </c>
      <c r="S303" s="149" t="str">
        <f>IF(M303="3GPPMEMBER","'Voting List'!L"&amp;MATCH(K303,'Voting List'!B:B,0),"")</f>
        <v>'Voting List'!L430</v>
      </c>
      <c r="U303" s="142" t="str">
        <f>IF(K303&lt;&gt;"",IF(ISNUMBER(FIND(K303,'Voting List'!P1)),"YES","NO"),"")</f>
        <v>YES</v>
      </c>
      <c r="V303" s="69" t="s">
        <v>4766</v>
      </c>
      <c r="X303" s="69">
        <v>0</v>
      </c>
      <c r="Y303" s="69">
        <v>10310</v>
      </c>
    </row>
    <row r="304" spans="1:25" ht="12.6" customHeight="1" x14ac:dyDescent="0.2">
      <c r="A304" s="132" t="s">
        <v>3191</v>
      </c>
      <c r="B304" s="132" t="s">
        <v>5023</v>
      </c>
      <c r="C304" s="132" t="s">
        <v>5024</v>
      </c>
      <c r="D304" s="149" t="s">
        <v>3141</v>
      </c>
      <c r="E304" s="149"/>
      <c r="F304" s="149" t="s">
        <v>5025</v>
      </c>
      <c r="G304" s="149" t="s">
        <v>5026</v>
      </c>
      <c r="H304" s="149" t="s">
        <v>578</v>
      </c>
      <c r="I304" s="149" t="s">
        <v>374</v>
      </c>
      <c r="J304" s="149" t="s">
        <v>3144</v>
      </c>
      <c r="K304" s="132" t="s">
        <v>578</v>
      </c>
      <c r="L304" s="132" t="s">
        <v>374</v>
      </c>
      <c r="M304" s="132" t="s">
        <v>3144</v>
      </c>
      <c r="N304" s="186">
        <v>44999.338194444441</v>
      </c>
      <c r="O304" s="132" t="s">
        <v>3156</v>
      </c>
      <c r="P304" s="107" t="s">
        <v>3146</v>
      </c>
      <c r="Q304" s="69" t="str" cm="1">
        <f t="array" aca="1" ref="Q304" ca="1">IF(AND(K304&lt;&gt;"",P304&lt;&gt;"Absent",U304&lt;&gt;"NO",M304="3GPPMEMBER"),IF(INDIRECT(S304)&lt;&gt;"Present","CHECK","Covered"),"")</f>
        <v/>
      </c>
      <c r="S304" s="149" t="str">
        <f>IF(M304="3GPPMEMBER","'Voting List'!L"&amp;MATCH(K304,'Voting List'!B:B,0),"")</f>
        <v>'Voting List'!L700</v>
      </c>
      <c r="U304" s="142" t="str">
        <f>IF(K304&lt;&gt;"",IF(ISNUMBER(FIND(K304,'Voting List'!P1)),"YES","NO"),"")</f>
        <v>YES</v>
      </c>
      <c r="V304" s="69" t="s">
        <v>3763</v>
      </c>
      <c r="W304" s="132"/>
      <c r="X304" s="69">
        <v>0</v>
      </c>
      <c r="Y304" s="69">
        <v>10311</v>
      </c>
    </row>
    <row r="305" spans="1:25" ht="12.6" customHeight="1" x14ac:dyDescent="0.2">
      <c r="A305" s="132" t="s">
        <v>3282</v>
      </c>
      <c r="B305" s="132" t="s">
        <v>3694</v>
      </c>
      <c r="C305" s="132" t="s">
        <v>3695</v>
      </c>
      <c r="D305" s="149" t="s">
        <v>3141</v>
      </c>
      <c r="E305" s="149"/>
      <c r="F305" s="149"/>
      <c r="G305" s="149" t="s">
        <v>3696</v>
      </c>
      <c r="H305" s="149" t="s">
        <v>924</v>
      </c>
      <c r="I305" s="149" t="s">
        <v>379</v>
      </c>
      <c r="J305" s="149" t="s">
        <v>3144</v>
      </c>
      <c r="K305" s="132" t="s">
        <v>924</v>
      </c>
      <c r="L305" s="132" t="s">
        <v>379</v>
      </c>
      <c r="M305" s="132" t="s">
        <v>3144</v>
      </c>
      <c r="N305" s="186">
        <v>44837.601388888892</v>
      </c>
      <c r="O305" s="132" t="s">
        <v>3156</v>
      </c>
      <c r="P305" s="107" t="s">
        <v>3146</v>
      </c>
      <c r="Q305" s="69" t="str" cm="1">
        <f t="array" aca="1" ref="Q305" ca="1">IF(AND(K305&lt;&gt;"",P305&lt;&gt;"Absent",U305&lt;&gt;"NO",M305="3GPPMEMBER"),IF(INDIRECT(S305)&lt;&gt;"Present","CHECK","Covered"),"")</f>
        <v/>
      </c>
      <c r="S305" s="149" t="str">
        <f>IF(M305="3GPPMEMBER","'Voting List'!L"&amp;MATCH(K305,'Voting List'!B:B,0),"")</f>
        <v>'Voting List'!L732</v>
      </c>
      <c r="U305" s="142" t="str">
        <f>IF(K305&lt;&gt;"",IF(ISNUMBER(FIND(K305,'Voting List'!P1)),"YES","NO"),"")</f>
        <v>YES</v>
      </c>
      <c r="V305" s="69" t="s">
        <v>3766</v>
      </c>
      <c r="X305" s="69">
        <v>0</v>
      </c>
      <c r="Y305" s="69">
        <v>10312</v>
      </c>
    </row>
    <row r="306" spans="1:25" ht="12.6" customHeight="1" x14ac:dyDescent="0.2">
      <c r="A306" s="132" t="s">
        <v>3138</v>
      </c>
      <c r="B306" s="132" t="s">
        <v>3697</v>
      </c>
      <c r="C306" s="132" t="s">
        <v>3698</v>
      </c>
      <c r="D306" s="149" t="s">
        <v>3141</v>
      </c>
      <c r="E306" s="149"/>
      <c r="F306" s="149"/>
      <c r="G306" s="149" t="s">
        <v>3699</v>
      </c>
      <c r="H306" s="149" t="s">
        <v>530</v>
      </c>
      <c r="I306" s="149" t="s">
        <v>374</v>
      </c>
      <c r="J306" s="149" t="s">
        <v>3144</v>
      </c>
      <c r="K306" s="132" t="s">
        <v>628</v>
      </c>
      <c r="L306" s="132" t="s">
        <v>384</v>
      </c>
      <c r="M306" s="132" t="s">
        <v>3144</v>
      </c>
      <c r="N306" s="186">
        <v>44911.329861111109</v>
      </c>
      <c r="O306" s="132" t="s">
        <v>3145</v>
      </c>
      <c r="P306" s="107" t="s">
        <v>5432</v>
      </c>
      <c r="Q306" s="69" t="str" cm="1">
        <f t="array" aca="1" ref="Q306" ca="1">IF(AND(K306&lt;&gt;"",P306&lt;&gt;"Absent",U306&lt;&gt;"NO",M306="3GPPMEMBER"),IF(INDIRECT(S306)&lt;&gt;"Present","CHECK","Covered"),"")</f>
        <v>CHECK</v>
      </c>
      <c r="S306" s="149" t="str">
        <f>IF(M306="3GPPMEMBER","'Voting List'!L"&amp;MATCH(K306,'Voting List'!B:B,0),"")</f>
        <v>'Voting List'!L659</v>
      </c>
      <c r="U306" s="142" t="str">
        <f>IF(K306&lt;&gt;"",IF(ISNUMBER(FIND(K306,'Voting List'!P1)),"YES","NO"),"")</f>
        <v>YES</v>
      </c>
      <c r="V306" s="69" t="s">
        <v>3769</v>
      </c>
      <c r="W306" s="132"/>
      <c r="X306" s="69">
        <v>0</v>
      </c>
      <c r="Y306" s="69">
        <v>10313</v>
      </c>
    </row>
    <row r="307" spans="1:25" ht="12.6" customHeight="1" x14ac:dyDescent="0.2">
      <c r="A307" s="132" t="s">
        <v>3138</v>
      </c>
      <c r="B307" s="132" t="s">
        <v>5511</v>
      </c>
      <c r="C307" s="132" t="s">
        <v>5512</v>
      </c>
      <c r="D307" s="149" t="s">
        <v>3141</v>
      </c>
      <c r="E307" s="149"/>
      <c r="F307" s="157">
        <v>31888667208</v>
      </c>
      <c r="G307" s="149" t="s">
        <v>5513</v>
      </c>
      <c r="H307" s="149" t="s">
        <v>387</v>
      </c>
      <c r="I307" s="149" t="s">
        <v>374</v>
      </c>
      <c r="J307" s="149" t="s">
        <v>3144</v>
      </c>
      <c r="K307" s="132" t="s">
        <v>376</v>
      </c>
      <c r="L307" s="132" t="s">
        <v>374</v>
      </c>
      <c r="M307" s="132" t="s">
        <v>3144</v>
      </c>
      <c r="N307" s="186">
        <v>45006.306250000001</v>
      </c>
      <c r="O307" s="132" t="s">
        <v>3145</v>
      </c>
      <c r="P307" s="107" t="s">
        <v>3146</v>
      </c>
      <c r="Q307" s="69" t="str" cm="1">
        <f t="array" aca="1" ref="Q307" ca="1">IF(AND(K307&lt;&gt;"",P307&lt;&gt;"Absent",U307&lt;&gt;"NO",M307="3GPPMEMBER"),IF(INDIRECT(S307)&lt;&gt;"Present","CHECK","Covered"),"")</f>
        <v/>
      </c>
      <c r="S307" s="149" t="str">
        <f>IF(M307="3GPPMEMBER","'Voting List'!L"&amp;MATCH(K307,'Voting List'!B:B,0),"")</f>
        <v>'Voting List'!L398</v>
      </c>
      <c r="U307" s="142" t="str">
        <f>IF(K307&lt;&gt;"",IF(ISNUMBER(FIND(K307,'Voting List'!P1)),"YES","NO"),"")</f>
        <v>YES</v>
      </c>
      <c r="V307" s="69" t="s">
        <v>4768</v>
      </c>
      <c r="X307" s="69">
        <v>0</v>
      </c>
      <c r="Y307" s="69">
        <v>10314</v>
      </c>
    </row>
    <row r="308" spans="1:25" ht="12.6" customHeight="1" x14ac:dyDescent="0.2">
      <c r="A308" s="132" t="s">
        <v>3138</v>
      </c>
      <c r="B308" s="132" t="s">
        <v>3700</v>
      </c>
      <c r="C308" s="132" t="s">
        <v>3588</v>
      </c>
      <c r="D308" s="149" t="s">
        <v>3141</v>
      </c>
      <c r="E308" s="149"/>
      <c r="F308" s="149" t="s">
        <v>3701</v>
      </c>
      <c r="G308" s="149" t="s">
        <v>3702</v>
      </c>
      <c r="H308" s="149" t="s">
        <v>475</v>
      </c>
      <c r="I308" s="149" t="s">
        <v>379</v>
      </c>
      <c r="J308" s="149" t="s">
        <v>3144</v>
      </c>
      <c r="K308" s="132" t="s">
        <v>475</v>
      </c>
      <c r="L308" s="132" t="s">
        <v>379</v>
      </c>
      <c r="M308" s="132" t="s">
        <v>3144</v>
      </c>
      <c r="N308" s="186">
        <v>44984.81527777778</v>
      </c>
      <c r="O308" s="132" t="s">
        <v>3156</v>
      </c>
      <c r="P308" s="107" t="s">
        <v>3146</v>
      </c>
      <c r="Q308" s="69" t="str" cm="1">
        <f t="array" aca="1" ref="Q308" ca="1">IF(AND(K308&lt;&gt;"",P308&lt;&gt;"Absent",U308&lt;&gt;"NO",M308="3GPPMEMBER"),IF(INDIRECT(S308)&lt;&gt;"Present","CHECK","Covered"),"")</f>
        <v/>
      </c>
      <c r="S308" s="149" t="str">
        <f>IF(M308="3GPPMEMBER","'Voting List'!L"&amp;MATCH(K308,'Voting List'!B:B,0),"")</f>
        <v>'Voting List'!L730</v>
      </c>
      <c r="U308" s="142" t="str">
        <f>IF(K308&lt;&gt;"",IF(ISNUMBER(FIND(K308,'Voting List'!P1)),"YES","NO"),"")</f>
        <v>YES</v>
      </c>
      <c r="V308" s="69" t="s">
        <v>4771</v>
      </c>
      <c r="W308" s="132"/>
      <c r="X308" s="69">
        <v>0</v>
      </c>
      <c r="Y308" s="69">
        <v>10315</v>
      </c>
    </row>
    <row r="309" spans="1:25" ht="12.6" customHeight="1" x14ac:dyDescent="0.2">
      <c r="A309" s="132" t="s">
        <v>3191</v>
      </c>
      <c r="B309" s="132" t="s">
        <v>3703</v>
      </c>
      <c r="C309" s="132" t="s">
        <v>3704</v>
      </c>
      <c r="D309" s="149" t="s">
        <v>3141</v>
      </c>
      <c r="E309" s="149"/>
      <c r="F309" s="149">
        <v>16502539149</v>
      </c>
      <c r="G309" s="149" t="s">
        <v>3705</v>
      </c>
      <c r="H309" s="149" t="s">
        <v>450</v>
      </c>
      <c r="I309" s="149" t="s">
        <v>379</v>
      </c>
      <c r="J309" s="149" t="s">
        <v>3144</v>
      </c>
      <c r="K309" s="132" t="s">
        <v>450</v>
      </c>
      <c r="L309" s="132" t="s">
        <v>379</v>
      </c>
      <c r="M309" s="132" t="s">
        <v>3144</v>
      </c>
      <c r="N309" s="186">
        <v>44902.984722222223</v>
      </c>
      <c r="O309" s="132" t="s">
        <v>3145</v>
      </c>
      <c r="P309" s="107" t="s">
        <v>5432</v>
      </c>
      <c r="Q309" s="69" t="str" cm="1">
        <f t="array" aca="1" ref="Q309" ca="1">IF(AND(K309&lt;&gt;"",P309&lt;&gt;"Absent",U309&lt;&gt;"NO",M309="3GPPMEMBER"),IF(INDIRECT(S309)&lt;&gt;"Present","CHECK","Covered"),"")</f>
        <v/>
      </c>
      <c r="S309" s="149" t="str">
        <f>IF(M309="3GPPMEMBER","'Voting List'!L"&amp;MATCH(K309,'Voting List'!B:B,0),"")</f>
        <v>'Voting List'!L287</v>
      </c>
      <c r="U309" s="142" t="str">
        <f>IF(K309&lt;&gt;"",IF(ISNUMBER(FIND(K309,'Voting List'!P1)),"YES","NO"),"")</f>
        <v>NO</v>
      </c>
      <c r="V309" s="69" t="s">
        <v>3772</v>
      </c>
      <c r="X309" s="69">
        <v>0</v>
      </c>
      <c r="Y309" s="69">
        <v>10316</v>
      </c>
    </row>
    <row r="310" spans="1:25" ht="12.6" customHeight="1" x14ac:dyDescent="0.2">
      <c r="A310" s="132" t="s">
        <v>3138</v>
      </c>
      <c r="B310" s="132" t="s">
        <v>3706</v>
      </c>
      <c r="C310" s="132" t="s">
        <v>3707</v>
      </c>
      <c r="D310" s="149" t="s">
        <v>3141</v>
      </c>
      <c r="E310" s="149"/>
      <c r="F310" s="149">
        <v>819055339320</v>
      </c>
      <c r="G310" s="149" t="s">
        <v>3708</v>
      </c>
      <c r="H310" s="149" t="s">
        <v>1080</v>
      </c>
      <c r="I310" s="149" t="s">
        <v>384</v>
      </c>
      <c r="J310" s="149" t="s">
        <v>3144</v>
      </c>
      <c r="K310" s="132" t="s">
        <v>1080</v>
      </c>
      <c r="L310" s="132" t="s">
        <v>384</v>
      </c>
      <c r="M310" s="132" t="s">
        <v>3144</v>
      </c>
      <c r="N310" s="186">
        <v>44974.132638888892</v>
      </c>
      <c r="O310" s="132" t="s">
        <v>3156</v>
      </c>
      <c r="P310" s="107" t="s">
        <v>3146</v>
      </c>
      <c r="Q310" s="69" t="str" cm="1">
        <f t="array" aca="1" ref="Q310" ca="1">IF(AND(K310&lt;&gt;"",P310&lt;&gt;"Absent",U310&lt;&gt;"NO",M310="3GPPMEMBER"),IF(INDIRECT(S310)&lt;&gt;"Present","CHECK","Covered"),"")</f>
        <v/>
      </c>
      <c r="S310" s="149" t="str">
        <f>IF(M310="3GPPMEMBER","'Voting List'!L"&amp;MATCH(K310,'Voting List'!B:B,0),"")</f>
        <v>'Voting List'!L651</v>
      </c>
      <c r="U310" s="142" t="str">
        <f>IF(K310&lt;&gt;"",IF(ISNUMBER(FIND(K310,'Voting List'!P1)),"YES","NO"),"")</f>
        <v>NO</v>
      </c>
      <c r="V310" s="69" t="s">
        <v>3775</v>
      </c>
      <c r="W310" s="132"/>
      <c r="X310" s="69">
        <v>0</v>
      </c>
      <c r="Y310" s="69">
        <v>10317</v>
      </c>
    </row>
    <row r="311" spans="1:25" ht="12.6" customHeight="1" x14ac:dyDescent="0.2">
      <c r="A311" s="132" t="s">
        <v>3191</v>
      </c>
      <c r="B311" s="132" t="s">
        <v>3709</v>
      </c>
      <c r="C311" s="132" t="s">
        <v>3710</v>
      </c>
      <c r="D311" s="149" t="s">
        <v>3141</v>
      </c>
      <c r="E311" s="149"/>
      <c r="F311" s="149" t="s">
        <v>3711</v>
      </c>
      <c r="G311" s="149" t="s">
        <v>3712</v>
      </c>
      <c r="H311" s="149" t="s">
        <v>408</v>
      </c>
      <c r="I311" s="149" t="s">
        <v>408</v>
      </c>
      <c r="J311" s="149" t="s">
        <v>3220</v>
      </c>
      <c r="K311" s="132" t="s">
        <v>408</v>
      </c>
      <c r="L311" s="132" t="s">
        <v>408</v>
      </c>
      <c r="M311" s="132" t="s">
        <v>3220</v>
      </c>
      <c r="N311" s="186">
        <v>44806.099305555559</v>
      </c>
      <c r="O311" s="132" t="s">
        <v>3145</v>
      </c>
      <c r="P311" s="107" t="s">
        <v>3146</v>
      </c>
      <c r="Q311" s="69" t="str" cm="1">
        <f t="array" aca="1" ref="Q311" ca="1">IF(AND(K311&lt;&gt;"",P311&lt;&gt;"Absent",U311&lt;&gt;"NO",M311="3GPPMEMBER"),IF(INDIRECT(S311)&lt;&gt;"Present","CHECK","Covered"),"")</f>
        <v/>
      </c>
      <c r="S311" s="149" t="str">
        <f>IF(M311="3GPPMEMBER","'Voting List'!L"&amp;MATCH(K311,'Voting List'!B:B,0),"")</f>
        <v/>
      </c>
      <c r="U311" s="142" t="str">
        <f>IF(K311&lt;&gt;"",IF(ISNUMBER(FIND(K311,'Voting List'!P1)),"YES","NO"),"")</f>
        <v>YES</v>
      </c>
      <c r="V311" s="69" t="s">
        <v>4774</v>
      </c>
      <c r="X311" s="69">
        <v>0</v>
      </c>
      <c r="Y311" s="69">
        <v>10318</v>
      </c>
    </row>
    <row r="312" spans="1:25" ht="12.6" customHeight="1" x14ac:dyDescent="0.2">
      <c r="A312" s="132" t="s">
        <v>3138</v>
      </c>
      <c r="B312" s="132" t="s">
        <v>3713</v>
      </c>
      <c r="C312" s="132" t="s">
        <v>3714</v>
      </c>
      <c r="D312" s="149" t="s">
        <v>3141</v>
      </c>
      <c r="E312" s="149"/>
      <c r="F312" s="149">
        <v>-6133</v>
      </c>
      <c r="G312" s="149" t="s">
        <v>3715</v>
      </c>
      <c r="H312" s="149" t="s">
        <v>408</v>
      </c>
      <c r="I312" s="149" t="s">
        <v>408</v>
      </c>
      <c r="J312" s="149" t="s">
        <v>3220</v>
      </c>
      <c r="K312" s="132" t="s">
        <v>408</v>
      </c>
      <c r="L312" s="132" t="s">
        <v>408</v>
      </c>
      <c r="M312" s="132" t="s">
        <v>3220</v>
      </c>
      <c r="N312" s="186">
        <v>44928.083333333336</v>
      </c>
      <c r="O312" s="132" t="s">
        <v>3145</v>
      </c>
      <c r="P312" s="107" t="s">
        <v>3146</v>
      </c>
      <c r="Q312" s="69" t="str" cm="1">
        <f t="array" aca="1" ref="Q312" ca="1">IF(AND(K312&lt;&gt;"",P312&lt;&gt;"Absent",U312&lt;&gt;"NO",M312="3GPPMEMBER"),IF(INDIRECT(S312)&lt;&gt;"Present","CHECK","Covered"),"")</f>
        <v/>
      </c>
      <c r="S312" s="149" t="str">
        <f>IF(M312="3GPPMEMBER","'Voting List'!L"&amp;MATCH(K312,'Voting List'!B:B,0),"")</f>
        <v/>
      </c>
      <c r="U312" s="142" t="str">
        <f>IF(K312&lt;&gt;"",IF(ISNUMBER(FIND(K312,'Voting List'!P1)),"YES","NO"),"")</f>
        <v>YES</v>
      </c>
      <c r="V312" s="69" t="s">
        <v>3778</v>
      </c>
      <c r="W312" s="132"/>
      <c r="X312" s="69">
        <v>0</v>
      </c>
      <c r="Y312" s="69">
        <v>10319</v>
      </c>
    </row>
    <row r="313" spans="1:25" ht="12.6" customHeight="1" x14ac:dyDescent="0.2">
      <c r="A313" s="132" t="s">
        <v>3138</v>
      </c>
      <c r="B313" s="132" t="s">
        <v>3716</v>
      </c>
      <c r="C313" s="132" t="s">
        <v>3310</v>
      </c>
      <c r="D313" s="149" t="s">
        <v>3141</v>
      </c>
      <c r="E313" s="149"/>
      <c r="F313" s="149"/>
      <c r="G313" s="149" t="s">
        <v>3717</v>
      </c>
      <c r="H313" s="149" t="s">
        <v>444</v>
      </c>
      <c r="I313" s="149" t="s">
        <v>379</v>
      </c>
      <c r="J313" s="149" t="s">
        <v>3144</v>
      </c>
      <c r="K313" s="132" t="s">
        <v>444</v>
      </c>
      <c r="L313" s="132" t="s">
        <v>379</v>
      </c>
      <c r="M313" s="132" t="s">
        <v>3144</v>
      </c>
      <c r="N313" s="186">
        <v>44916.575694444444</v>
      </c>
      <c r="O313" s="132" t="s">
        <v>3145</v>
      </c>
      <c r="P313" s="107" t="s">
        <v>3146</v>
      </c>
      <c r="Q313" s="69" t="str" cm="1">
        <f t="array" aca="1" ref="Q313" ca="1">IF(AND(K313&lt;&gt;"",P313&lt;&gt;"Absent",U313&lt;&gt;"NO",M313="3GPPMEMBER"),IF(INDIRECT(S313)&lt;&gt;"Present","CHECK","Covered"),"")</f>
        <v/>
      </c>
      <c r="S313" s="149" t="str">
        <f>IF(M313="3GPPMEMBER","'Voting List'!L"&amp;MATCH(K313,'Voting List'!B:B,0),"")</f>
        <v>'Voting List'!L425</v>
      </c>
      <c r="U313" s="142" t="str">
        <f>IF(K313&lt;&gt;"",IF(ISNUMBER(FIND(K313,'Voting List'!P1)),"YES","NO"),"")</f>
        <v>YES</v>
      </c>
      <c r="V313" s="69" t="s">
        <v>3781</v>
      </c>
      <c r="X313" s="69">
        <v>0</v>
      </c>
      <c r="Y313" s="69">
        <v>10320</v>
      </c>
    </row>
    <row r="314" spans="1:25" ht="12.6" customHeight="1" x14ac:dyDescent="0.2">
      <c r="A314" s="132" t="s">
        <v>3138</v>
      </c>
      <c r="B314" s="132" t="s">
        <v>5514</v>
      </c>
      <c r="C314" s="132" t="s">
        <v>5515</v>
      </c>
      <c r="D314" s="149" t="s">
        <v>3141</v>
      </c>
      <c r="E314" s="149"/>
      <c r="F314" s="149">
        <v>442077499144</v>
      </c>
      <c r="G314" s="149" t="s">
        <v>5516</v>
      </c>
      <c r="H314" s="149" t="s">
        <v>381</v>
      </c>
      <c r="I314" s="149" t="s">
        <v>374</v>
      </c>
      <c r="J314" s="149" t="s">
        <v>3144</v>
      </c>
      <c r="K314" s="132" t="s">
        <v>437</v>
      </c>
      <c r="L314" s="132" t="s">
        <v>374</v>
      </c>
      <c r="M314" s="132" t="s">
        <v>3144</v>
      </c>
      <c r="N314" s="186">
        <v>45005.547222222223</v>
      </c>
      <c r="O314" s="132" t="s">
        <v>3156</v>
      </c>
      <c r="P314" s="107" t="s">
        <v>3146</v>
      </c>
      <c r="Q314" s="69" t="str" cm="1">
        <f t="array" aca="1" ref="Q314" ca="1">IF(AND(K314&lt;&gt;"",P314&lt;&gt;"Absent",U314&lt;&gt;"NO",M314="3GPPMEMBER"),IF(INDIRECT(S314)&lt;&gt;"Present","CHECK","Covered"),"")</f>
        <v/>
      </c>
      <c r="S314" s="149" t="str">
        <f>IF(M314="3GPPMEMBER","'Voting List'!L"&amp;MATCH(K314,'Voting List'!B:B,0),"")</f>
        <v>'Voting List'!L369</v>
      </c>
      <c r="U314" s="142" t="str">
        <f>IF(K314&lt;&gt;"",IF(ISNUMBER(FIND(K314,'Voting List'!P1)),"YES","NO"),"")</f>
        <v>YES</v>
      </c>
      <c r="V314" s="69" t="s">
        <v>4777</v>
      </c>
      <c r="W314" s="132"/>
      <c r="X314" s="69">
        <v>0</v>
      </c>
      <c r="Y314" s="69">
        <v>10321</v>
      </c>
    </row>
    <row r="315" spans="1:25" ht="12.6" customHeight="1" x14ac:dyDescent="0.2">
      <c r="A315" s="132" t="s">
        <v>3191</v>
      </c>
      <c r="B315" s="132" t="s">
        <v>3718</v>
      </c>
      <c r="C315" s="132" t="s">
        <v>3719</v>
      </c>
      <c r="D315" s="149" t="s">
        <v>3141</v>
      </c>
      <c r="E315" s="149"/>
      <c r="F315" s="149" t="s">
        <v>3166</v>
      </c>
      <c r="G315" s="149" t="s">
        <v>3720</v>
      </c>
      <c r="H315" s="149" t="s">
        <v>720</v>
      </c>
      <c r="I315" s="149" t="s">
        <v>374</v>
      </c>
      <c r="J315" s="149" t="s">
        <v>3144</v>
      </c>
      <c r="K315" s="132" t="s">
        <v>720</v>
      </c>
      <c r="L315" s="132" t="s">
        <v>374</v>
      </c>
      <c r="M315" s="132" t="s">
        <v>3144</v>
      </c>
      <c r="N315" s="186">
        <v>44963.440972222219</v>
      </c>
      <c r="O315" s="132" t="s">
        <v>3145</v>
      </c>
      <c r="P315" s="107" t="s">
        <v>5432</v>
      </c>
      <c r="Q315" s="69" t="str" cm="1">
        <f t="array" aca="1" ref="Q315" ca="1">IF(AND(K315&lt;&gt;"",P315&lt;&gt;"Absent",U315&lt;&gt;"NO",M315="3GPPMEMBER"),IF(INDIRECT(S315)&lt;&gt;"Present","CHECK","Covered"),"")</f>
        <v>CHECK</v>
      </c>
      <c r="S315" s="149" t="str">
        <f>IF(M315="3GPPMEMBER","'Voting List'!L"&amp;MATCH(K315,'Voting List'!B:B,0),"")</f>
        <v>'Voting List'!L161</v>
      </c>
      <c r="U315" s="142" t="str">
        <f>IF(K315&lt;&gt;"",IF(ISNUMBER(FIND(K315,'Voting List'!P1)),"YES","NO"),"")</f>
        <v>YES</v>
      </c>
      <c r="V315" s="69" t="s">
        <v>3784</v>
      </c>
      <c r="X315" s="69">
        <v>0</v>
      </c>
      <c r="Y315" s="69">
        <v>10322</v>
      </c>
    </row>
    <row r="316" spans="1:25" ht="12.6" customHeight="1" x14ac:dyDescent="0.2">
      <c r="A316" s="132" t="s">
        <v>3138</v>
      </c>
      <c r="B316" s="132" t="s">
        <v>3721</v>
      </c>
      <c r="C316" s="132" t="s">
        <v>3722</v>
      </c>
      <c r="D316" s="149" t="s">
        <v>3141</v>
      </c>
      <c r="E316" s="149"/>
      <c r="F316" s="149">
        <v>18475599318</v>
      </c>
      <c r="G316" s="149" t="s">
        <v>3723</v>
      </c>
      <c r="H316" s="149" t="s">
        <v>362</v>
      </c>
      <c r="I316" s="149" t="s">
        <v>379</v>
      </c>
      <c r="J316" s="149" t="s">
        <v>3144</v>
      </c>
      <c r="K316" s="132" t="s">
        <v>348</v>
      </c>
      <c r="L316" s="132" t="s">
        <v>374</v>
      </c>
      <c r="M316" s="132" t="s">
        <v>3144</v>
      </c>
      <c r="N316" s="186">
        <v>44953.76458333333</v>
      </c>
      <c r="O316" s="132" t="s">
        <v>3145</v>
      </c>
      <c r="P316" s="107" t="s">
        <v>5432</v>
      </c>
      <c r="Q316" s="69" t="str" cm="1">
        <f t="array" aca="1" ref="Q316" ca="1">IF(AND(K316&lt;&gt;"",P316&lt;&gt;"Absent",U316&lt;&gt;"NO",M316="3GPPMEMBER"),IF(INDIRECT(S316)&lt;&gt;"Present","CHECK","Covered"),"")</f>
        <v>CHECK</v>
      </c>
      <c r="S316" s="149" t="str">
        <f>IF(M316="3GPPMEMBER","'Voting List'!L"&amp;MATCH(K316,'Voting List'!B:B,0),"")</f>
        <v>'Voting List'!L66</v>
      </c>
      <c r="U316" s="142" t="str">
        <f>IF(K316&lt;&gt;"",IF(ISNUMBER(FIND(K316,'Voting List'!P1)),"YES","NO"),"")</f>
        <v>YES</v>
      </c>
      <c r="V316" s="69" t="s">
        <v>4780</v>
      </c>
      <c r="W316" s="132"/>
      <c r="X316" s="69">
        <v>0</v>
      </c>
      <c r="Y316" s="69">
        <v>10323</v>
      </c>
    </row>
    <row r="317" spans="1:25" ht="12.6" customHeight="1" x14ac:dyDescent="0.2">
      <c r="A317" s="132" t="s">
        <v>3138</v>
      </c>
      <c r="B317" s="132" t="s">
        <v>4748</v>
      </c>
      <c r="C317" s="132" t="s">
        <v>4749</v>
      </c>
      <c r="D317" s="149" t="s">
        <v>3141</v>
      </c>
      <c r="E317" s="149"/>
      <c r="F317" s="149" t="s">
        <v>3166</v>
      </c>
      <c r="G317" s="149" t="s">
        <v>4750</v>
      </c>
      <c r="H317" s="149" t="s">
        <v>4751</v>
      </c>
      <c r="I317" s="149" t="s">
        <v>379</v>
      </c>
      <c r="J317" s="149" t="s">
        <v>3941</v>
      </c>
      <c r="K317" s="132" t="s">
        <v>4751</v>
      </c>
      <c r="L317" s="132" t="s">
        <v>379</v>
      </c>
      <c r="M317" s="132" t="s">
        <v>3941</v>
      </c>
      <c r="N317" s="186">
        <v>44994.854861111111</v>
      </c>
      <c r="O317" s="132" t="s">
        <v>3145</v>
      </c>
      <c r="P317" s="107" t="s">
        <v>3146</v>
      </c>
      <c r="Q317" s="69" t="str" cm="1">
        <f t="array" aca="1" ref="Q317" ca="1">IF(AND(K317&lt;&gt;"",P317&lt;&gt;"Absent",U317&lt;&gt;"NO",M317="3GPPMEMBER"),IF(INDIRECT(S317)&lt;&gt;"Present","CHECK","Covered"),"")</f>
        <v/>
      </c>
      <c r="S317" s="149" t="str">
        <f>IF(M317="3GPPMEMBER","'Voting List'!L"&amp;MATCH(K317,'Voting List'!B:B,0),"")</f>
        <v/>
      </c>
      <c r="U317" s="142" t="str">
        <f>IF(K317&lt;&gt;"",IF(ISNUMBER(FIND(K317,'Voting List'!P1)),"YES","NO"),"")</f>
        <v>NO</v>
      </c>
      <c r="V317" s="69" t="s">
        <v>3787</v>
      </c>
      <c r="X317" s="69">
        <v>0</v>
      </c>
      <c r="Y317" s="69">
        <v>10324</v>
      </c>
    </row>
    <row r="318" spans="1:25" ht="12.6" customHeight="1" x14ac:dyDescent="0.2">
      <c r="A318" s="132" t="s">
        <v>3138</v>
      </c>
      <c r="B318" s="132" t="s">
        <v>4752</v>
      </c>
      <c r="C318" s="132" t="s">
        <v>4753</v>
      </c>
      <c r="D318" s="149" t="s">
        <v>3141</v>
      </c>
      <c r="E318" s="149"/>
      <c r="F318" s="149" t="s">
        <v>3166</v>
      </c>
      <c r="G318" s="149" t="s">
        <v>4754</v>
      </c>
      <c r="H318" s="149" t="s">
        <v>527</v>
      </c>
      <c r="I318" s="149" t="s">
        <v>374</v>
      </c>
      <c r="J318" s="149" t="s">
        <v>3144</v>
      </c>
      <c r="K318" s="132" t="s">
        <v>1079</v>
      </c>
      <c r="L318" s="132" t="s">
        <v>382</v>
      </c>
      <c r="M318" s="132" t="s">
        <v>3144</v>
      </c>
      <c r="N318" s="186">
        <v>44994.524305555555</v>
      </c>
      <c r="O318" s="132" t="s">
        <v>3145</v>
      </c>
      <c r="P318" s="107" t="s">
        <v>5432</v>
      </c>
      <c r="Q318" s="69" t="str" cm="1">
        <f t="array" aca="1" ref="Q318" ca="1">IF(AND(K318&lt;&gt;"",P318&lt;&gt;"Absent",U318&lt;&gt;"NO",M318="3GPPMEMBER"),IF(INDIRECT(S318)&lt;&gt;"Present","CHECK","Covered"),"")</f>
        <v>CHECK</v>
      </c>
      <c r="S318" s="149" t="str">
        <f>IF(M318="3GPPMEMBER","'Voting List'!L"&amp;MATCH(K318,'Voting List'!B:B,0),"")</f>
        <v>'Voting List'!L50</v>
      </c>
      <c r="U318" s="142" t="str">
        <f>IF(K318&lt;&gt;"",IF(ISNUMBER(FIND(K318,'Voting List'!P1)),"YES","NO"),"")</f>
        <v>YES</v>
      </c>
      <c r="V318" s="69" t="s">
        <v>3790</v>
      </c>
      <c r="W318" s="132"/>
      <c r="X318" s="69">
        <v>0</v>
      </c>
      <c r="Y318" s="69">
        <v>10325</v>
      </c>
    </row>
    <row r="319" spans="1:25" ht="12.6" customHeight="1" x14ac:dyDescent="0.2">
      <c r="A319" s="132" t="s">
        <v>3138</v>
      </c>
      <c r="B319" s="132" t="s">
        <v>3724</v>
      </c>
      <c r="C319" s="132" t="s">
        <v>3725</v>
      </c>
      <c r="D319" s="149" t="s">
        <v>3141</v>
      </c>
      <c r="E319" s="149"/>
      <c r="F319" s="149"/>
      <c r="G319" s="149" t="s">
        <v>3726</v>
      </c>
      <c r="H319" s="149" t="s">
        <v>510</v>
      </c>
      <c r="I319" s="149" t="s">
        <v>382</v>
      </c>
      <c r="J319" s="149" t="s">
        <v>3144</v>
      </c>
      <c r="K319" s="132" t="s">
        <v>510</v>
      </c>
      <c r="L319" s="132" t="s">
        <v>382</v>
      </c>
      <c r="M319" s="132" t="s">
        <v>3144</v>
      </c>
      <c r="N319" s="186">
        <v>44957.622916666667</v>
      </c>
      <c r="O319" s="132" t="s">
        <v>3145</v>
      </c>
      <c r="P319" s="107" t="s">
        <v>5432</v>
      </c>
      <c r="Q319" s="69" t="str" cm="1">
        <f t="array" aca="1" ref="Q319" ca="1">IF(AND(K319&lt;&gt;"",P319&lt;&gt;"Absent",U319&lt;&gt;"NO",M319="3GPPMEMBER"),IF(INDIRECT(S319)&lt;&gt;"Present","CHECK","Covered"),"")</f>
        <v>CHECK</v>
      </c>
      <c r="S319" s="149" t="str">
        <f>IF(M319="3GPPMEMBER","'Voting List'!L"&amp;MATCH(K319,'Voting List'!B:B,0),"")</f>
        <v>'Voting List'!L764</v>
      </c>
      <c r="U319" s="142" t="str">
        <f>IF(K319&lt;&gt;"",IF(ISNUMBER(FIND(K319,'Voting List'!P1)),"YES","NO"),"")</f>
        <v>YES</v>
      </c>
      <c r="V319" s="69" t="s">
        <v>3793</v>
      </c>
      <c r="X319" s="69">
        <v>0</v>
      </c>
      <c r="Y319" s="69">
        <v>10326</v>
      </c>
    </row>
    <row r="320" spans="1:25" ht="12.6" customHeight="1" x14ac:dyDescent="0.2">
      <c r="A320" s="132" t="s">
        <v>3191</v>
      </c>
      <c r="B320" s="132" t="s">
        <v>3727</v>
      </c>
      <c r="C320" s="132" t="s">
        <v>3728</v>
      </c>
      <c r="D320" s="149" t="s">
        <v>3141</v>
      </c>
      <c r="E320" s="149"/>
      <c r="F320" s="149" t="s">
        <v>3166</v>
      </c>
      <c r="G320" s="149" t="s">
        <v>3729</v>
      </c>
      <c r="H320" s="149" t="s">
        <v>432</v>
      </c>
      <c r="I320" s="149" t="s">
        <v>374</v>
      </c>
      <c r="J320" s="149" t="s">
        <v>3144</v>
      </c>
      <c r="K320" s="132" t="s">
        <v>432</v>
      </c>
      <c r="L320" s="132" t="s">
        <v>374</v>
      </c>
      <c r="M320" s="132" t="s">
        <v>3144</v>
      </c>
      <c r="N320" s="186">
        <v>44890.695138888892</v>
      </c>
      <c r="O320" s="132" t="s">
        <v>3145</v>
      </c>
      <c r="P320" s="107" t="s">
        <v>3146</v>
      </c>
      <c r="Q320" s="69" t="str" cm="1">
        <f t="array" aca="1" ref="Q320" ca="1">IF(AND(K320&lt;&gt;"",P320&lt;&gt;"Absent",U320&lt;&gt;"NO",M320="3GPPMEMBER"),IF(INDIRECT(S320)&lt;&gt;"Present","CHECK","Covered"),"")</f>
        <v/>
      </c>
      <c r="S320" s="149" t="str">
        <f>IF(M320="3GPPMEMBER","'Voting List'!L"&amp;MATCH(K320,'Voting List'!B:B,0),"")</f>
        <v>'Voting List'!L711</v>
      </c>
      <c r="U320" s="142" t="str">
        <f>IF(K320&lt;&gt;"",IF(ISNUMBER(FIND(K320,'Voting List'!P1)),"YES","NO"),"")</f>
        <v>YES</v>
      </c>
      <c r="V320" s="69" t="s">
        <v>3797</v>
      </c>
      <c r="W320" s="132"/>
      <c r="X320" s="69">
        <v>0</v>
      </c>
      <c r="Y320" s="69">
        <v>10327</v>
      </c>
    </row>
    <row r="321" spans="1:25" ht="12.6" customHeight="1" x14ac:dyDescent="0.2">
      <c r="A321" s="132" t="s">
        <v>3238</v>
      </c>
      <c r="B321" s="132" t="s">
        <v>3730</v>
      </c>
      <c r="C321" s="132" t="s">
        <v>3731</v>
      </c>
      <c r="D321" s="149" t="s">
        <v>3141</v>
      </c>
      <c r="E321" s="149"/>
      <c r="F321" s="149">
        <v>15149046299</v>
      </c>
      <c r="G321" s="149" t="s">
        <v>3732</v>
      </c>
      <c r="H321" s="149" t="s">
        <v>381</v>
      </c>
      <c r="I321" s="149" t="s">
        <v>374</v>
      </c>
      <c r="J321" s="149" t="s">
        <v>3144</v>
      </c>
      <c r="K321" s="132" t="s">
        <v>378</v>
      </c>
      <c r="L321" s="132" t="s">
        <v>379</v>
      </c>
      <c r="M321" s="132" t="s">
        <v>3144</v>
      </c>
      <c r="N321" s="186">
        <v>44942.661805555559</v>
      </c>
      <c r="O321" s="132" t="s">
        <v>3145</v>
      </c>
      <c r="P321" s="107" t="s">
        <v>5432</v>
      </c>
      <c r="Q321" s="69" t="str" cm="1">
        <f t="array" aca="1" ref="Q321" ca="1">IF(AND(K321&lt;&gt;"",P321&lt;&gt;"Absent",U321&lt;&gt;"NO",M321="3GPPMEMBER"),IF(INDIRECT(S321)&lt;&gt;"Present","CHECK","Covered"),"")</f>
        <v>CHECK</v>
      </c>
      <c r="S321" s="149" t="str">
        <f>IF(M321="3GPPMEMBER","'Voting List'!L"&amp;MATCH(K321,'Voting List'!B:B,0),"")</f>
        <v>'Voting List'!L366</v>
      </c>
      <c r="U321" s="142" t="str">
        <f>IF(K321&lt;&gt;"",IF(ISNUMBER(FIND(K321,'Voting List'!P1)),"YES","NO"),"")</f>
        <v>YES</v>
      </c>
      <c r="V321" s="69" t="s">
        <v>4783</v>
      </c>
      <c r="X321" s="69">
        <v>0</v>
      </c>
      <c r="Y321" s="69">
        <v>10328</v>
      </c>
    </row>
    <row r="322" spans="1:25" ht="12.6" customHeight="1" x14ac:dyDescent="0.2">
      <c r="A322" s="132" t="s">
        <v>3138</v>
      </c>
      <c r="B322" s="132" t="s">
        <v>3733</v>
      </c>
      <c r="C322" s="132" t="s">
        <v>3734</v>
      </c>
      <c r="D322" s="149" t="s">
        <v>3141</v>
      </c>
      <c r="E322" s="149"/>
      <c r="F322" s="149"/>
      <c r="G322" s="149" t="s">
        <v>3735</v>
      </c>
      <c r="H322" s="149" t="s">
        <v>414</v>
      </c>
      <c r="I322" s="149" t="s">
        <v>408</v>
      </c>
      <c r="J322" s="149" t="s">
        <v>3144</v>
      </c>
      <c r="K322" s="132" t="s">
        <v>414</v>
      </c>
      <c r="L322" s="132" t="s">
        <v>408</v>
      </c>
      <c r="M322" s="132" t="s">
        <v>3144</v>
      </c>
      <c r="N322" s="186">
        <v>44950.314583333333</v>
      </c>
      <c r="O322" s="132" t="s">
        <v>3145</v>
      </c>
      <c r="P322" s="107" t="s">
        <v>5432</v>
      </c>
      <c r="Q322" s="69" t="str" cm="1">
        <f t="array" aca="1" ref="Q322" ca="1">IF(AND(K322&lt;&gt;"",P322&lt;&gt;"Absent",U322&lt;&gt;"NO",M322="3GPPMEMBER"),IF(INDIRECT(S322)&lt;&gt;"Present","CHECK","Covered"),"")</f>
        <v>CHECK</v>
      </c>
      <c r="S322" s="149" t="str">
        <f>IF(M322="3GPPMEMBER","'Voting List'!L"&amp;MATCH(K322,'Voting List'!B:B,0),"")</f>
        <v>'Voting List'!L421</v>
      </c>
      <c r="U322" s="142" t="str">
        <f>IF(K322&lt;&gt;"",IF(ISNUMBER(FIND(K322,'Voting List'!P1)),"YES","NO"),"")</f>
        <v>YES</v>
      </c>
      <c r="V322" s="69" t="s">
        <v>4785</v>
      </c>
      <c r="W322" s="132"/>
      <c r="X322" s="69">
        <v>0</v>
      </c>
      <c r="Y322" s="69">
        <v>10329</v>
      </c>
    </row>
    <row r="323" spans="1:25" ht="12.6" customHeight="1" x14ac:dyDescent="0.2">
      <c r="A323" s="132" t="s">
        <v>3138</v>
      </c>
      <c r="B323" s="132" t="s">
        <v>4755</v>
      </c>
      <c r="C323" s="132" t="s">
        <v>4756</v>
      </c>
      <c r="D323" s="149" t="s">
        <v>3141</v>
      </c>
      <c r="E323" s="149"/>
      <c r="F323" s="157">
        <v>13608177580</v>
      </c>
      <c r="G323" s="149" t="s">
        <v>4757</v>
      </c>
      <c r="H323" s="149" t="s">
        <v>583</v>
      </c>
      <c r="I323" s="149" t="s">
        <v>384</v>
      </c>
      <c r="J323" s="149" t="s">
        <v>3144</v>
      </c>
      <c r="K323" s="132" t="s">
        <v>583</v>
      </c>
      <c r="L323" s="132" t="s">
        <v>384</v>
      </c>
      <c r="M323" s="132" t="s">
        <v>3144</v>
      </c>
      <c r="N323" s="186">
        <v>44986.631249999999</v>
      </c>
      <c r="O323" s="132" t="s">
        <v>3145</v>
      </c>
      <c r="P323" s="107" t="s">
        <v>5432</v>
      </c>
      <c r="Q323" s="69" t="str" cm="1">
        <f t="array" aca="1" ref="Q323" ca="1">IF(AND(K323&lt;&gt;"",P323&lt;&gt;"Absent",U323&lt;&gt;"NO",M323="3GPPMEMBER"),IF(INDIRECT(S323)&lt;&gt;"Present","CHECK","Covered"),"")</f>
        <v>CHECK</v>
      </c>
      <c r="S323" s="149" t="str">
        <f>IF(M323="3GPPMEMBER","'Voting List'!L"&amp;MATCH(K323,'Voting List'!B:B,0),"")</f>
        <v>'Voting List'!L640</v>
      </c>
      <c r="U323" s="142" t="str">
        <f>IF(K323&lt;&gt;"",IF(ISNUMBER(FIND(K323,'Voting List'!P1)),"YES","NO"),"")</f>
        <v>YES</v>
      </c>
      <c r="V323" s="69" t="s">
        <v>3800</v>
      </c>
      <c r="X323" s="69">
        <v>0</v>
      </c>
      <c r="Y323" s="69">
        <v>10330</v>
      </c>
    </row>
    <row r="324" spans="1:25" ht="12.6" customHeight="1" x14ac:dyDescent="0.2">
      <c r="A324" s="132" t="s">
        <v>3138</v>
      </c>
      <c r="B324" s="132" t="s">
        <v>4758</v>
      </c>
      <c r="C324" s="132" t="s">
        <v>4759</v>
      </c>
      <c r="D324" s="149" t="s">
        <v>3141</v>
      </c>
      <c r="E324" s="149"/>
      <c r="F324" s="149"/>
      <c r="G324" s="149" t="s">
        <v>4760</v>
      </c>
      <c r="H324" s="149" t="s">
        <v>468</v>
      </c>
      <c r="I324" s="149" t="s">
        <v>374</v>
      </c>
      <c r="J324" s="149" t="s">
        <v>3144</v>
      </c>
      <c r="K324" s="132" t="s">
        <v>468</v>
      </c>
      <c r="L324" s="132" t="s">
        <v>374</v>
      </c>
      <c r="M324" s="132" t="s">
        <v>3144</v>
      </c>
      <c r="N324" s="186">
        <v>44995.393055555556</v>
      </c>
      <c r="O324" s="132" t="s">
        <v>3145</v>
      </c>
      <c r="P324" s="107" t="s">
        <v>5432</v>
      </c>
      <c r="Q324" s="69" t="str" cm="1">
        <f t="array" aca="1" ref="Q324" ca="1">IF(AND(K324&lt;&gt;"",P324&lt;&gt;"Absent",U324&lt;&gt;"NO",M324="3GPPMEMBER"),IF(INDIRECT(S324)&lt;&gt;"Present","CHECK","Covered"),"")</f>
        <v>CHECK</v>
      </c>
      <c r="S324" s="149" t="str">
        <f>IF(M324="3GPPMEMBER","'Voting List'!L"&amp;MATCH(K324,'Voting List'!B:B,0),"")</f>
        <v>'Voting List'!L799</v>
      </c>
      <c r="U324" s="142" t="str">
        <f>IF(K324&lt;&gt;"",IF(ISNUMBER(FIND(K324,'Voting List'!P1)),"YES","NO"),"")</f>
        <v>YES</v>
      </c>
      <c r="V324" s="69" t="s">
        <v>3802</v>
      </c>
      <c r="W324" s="132"/>
      <c r="X324" s="69">
        <v>0</v>
      </c>
      <c r="Y324" s="69">
        <v>10331</v>
      </c>
    </row>
    <row r="325" spans="1:25" ht="12.6" customHeight="1" x14ac:dyDescent="0.2">
      <c r="A325" s="132" t="s">
        <v>3138</v>
      </c>
      <c r="B325" s="132" t="s">
        <v>3736</v>
      </c>
      <c r="C325" s="132" t="s">
        <v>3737</v>
      </c>
      <c r="D325" s="149" t="s">
        <v>3141</v>
      </c>
      <c r="E325" s="149"/>
      <c r="F325" s="157">
        <v>918839341501</v>
      </c>
      <c r="G325" s="149" t="s">
        <v>3738</v>
      </c>
      <c r="H325" s="149" t="s">
        <v>1139</v>
      </c>
      <c r="I325" s="149" t="s">
        <v>388</v>
      </c>
      <c r="J325" s="149" t="s">
        <v>3144</v>
      </c>
      <c r="K325" s="132" t="s">
        <v>1139</v>
      </c>
      <c r="L325" s="132" t="s">
        <v>388</v>
      </c>
      <c r="M325" s="132" t="s">
        <v>3144</v>
      </c>
      <c r="N325" s="186">
        <v>44841.509027777778</v>
      </c>
      <c r="O325" s="132" t="s">
        <v>3145</v>
      </c>
      <c r="P325" s="107" t="s">
        <v>3146</v>
      </c>
      <c r="Q325" s="69" t="str" cm="1">
        <f t="array" aca="1" ref="Q325" ca="1">IF(AND(K325&lt;&gt;"",P325&lt;&gt;"Absent",U325&lt;&gt;"NO",M325="3GPPMEMBER"),IF(INDIRECT(S325)&lt;&gt;"Present","CHECK","Covered"),"")</f>
        <v/>
      </c>
      <c r="S325" s="149" t="str">
        <f>IF(M325="3GPPMEMBER","'Voting List'!L"&amp;MATCH(K325,'Voting List'!B:B,0),"")</f>
        <v>'Voting List'!L335</v>
      </c>
      <c r="U325" s="142" t="str">
        <f>IF(K325&lt;&gt;"",IF(ISNUMBER(FIND(K325,'Voting List'!P1)),"YES","NO"),"")</f>
        <v>YES</v>
      </c>
      <c r="V325" s="69" t="s">
        <v>3805</v>
      </c>
      <c r="X325" s="69">
        <v>0</v>
      </c>
      <c r="Y325" s="69">
        <v>10332</v>
      </c>
    </row>
    <row r="326" spans="1:25" ht="12.6" customHeight="1" x14ac:dyDescent="0.2">
      <c r="A326" s="132" t="s">
        <v>3138</v>
      </c>
      <c r="B326" s="132" t="s">
        <v>3739</v>
      </c>
      <c r="C326" s="132" t="s">
        <v>3632</v>
      </c>
      <c r="D326" s="149" t="s">
        <v>3141</v>
      </c>
      <c r="E326" s="149"/>
      <c r="F326" s="149"/>
      <c r="G326" s="149" t="s">
        <v>3740</v>
      </c>
      <c r="H326" s="149" t="s">
        <v>493</v>
      </c>
      <c r="I326" s="149" t="s">
        <v>379</v>
      </c>
      <c r="J326" s="149" t="s">
        <v>3144</v>
      </c>
      <c r="K326" s="132" t="s">
        <v>493</v>
      </c>
      <c r="L326" s="132" t="s">
        <v>379</v>
      </c>
      <c r="M326" s="132" t="s">
        <v>3144</v>
      </c>
      <c r="N326" s="186">
        <v>44867.540277777778</v>
      </c>
      <c r="O326" s="132" t="s">
        <v>3145</v>
      </c>
      <c r="P326" s="107" t="s">
        <v>3146</v>
      </c>
      <c r="Q326" s="69" t="str" cm="1">
        <f t="array" aca="1" ref="Q326" ca="1">IF(AND(K326&lt;&gt;"",P326&lt;&gt;"Absent",U326&lt;&gt;"NO",M326="3GPPMEMBER"),IF(INDIRECT(S326)&lt;&gt;"Present","CHECK","Covered"),"")</f>
        <v/>
      </c>
      <c r="S326" s="149" t="str">
        <f>IF(M326="3GPPMEMBER","'Voting List'!L"&amp;MATCH(K326,'Voting List'!B:B,0),"")</f>
        <v>'Voting List'!L527</v>
      </c>
      <c r="U326" s="142" t="str">
        <f>IF(K326&lt;&gt;"",IF(ISNUMBER(FIND(K326,'Voting List'!P1)),"YES","NO"),"")</f>
        <v>YES</v>
      </c>
      <c r="V326" s="69" t="s">
        <v>4788</v>
      </c>
      <c r="W326" s="132"/>
      <c r="X326" s="69">
        <v>0</v>
      </c>
      <c r="Y326" s="69">
        <v>10333</v>
      </c>
    </row>
    <row r="327" spans="1:25" ht="12.6" customHeight="1" x14ac:dyDescent="0.2">
      <c r="A327" s="132" t="s">
        <v>3138</v>
      </c>
      <c r="B327" s="132" t="s">
        <v>3741</v>
      </c>
      <c r="C327" s="132" t="s">
        <v>3742</v>
      </c>
      <c r="D327" s="149" t="s">
        <v>3141</v>
      </c>
      <c r="E327" s="149"/>
      <c r="F327" s="149">
        <v>358505447347</v>
      </c>
      <c r="G327" s="149" t="s">
        <v>3743</v>
      </c>
      <c r="H327" s="149" t="s">
        <v>3744</v>
      </c>
      <c r="I327" s="149" t="s">
        <v>167</v>
      </c>
      <c r="J327" s="149" t="s">
        <v>3237</v>
      </c>
      <c r="K327" s="132" t="s">
        <v>585</v>
      </c>
      <c r="L327" s="132" t="s">
        <v>374</v>
      </c>
      <c r="M327" s="132" t="s">
        <v>3144</v>
      </c>
      <c r="N327" s="186">
        <v>44977.212500000001</v>
      </c>
      <c r="O327" s="132" t="s">
        <v>3145</v>
      </c>
      <c r="P327" s="107" t="s">
        <v>5432</v>
      </c>
      <c r="Q327" s="69" t="str" cm="1">
        <f t="array" aca="1" ref="Q327" ca="1">IF(AND(K327&lt;&gt;"",P327&lt;&gt;"Absent",U327&lt;&gt;"NO",M327="3GPPMEMBER"),IF(INDIRECT(S327)&lt;&gt;"Present","CHECK","Covered"),"")</f>
        <v>CHECK</v>
      </c>
      <c r="S327" s="149" t="str">
        <f>IF(M327="3GPPMEMBER","'Voting List'!L"&amp;MATCH(K327,'Voting List'!B:B,0),"")</f>
        <v>'Voting List'!L233</v>
      </c>
      <c r="U327" s="142" t="str">
        <f>IF(K327&lt;&gt;"",IF(ISNUMBER(FIND(K327,'Voting List'!P1)),"YES","NO"),"")</f>
        <v>YES</v>
      </c>
      <c r="V327" s="69" t="s">
        <v>3808</v>
      </c>
      <c r="X327" s="69">
        <v>0</v>
      </c>
      <c r="Y327" s="69">
        <v>10334</v>
      </c>
    </row>
    <row r="328" spans="1:25" ht="12.6" customHeight="1" x14ac:dyDescent="0.2">
      <c r="A328" s="132" t="s">
        <v>3138</v>
      </c>
      <c r="B328" s="132" t="s">
        <v>3745</v>
      </c>
      <c r="C328" s="132" t="s">
        <v>3206</v>
      </c>
      <c r="D328" s="149" t="s">
        <v>3141</v>
      </c>
      <c r="E328" s="149"/>
      <c r="F328" s="149">
        <v>6562111160</v>
      </c>
      <c r="G328" s="149" t="s">
        <v>3746</v>
      </c>
      <c r="H328" s="149" t="s">
        <v>1143</v>
      </c>
      <c r="I328" s="149" t="s">
        <v>374</v>
      </c>
      <c r="J328" s="149" t="s">
        <v>3144</v>
      </c>
      <c r="K328" s="132" t="s">
        <v>1143</v>
      </c>
      <c r="L328" s="132" t="s">
        <v>374</v>
      </c>
      <c r="M328" s="132" t="s">
        <v>3144</v>
      </c>
      <c r="N328" s="186">
        <v>44967.045138888891</v>
      </c>
      <c r="O328" s="132" t="s">
        <v>3156</v>
      </c>
      <c r="P328" s="107" t="s">
        <v>3146</v>
      </c>
      <c r="Q328" s="69" t="str" cm="1">
        <f t="array" aca="1" ref="Q328" ca="1">IF(AND(K328&lt;&gt;"",P328&lt;&gt;"Absent",U328&lt;&gt;"NO",M328="3GPPMEMBER"),IF(INDIRECT(S328)&lt;&gt;"Present","CHECK","Covered"),"")</f>
        <v/>
      </c>
      <c r="S328" s="149" t="str">
        <f>IF(M328="3GPPMEMBER","'Voting List'!L"&amp;MATCH(K328,'Voting List'!B:B,0),"")</f>
        <v>'Voting List'!L341</v>
      </c>
      <c r="U328" s="142" t="str">
        <f>IF(K328&lt;&gt;"",IF(ISNUMBER(FIND(K328,'Voting List'!P1)),"YES","NO"),"")</f>
        <v>NO</v>
      </c>
      <c r="V328" s="69" t="s">
        <v>3811</v>
      </c>
      <c r="W328" s="132"/>
      <c r="X328" s="69">
        <v>0</v>
      </c>
      <c r="Y328" s="69">
        <v>10335</v>
      </c>
    </row>
    <row r="329" spans="1:25" ht="12.6" customHeight="1" x14ac:dyDescent="0.2">
      <c r="A329" s="132" t="s">
        <v>3282</v>
      </c>
      <c r="B329" s="132" t="s">
        <v>5517</v>
      </c>
      <c r="C329" s="132" t="s">
        <v>5518</v>
      </c>
      <c r="D329" s="149" t="s">
        <v>3141</v>
      </c>
      <c r="E329" s="149"/>
      <c r="F329" s="149"/>
      <c r="G329" s="149" t="s">
        <v>5519</v>
      </c>
      <c r="H329" s="149" t="s">
        <v>688</v>
      </c>
      <c r="I329" s="149" t="s">
        <v>374</v>
      </c>
      <c r="J329" s="149" t="s">
        <v>3144</v>
      </c>
      <c r="K329" s="132" t="s">
        <v>688</v>
      </c>
      <c r="L329" s="132" t="s">
        <v>374</v>
      </c>
      <c r="M329" s="132" t="s">
        <v>3144</v>
      </c>
      <c r="N329" s="186">
        <v>45006.344444444447</v>
      </c>
      <c r="O329" s="132" t="s">
        <v>3145</v>
      </c>
      <c r="P329" s="107" t="s">
        <v>5432</v>
      </c>
      <c r="Q329" s="69" t="str" cm="1">
        <f t="array" aca="1" ref="Q329" ca="1">IF(AND(K329&lt;&gt;"",P329&lt;&gt;"Absent",U329&lt;&gt;"NO",M329="3GPPMEMBER"),IF(INDIRECT(S329)&lt;&gt;"Present","CHECK","Covered"),"")</f>
        <v>CHECK</v>
      </c>
      <c r="S329" s="149" t="str">
        <f>IF(M329="3GPPMEMBER","'Voting List'!L"&amp;MATCH(K329,'Voting List'!B:B,0),"")</f>
        <v>'Voting List'!L85</v>
      </c>
      <c r="U329" s="142" t="str">
        <f>IF(K329&lt;&gt;"",IF(ISNUMBER(FIND(K329,'Voting List'!P1)),"YES","NO"),"")</f>
        <v>YES</v>
      </c>
      <c r="V329" s="69" t="s">
        <v>3814</v>
      </c>
      <c r="X329" s="69">
        <v>0</v>
      </c>
      <c r="Y329" s="69">
        <v>10336</v>
      </c>
    </row>
    <row r="330" spans="1:25" ht="12.6" customHeight="1" x14ac:dyDescent="0.2">
      <c r="A330" s="132" t="s">
        <v>3138</v>
      </c>
      <c r="B330" s="132" t="s">
        <v>3747</v>
      </c>
      <c r="C330" s="132" t="s">
        <v>3748</v>
      </c>
      <c r="D330" s="149" t="s">
        <v>3141</v>
      </c>
      <c r="E330" s="149"/>
      <c r="F330" s="149">
        <v>33161388452</v>
      </c>
      <c r="G330" s="149" t="s">
        <v>3749</v>
      </c>
      <c r="H330" s="149" t="s">
        <v>586</v>
      </c>
      <c r="I330" s="149" t="s">
        <v>374</v>
      </c>
      <c r="J330" s="149" t="s">
        <v>3144</v>
      </c>
      <c r="K330" s="132" t="s">
        <v>586</v>
      </c>
      <c r="L330" s="132" t="s">
        <v>374</v>
      </c>
      <c r="M330" s="132" t="s">
        <v>3144</v>
      </c>
      <c r="N330" s="186">
        <v>44911.338888888888</v>
      </c>
      <c r="O330" s="132" t="s">
        <v>3145</v>
      </c>
      <c r="P330" s="107" t="s">
        <v>5432</v>
      </c>
      <c r="Q330" s="69" t="str" cm="1">
        <f t="array" aca="1" ref="Q330" ca="1">IF(AND(K330&lt;&gt;"",P330&lt;&gt;"Absent",U330&lt;&gt;"NO",M330="3GPPMEMBER"),IF(INDIRECT(S330)&lt;&gt;"Present","CHECK","Covered"),"")</f>
        <v>CHECK</v>
      </c>
      <c r="S330" s="149" t="str">
        <f>IF(M330="3GPPMEMBER","'Voting List'!L"&amp;MATCH(K330,'Voting List'!B:B,0),"")</f>
        <v>'Voting List'!L12</v>
      </c>
      <c r="U330" s="142" t="str">
        <f>IF(K330&lt;&gt;"",IF(ISNUMBER(FIND(K330,'Voting List'!P1)),"YES","NO"),"")</f>
        <v>YES</v>
      </c>
      <c r="V330" s="69" t="s">
        <v>3818</v>
      </c>
      <c r="W330" s="132"/>
      <c r="X330" s="69">
        <v>0</v>
      </c>
      <c r="Y330" s="69">
        <v>10337</v>
      </c>
    </row>
    <row r="331" spans="1:25" ht="12.6" customHeight="1" x14ac:dyDescent="0.2">
      <c r="A331" s="132" t="s">
        <v>3191</v>
      </c>
      <c r="B331" s="132" t="s">
        <v>5520</v>
      </c>
      <c r="C331" s="132" t="s">
        <v>5521</v>
      </c>
      <c r="D331" s="149" t="s">
        <v>3141</v>
      </c>
      <c r="E331" s="149"/>
      <c r="F331" s="149">
        <v>12025733759</v>
      </c>
      <c r="G331" s="149" t="s">
        <v>5522</v>
      </c>
      <c r="H331" s="149" t="s">
        <v>451</v>
      </c>
      <c r="I331" s="149" t="s">
        <v>379</v>
      </c>
      <c r="J331" s="149" t="s">
        <v>3144</v>
      </c>
      <c r="K331" s="132" t="s">
        <v>451</v>
      </c>
      <c r="L331" s="132" t="s">
        <v>379</v>
      </c>
      <c r="M331" s="132" t="s">
        <v>3144</v>
      </c>
      <c r="N331" s="186">
        <v>45005.691666666666</v>
      </c>
      <c r="O331" s="132" t="s">
        <v>3145</v>
      </c>
      <c r="P331" s="107" t="s">
        <v>3146</v>
      </c>
      <c r="Q331" s="69" t="str" cm="1">
        <f t="array" aca="1" ref="Q331" ca="1">IF(AND(K331&lt;&gt;"",P331&lt;&gt;"Absent",U331&lt;&gt;"NO",M331="3GPPMEMBER"),IF(INDIRECT(S331)&lt;&gt;"Present","CHECK","Covered"),"")</f>
        <v/>
      </c>
      <c r="S331" s="149" t="str">
        <f>IF(M331="3GPPMEMBER","'Voting List'!L"&amp;MATCH(K331,'Voting List'!B:B,0),"")</f>
        <v>'Voting List'!L263</v>
      </c>
      <c r="U331" s="142" t="str">
        <f>IF(K331&lt;&gt;"",IF(ISNUMBER(FIND(K331,'Voting List'!P1)),"YES","NO"),"")</f>
        <v>YES</v>
      </c>
      <c r="V331" s="69" t="s">
        <v>3821</v>
      </c>
      <c r="X331" s="69">
        <v>0</v>
      </c>
      <c r="Y331" s="69">
        <v>10338</v>
      </c>
    </row>
    <row r="332" spans="1:25" ht="12.6" customHeight="1" x14ac:dyDescent="0.2">
      <c r="A332" s="132" t="s">
        <v>3138</v>
      </c>
      <c r="B332" s="132" t="s">
        <v>3750</v>
      </c>
      <c r="C332" s="132" t="s">
        <v>3751</v>
      </c>
      <c r="D332" s="149" t="s">
        <v>3752</v>
      </c>
      <c r="E332" s="149"/>
      <c r="F332" s="149" t="s">
        <v>3753</v>
      </c>
      <c r="G332" s="149" t="s">
        <v>3754</v>
      </c>
      <c r="H332" s="149" t="s">
        <v>374</v>
      </c>
      <c r="I332" s="149" t="s">
        <v>374</v>
      </c>
      <c r="J332" s="149" t="s">
        <v>3220</v>
      </c>
      <c r="K332" s="132" t="s">
        <v>374</v>
      </c>
      <c r="L332" s="132" t="s">
        <v>374</v>
      </c>
      <c r="M332" s="132" t="s">
        <v>3220</v>
      </c>
      <c r="N332" s="186">
        <v>44776.223611111112</v>
      </c>
      <c r="O332" s="132" t="s">
        <v>3145</v>
      </c>
      <c r="P332" s="107" t="s">
        <v>5432</v>
      </c>
      <c r="Q332" s="69" t="str" cm="1">
        <f t="array" aca="1" ref="Q332" ca="1">IF(AND(K332&lt;&gt;"",P332&lt;&gt;"Absent",U332&lt;&gt;"NO",M332="3GPPMEMBER"),IF(INDIRECT(S332)&lt;&gt;"Present","CHECK","Covered"),"")</f>
        <v/>
      </c>
      <c r="S332" s="149" t="str">
        <f>IF(M332="3GPPMEMBER","'Voting List'!L"&amp;MATCH(K332,'Voting List'!B:B,0),"")</f>
        <v/>
      </c>
      <c r="U332" s="142" t="str">
        <f>IF(K332&lt;&gt;"",IF(ISNUMBER(FIND(K332,'Voting List'!P1)),"YES","NO"),"")</f>
        <v>NO</v>
      </c>
      <c r="V332" s="69" t="s">
        <v>3824</v>
      </c>
      <c r="W332" s="132"/>
      <c r="X332" s="69">
        <v>0</v>
      </c>
      <c r="Y332" s="69">
        <v>10339</v>
      </c>
    </row>
    <row r="333" spans="1:25" ht="12.6" customHeight="1" x14ac:dyDescent="0.2">
      <c r="A333" s="132" t="s">
        <v>3138</v>
      </c>
      <c r="B333" s="132" t="s">
        <v>3755</v>
      </c>
      <c r="C333" s="132" t="s">
        <v>3756</v>
      </c>
      <c r="D333" s="149" t="s">
        <v>3141</v>
      </c>
      <c r="E333" s="149"/>
      <c r="F333" s="149"/>
      <c r="G333" s="149" t="s">
        <v>3757</v>
      </c>
      <c r="H333" s="149" t="s">
        <v>410</v>
      </c>
      <c r="I333" s="149" t="s">
        <v>382</v>
      </c>
      <c r="J333" s="149" t="s">
        <v>3144</v>
      </c>
      <c r="K333" s="132" t="s">
        <v>1085</v>
      </c>
      <c r="L333" s="132" t="s">
        <v>382</v>
      </c>
      <c r="M333" s="132" t="s">
        <v>3144</v>
      </c>
      <c r="N333" s="186">
        <v>44985.465277777781</v>
      </c>
      <c r="O333" s="132" t="s">
        <v>3145</v>
      </c>
      <c r="P333" s="107" t="s">
        <v>5432</v>
      </c>
      <c r="Q333" s="69" t="str" cm="1">
        <f t="array" aca="1" ref="Q333" ca="1">IF(AND(K333&lt;&gt;"",P333&lt;&gt;"Absent",U333&lt;&gt;"NO",M333="3GPPMEMBER"),IF(INDIRECT(S333)&lt;&gt;"Present","CHECK","Covered"),"")</f>
        <v>CHECK</v>
      </c>
      <c r="S333" s="149" t="str">
        <f>IF(M333="3GPPMEMBER","'Voting List'!L"&amp;MATCH(K333,'Voting List'!B:B,0),"")</f>
        <v>'Voting List'!L789</v>
      </c>
      <c r="U333" s="142" t="str">
        <f>IF(K333&lt;&gt;"",IF(ISNUMBER(FIND(K333,'Voting List'!P1)),"YES","NO"),"")</f>
        <v>YES</v>
      </c>
      <c r="V333" s="69" t="s">
        <v>3827</v>
      </c>
      <c r="X333" s="69">
        <v>0</v>
      </c>
      <c r="Y333" s="69">
        <v>10340</v>
      </c>
    </row>
    <row r="334" spans="1:25" ht="12.6" customHeight="1" x14ac:dyDescent="0.2">
      <c r="A334" s="132" t="s">
        <v>3138</v>
      </c>
      <c r="B334" s="132" t="s">
        <v>3758</v>
      </c>
      <c r="C334" s="132" t="s">
        <v>3759</v>
      </c>
      <c r="D334" s="149" t="s">
        <v>3141</v>
      </c>
      <c r="E334" s="149"/>
      <c r="F334" s="149" t="s">
        <v>3166</v>
      </c>
      <c r="G334" s="149" t="s">
        <v>3760</v>
      </c>
      <c r="H334" s="149" t="s">
        <v>451</v>
      </c>
      <c r="I334" s="149" t="s">
        <v>379</v>
      </c>
      <c r="J334" s="149" t="s">
        <v>3144</v>
      </c>
      <c r="K334" s="132" t="s">
        <v>451</v>
      </c>
      <c r="L334" s="132" t="s">
        <v>379</v>
      </c>
      <c r="M334" s="132" t="s">
        <v>3144</v>
      </c>
      <c r="N334" s="186">
        <v>44951.877083333333</v>
      </c>
      <c r="O334" s="132" t="s">
        <v>3145</v>
      </c>
      <c r="P334" s="107" t="s">
        <v>3146</v>
      </c>
      <c r="Q334" s="69" t="str" cm="1">
        <f t="array" aca="1" ref="Q334" ca="1">IF(AND(K334&lt;&gt;"",P334&lt;&gt;"Absent",U334&lt;&gt;"NO",M334="3GPPMEMBER"),IF(INDIRECT(S334)&lt;&gt;"Present","CHECK","Covered"),"")</f>
        <v/>
      </c>
      <c r="S334" s="149" t="str">
        <f>IF(M334="3GPPMEMBER","'Voting List'!L"&amp;MATCH(K334,'Voting List'!B:B,0),"")</f>
        <v>'Voting List'!L263</v>
      </c>
      <c r="U334" s="142" t="str">
        <f>IF(K334&lt;&gt;"",IF(ISNUMBER(FIND(K334,'Voting List'!P1)),"YES","NO"),"")</f>
        <v>YES</v>
      </c>
      <c r="V334" s="69" t="s">
        <v>3831</v>
      </c>
      <c r="W334" s="132"/>
      <c r="X334" s="69">
        <v>0</v>
      </c>
      <c r="Y334" s="69">
        <v>10341</v>
      </c>
    </row>
    <row r="335" spans="1:25" ht="12.6" customHeight="1" x14ac:dyDescent="0.2">
      <c r="A335" s="132" t="s">
        <v>3138</v>
      </c>
      <c r="B335" s="132" t="s">
        <v>4761</v>
      </c>
      <c r="C335" s="132" t="s">
        <v>4762</v>
      </c>
      <c r="D335" s="149" t="s">
        <v>3141</v>
      </c>
      <c r="E335" s="149"/>
      <c r="F335" s="157">
        <v>447543794585</v>
      </c>
      <c r="G335" s="149" t="s">
        <v>4763</v>
      </c>
      <c r="H335" s="149" t="s">
        <v>323</v>
      </c>
      <c r="I335" s="149" t="s">
        <v>374</v>
      </c>
      <c r="J335" s="149" t="s">
        <v>3144</v>
      </c>
      <c r="K335" s="132" t="s">
        <v>482</v>
      </c>
      <c r="L335" s="132" t="s">
        <v>374</v>
      </c>
      <c r="M335" s="132" t="s">
        <v>3144</v>
      </c>
      <c r="N335" s="186">
        <v>44986.63958333333</v>
      </c>
      <c r="O335" s="132" t="s">
        <v>3145</v>
      </c>
      <c r="P335" s="107" t="s">
        <v>3146</v>
      </c>
      <c r="Q335" s="69" t="str" cm="1">
        <f t="array" aca="1" ref="Q335" ca="1">IF(AND(K335&lt;&gt;"",P335&lt;&gt;"Absent",U335&lt;&gt;"NO",M335="3GPPMEMBER"),IF(INDIRECT(S335)&lt;&gt;"Present","CHECK","Covered"),"")</f>
        <v/>
      </c>
      <c r="S335" s="149" t="str">
        <f>IF(M335="3GPPMEMBER","'Voting List'!L"&amp;MATCH(K335,'Voting List'!B:B,0),"")</f>
        <v>'Voting List'!L309</v>
      </c>
      <c r="U335" s="142" t="str">
        <f>IF(K335&lt;&gt;"",IF(ISNUMBER(FIND(K335,'Voting List'!P1)),"YES","NO"),"")</f>
        <v>YES</v>
      </c>
      <c r="V335" s="69" t="s">
        <v>4790</v>
      </c>
      <c r="X335" s="69">
        <v>0</v>
      </c>
      <c r="Y335" s="69">
        <v>10342</v>
      </c>
    </row>
    <row r="336" spans="1:25" ht="12.6" customHeight="1" x14ac:dyDescent="0.2">
      <c r="A336" s="132" t="s">
        <v>3138</v>
      </c>
      <c r="B336" s="132" t="s">
        <v>4764</v>
      </c>
      <c r="C336" s="132" t="s">
        <v>4765</v>
      </c>
      <c r="D336" s="149" t="s">
        <v>3141</v>
      </c>
      <c r="E336" s="149"/>
      <c r="F336" s="149"/>
      <c r="G336" s="149" t="s">
        <v>4766</v>
      </c>
      <c r="H336" s="149" t="s">
        <v>445</v>
      </c>
      <c r="I336" s="149" t="s">
        <v>374</v>
      </c>
      <c r="J336" s="149" t="s">
        <v>3144</v>
      </c>
      <c r="K336" s="132" t="s">
        <v>456</v>
      </c>
      <c r="L336" s="132" t="s">
        <v>374</v>
      </c>
      <c r="M336" s="132" t="s">
        <v>3144</v>
      </c>
      <c r="N336" s="186">
        <v>44993.419444444444</v>
      </c>
      <c r="O336" s="132" t="s">
        <v>3145</v>
      </c>
      <c r="P336" s="107" t="s">
        <v>5432</v>
      </c>
      <c r="Q336" s="69" t="str" cm="1">
        <f t="array" aca="1" ref="Q336" ca="1">IF(AND(K336&lt;&gt;"",P336&lt;&gt;"Absent",U336&lt;&gt;"NO",M336="3GPPMEMBER"),IF(INDIRECT(S336)&lt;&gt;"Present","CHECK","Covered"),"")</f>
        <v>CHECK</v>
      </c>
      <c r="S336" s="149" t="str">
        <f>IF(M336="3GPPMEMBER","'Voting List'!L"&amp;MATCH(K336,'Voting List'!B:B,0),"")</f>
        <v>'Voting List'!L776</v>
      </c>
      <c r="U336" s="142" t="str">
        <f>IF(K336&lt;&gt;"",IF(ISNUMBER(FIND(K336,'Voting List'!P1)),"YES","NO"),"")</f>
        <v>YES</v>
      </c>
      <c r="V336" s="69" t="s">
        <v>3834</v>
      </c>
      <c r="W336" s="132"/>
      <c r="X336" s="69">
        <v>0</v>
      </c>
      <c r="Y336" s="69">
        <v>10343</v>
      </c>
    </row>
    <row r="337" spans="1:25" ht="12.6" customHeight="1" x14ac:dyDescent="0.2">
      <c r="A337" s="132" t="s">
        <v>3238</v>
      </c>
      <c r="B337" s="132" t="s">
        <v>3764</v>
      </c>
      <c r="C337" s="132" t="s">
        <v>5523</v>
      </c>
      <c r="D337" s="149" t="s">
        <v>3141</v>
      </c>
      <c r="E337" s="149"/>
      <c r="F337" s="149"/>
      <c r="G337" s="149" t="s">
        <v>5524</v>
      </c>
      <c r="H337" s="149" t="s">
        <v>452</v>
      </c>
      <c r="I337" s="149" t="s">
        <v>382</v>
      </c>
      <c r="J337" s="149" t="s">
        <v>3144</v>
      </c>
      <c r="K337" s="132" t="s">
        <v>600</v>
      </c>
      <c r="L337" s="132" t="s">
        <v>384</v>
      </c>
      <c r="M337" s="132" t="s">
        <v>3144</v>
      </c>
      <c r="N337" s="186">
        <v>45007.544444444444</v>
      </c>
      <c r="O337" s="132" t="s">
        <v>3145</v>
      </c>
      <c r="P337" s="107" t="s">
        <v>5432</v>
      </c>
      <c r="Q337" s="69" t="str" cm="1">
        <f t="array" aca="1" ref="Q337" ca="1">IF(AND(K337&lt;&gt;"",P337&lt;&gt;"Absent",U337&lt;&gt;"NO",M337="3GPPMEMBER"),IF(INDIRECT(S337)&lt;&gt;"Present","CHECK","Covered"),"")</f>
        <v>CHECK</v>
      </c>
      <c r="S337" s="149" t="str">
        <f>IF(M337="3GPPMEMBER","'Voting List'!L"&amp;MATCH(K337,'Voting List'!B:B,0),"")</f>
        <v>'Voting List'!L314</v>
      </c>
      <c r="U337" s="142" t="str">
        <f>IF(K337&lt;&gt;"",IF(ISNUMBER(FIND(K337,'Voting List'!P1)),"YES","NO"),"")</f>
        <v>YES</v>
      </c>
      <c r="V337" s="69" t="s">
        <v>3838</v>
      </c>
      <c r="X337" s="69">
        <v>0</v>
      </c>
      <c r="Y337" s="69">
        <v>10344</v>
      </c>
    </row>
    <row r="338" spans="1:25" ht="12.6" customHeight="1" x14ac:dyDescent="0.2">
      <c r="A338" s="132" t="s">
        <v>3191</v>
      </c>
      <c r="B338" s="132" t="s">
        <v>3761</v>
      </c>
      <c r="C338" s="132" t="s">
        <v>3762</v>
      </c>
      <c r="D338" s="149" t="s">
        <v>3141</v>
      </c>
      <c r="E338" s="149"/>
      <c r="F338" s="149"/>
      <c r="G338" s="149" t="s">
        <v>3763</v>
      </c>
      <c r="H338" s="149" t="s">
        <v>468</v>
      </c>
      <c r="I338" s="149" t="s">
        <v>374</v>
      </c>
      <c r="J338" s="149" t="s">
        <v>3144</v>
      </c>
      <c r="K338" s="132" t="s">
        <v>650</v>
      </c>
      <c r="L338" s="132" t="s">
        <v>382</v>
      </c>
      <c r="M338" s="132" t="s">
        <v>3144</v>
      </c>
      <c r="N338" s="186">
        <v>44967.024305555555</v>
      </c>
      <c r="O338" s="132" t="s">
        <v>3145</v>
      </c>
      <c r="P338" s="107" t="s">
        <v>3146</v>
      </c>
      <c r="Q338" s="69" t="str" cm="1">
        <f t="array" aca="1" ref="Q338" ca="1">IF(AND(K338&lt;&gt;"",P338&lt;&gt;"Absent",U338&lt;&gt;"NO",M338="3GPPMEMBER"),IF(INDIRECT(S338)&lt;&gt;"Present","CHECK","Covered"),"")</f>
        <v/>
      </c>
      <c r="S338" s="149" t="str">
        <f>IF(M338="3GPPMEMBER","'Voting List'!L"&amp;MATCH(K338,'Voting List'!B:B,0),"")</f>
        <v>'Voting List'!L642</v>
      </c>
      <c r="U338" s="142" t="str">
        <f>IF(K338&lt;&gt;"",IF(ISNUMBER(FIND(K338,'Voting List'!P1)),"YES","NO"),"")</f>
        <v>YES</v>
      </c>
      <c r="V338" s="69" t="s">
        <v>3840</v>
      </c>
      <c r="W338" s="132"/>
      <c r="X338" s="69">
        <v>0</v>
      </c>
      <c r="Y338" s="69">
        <v>10345</v>
      </c>
    </row>
    <row r="339" spans="1:25" ht="12.6" customHeight="1" x14ac:dyDescent="0.2">
      <c r="A339" s="132" t="s">
        <v>3138</v>
      </c>
      <c r="B339" s="132" t="s">
        <v>3764</v>
      </c>
      <c r="C339" s="132" t="s">
        <v>3765</v>
      </c>
      <c r="D339" s="149" t="s">
        <v>3141</v>
      </c>
      <c r="E339" s="149"/>
      <c r="F339" s="149"/>
      <c r="G339" s="149" t="s">
        <v>3766</v>
      </c>
      <c r="H339" s="149" t="s">
        <v>1083</v>
      </c>
      <c r="I339" s="149" t="s">
        <v>382</v>
      </c>
      <c r="J339" s="149" t="s">
        <v>3144</v>
      </c>
      <c r="K339" s="132" t="s">
        <v>1083</v>
      </c>
      <c r="L339" s="132" t="s">
        <v>382</v>
      </c>
      <c r="M339" s="132" t="s">
        <v>3144</v>
      </c>
      <c r="N339" s="186">
        <v>44963.070138888892</v>
      </c>
      <c r="O339" s="132" t="s">
        <v>3145</v>
      </c>
      <c r="P339" s="107" t="s">
        <v>3146</v>
      </c>
      <c r="Q339" s="69" t="str" cm="1">
        <f t="array" aca="1" ref="Q339" ca="1">IF(AND(K339&lt;&gt;"",P339&lt;&gt;"Absent",U339&lt;&gt;"NO",M339="3GPPMEMBER"),IF(INDIRECT(S339)&lt;&gt;"Present","CHECK","Covered"),"")</f>
        <v/>
      </c>
      <c r="S339" s="149" t="str">
        <f>IF(M339="3GPPMEMBER","'Voting List'!L"&amp;MATCH(K339,'Voting List'!B:B,0),"")</f>
        <v>'Voting List'!L793</v>
      </c>
      <c r="U339" s="142" t="str">
        <f>IF(K339&lt;&gt;"",IF(ISNUMBER(FIND(K339,'Voting List'!P1)),"YES","NO"),"")</f>
        <v>YES</v>
      </c>
      <c r="V339" s="69" t="s">
        <v>3843</v>
      </c>
      <c r="X339" s="69">
        <v>0</v>
      </c>
      <c r="Y339" s="69">
        <v>10346</v>
      </c>
    </row>
    <row r="340" spans="1:25" ht="12.6" customHeight="1" x14ac:dyDescent="0.2">
      <c r="A340" s="132" t="s">
        <v>3191</v>
      </c>
      <c r="B340" s="132" t="s">
        <v>3767</v>
      </c>
      <c r="C340" s="132" t="s">
        <v>3768</v>
      </c>
      <c r="D340" s="149" t="s">
        <v>3141</v>
      </c>
      <c r="E340" s="149"/>
      <c r="F340" s="149"/>
      <c r="G340" s="149" t="s">
        <v>3769</v>
      </c>
      <c r="H340" s="149" t="s">
        <v>711</v>
      </c>
      <c r="I340" s="149" t="s">
        <v>382</v>
      </c>
      <c r="J340" s="149" t="s">
        <v>3144</v>
      </c>
      <c r="K340" s="132" t="s">
        <v>711</v>
      </c>
      <c r="L340" s="132" t="s">
        <v>382</v>
      </c>
      <c r="M340" s="132" t="s">
        <v>3144</v>
      </c>
      <c r="N340" s="186">
        <v>44960.057638888888</v>
      </c>
      <c r="O340" s="132" t="s">
        <v>3145</v>
      </c>
      <c r="P340" s="107" t="s">
        <v>3146</v>
      </c>
      <c r="Q340" s="69" t="str" cm="1">
        <f t="array" aca="1" ref="Q340" ca="1">IF(AND(K340&lt;&gt;"",P340&lt;&gt;"Absent",U340&lt;&gt;"NO",M340="3GPPMEMBER"),IF(INDIRECT(S340)&lt;&gt;"Present","CHECK","Covered"),"")</f>
        <v/>
      </c>
      <c r="S340" s="149" t="str">
        <f>IF(M340="3GPPMEMBER","'Voting List'!L"&amp;MATCH(K340,'Voting List'!B:B,0),"")</f>
        <v>'Voting List'!L126</v>
      </c>
      <c r="U340" s="142" t="str">
        <f>IF(K340&lt;&gt;"",IF(ISNUMBER(FIND(K340,'Voting List'!P1)),"YES","NO"),"")</f>
        <v>NO</v>
      </c>
      <c r="V340" s="69" t="s">
        <v>3846</v>
      </c>
      <c r="W340" s="132"/>
      <c r="X340" s="69">
        <v>0</v>
      </c>
      <c r="Y340" s="69">
        <v>10347</v>
      </c>
    </row>
    <row r="341" spans="1:25" ht="12.6" customHeight="1" x14ac:dyDescent="0.2">
      <c r="A341" s="132" t="s">
        <v>3138</v>
      </c>
      <c r="B341" s="132" t="s">
        <v>4767</v>
      </c>
      <c r="C341" s="132" t="s">
        <v>3602</v>
      </c>
      <c r="D341" s="149" t="s">
        <v>3141</v>
      </c>
      <c r="E341" s="149"/>
      <c r="F341" s="149">
        <v>8613651270330</v>
      </c>
      <c r="G341" s="149" t="s">
        <v>4768</v>
      </c>
      <c r="H341" s="149" t="s">
        <v>400</v>
      </c>
      <c r="I341" s="149" t="s">
        <v>382</v>
      </c>
      <c r="J341" s="149" t="s">
        <v>3144</v>
      </c>
      <c r="K341" s="132" t="s">
        <v>400</v>
      </c>
      <c r="L341" s="132" t="s">
        <v>382</v>
      </c>
      <c r="M341" s="132" t="s">
        <v>3144</v>
      </c>
      <c r="N341" s="186">
        <v>44992.083333333336</v>
      </c>
      <c r="O341" s="132" t="s">
        <v>3145</v>
      </c>
      <c r="P341" s="107" t="s">
        <v>5432</v>
      </c>
      <c r="Q341" s="69" t="str" cm="1">
        <f t="array" aca="1" ref="Q341" ca="1">IF(AND(K341&lt;&gt;"",P341&lt;&gt;"Absent",U341&lt;&gt;"NO",M341="3GPPMEMBER"),IF(INDIRECT(S341)&lt;&gt;"Present","CHECK","Covered"),"")</f>
        <v>CHECK</v>
      </c>
      <c r="S341" s="149" t="str">
        <f>IF(M341="3GPPMEMBER","'Voting List'!L"&amp;MATCH(K341,'Voting List'!B:B,0),"")</f>
        <v>'Voting List'!L769</v>
      </c>
      <c r="U341" s="142" t="str">
        <f>IF(K341&lt;&gt;"",IF(ISNUMBER(FIND(K341,'Voting List'!P1)),"YES","NO"),"")</f>
        <v>YES</v>
      </c>
      <c r="V341" s="69" t="s">
        <v>5029</v>
      </c>
      <c r="X341" s="69">
        <v>0</v>
      </c>
      <c r="Y341" s="69">
        <v>10348</v>
      </c>
    </row>
    <row r="342" spans="1:25" ht="12.6" customHeight="1" x14ac:dyDescent="0.2">
      <c r="A342" s="132" t="s">
        <v>3138</v>
      </c>
      <c r="B342" s="132" t="s">
        <v>4769</v>
      </c>
      <c r="C342" s="132" t="s">
        <v>4770</v>
      </c>
      <c r="D342" s="149" t="s">
        <v>3141</v>
      </c>
      <c r="E342" s="149"/>
      <c r="F342" s="149">
        <v>15810585778</v>
      </c>
      <c r="G342" s="149" t="s">
        <v>4771</v>
      </c>
      <c r="H342" s="149" t="s">
        <v>427</v>
      </c>
      <c r="I342" s="149" t="s">
        <v>408</v>
      </c>
      <c r="J342" s="149" t="s">
        <v>3144</v>
      </c>
      <c r="K342" s="132" t="s">
        <v>3133</v>
      </c>
      <c r="L342" s="132" t="s">
        <v>382</v>
      </c>
      <c r="M342" s="132" t="s">
        <v>3144</v>
      </c>
      <c r="N342" s="186">
        <v>44992.243055555555</v>
      </c>
      <c r="O342" s="132" t="s">
        <v>3145</v>
      </c>
      <c r="P342" s="107" t="s">
        <v>5432</v>
      </c>
      <c r="Q342" s="69" t="str" cm="1">
        <f t="array" aca="1" ref="Q342" ca="1">IF(AND(K342&lt;&gt;"",P342&lt;&gt;"Absent",U342&lt;&gt;"NO",M342="3GPPMEMBER"),IF(INDIRECT(S342)&lt;&gt;"Present","CHECK","Covered"),"")</f>
        <v/>
      </c>
      <c r="S342" s="149" t="str">
        <f>IF(M342="3GPPMEMBER","'Voting List'!L"&amp;MATCH(K342,'Voting List'!B:B,0),"")</f>
        <v>'Voting List'!L613</v>
      </c>
      <c r="U342" s="142" t="str">
        <f>IF(K342&lt;&gt;"",IF(ISNUMBER(FIND(K342,'Voting List'!P1)),"YES","NO"),"")</f>
        <v>NO</v>
      </c>
      <c r="V342" s="69" t="s">
        <v>5033</v>
      </c>
      <c r="W342" s="132"/>
      <c r="X342" s="69">
        <v>0</v>
      </c>
      <c r="Y342" s="69">
        <v>10349</v>
      </c>
    </row>
    <row r="343" spans="1:25" ht="12.6" customHeight="1" x14ac:dyDescent="0.2">
      <c r="A343" s="132" t="s">
        <v>3138</v>
      </c>
      <c r="B343" s="132" t="s">
        <v>3770</v>
      </c>
      <c r="C343" s="132" t="s">
        <v>3771</v>
      </c>
      <c r="D343" s="149" t="s">
        <v>3141</v>
      </c>
      <c r="E343" s="149"/>
      <c r="F343" s="149">
        <v>4790523845</v>
      </c>
      <c r="G343" s="149" t="s">
        <v>3772</v>
      </c>
      <c r="H343" s="149" t="s">
        <v>590</v>
      </c>
      <c r="I343" s="149" t="s">
        <v>374</v>
      </c>
      <c r="J343" s="149" t="s">
        <v>3144</v>
      </c>
      <c r="K343" s="132" t="s">
        <v>590</v>
      </c>
      <c r="L343" s="132" t="s">
        <v>374</v>
      </c>
      <c r="M343" s="132" t="s">
        <v>3144</v>
      </c>
      <c r="N343" s="186">
        <v>44858.476388888892</v>
      </c>
      <c r="O343" s="132" t="s">
        <v>3145</v>
      </c>
      <c r="P343" s="107" t="s">
        <v>5432</v>
      </c>
      <c r="Q343" s="69" t="str" cm="1">
        <f t="array" aca="1" ref="Q343" ca="1">IF(AND(K343&lt;&gt;"",P343&lt;&gt;"Absent",U343&lt;&gt;"NO",M343="3GPPMEMBER"),IF(INDIRECT(S343)&lt;&gt;"Present","CHECK","Covered"),"")</f>
        <v>CHECK</v>
      </c>
      <c r="S343" s="149" t="str">
        <f>IF(M343="3GPPMEMBER","'Voting List'!L"&amp;MATCH(K343,'Voting List'!B:B,0),"")</f>
        <v>'Voting List'!L698</v>
      </c>
      <c r="U343" s="142" t="str">
        <f>IF(K343&lt;&gt;"",IF(ISNUMBER(FIND(K343,'Voting List'!P1)),"YES","NO"),"")</f>
        <v>YES</v>
      </c>
      <c r="V343" s="69" t="s">
        <v>3849</v>
      </c>
      <c r="X343" s="69">
        <v>0</v>
      </c>
      <c r="Y343" s="69">
        <v>10350</v>
      </c>
    </row>
    <row r="344" spans="1:25" ht="12.6" customHeight="1" x14ac:dyDescent="0.2">
      <c r="A344" s="132" t="s">
        <v>3138</v>
      </c>
      <c r="B344" s="132" t="s">
        <v>3773</v>
      </c>
      <c r="C344" s="132" t="s">
        <v>3774</v>
      </c>
      <c r="D344" s="149" t="s">
        <v>3141</v>
      </c>
      <c r="E344" s="149"/>
      <c r="F344" s="149">
        <v>9844178052</v>
      </c>
      <c r="G344" s="149" t="s">
        <v>3775</v>
      </c>
      <c r="H344" s="149" t="s">
        <v>388</v>
      </c>
      <c r="I344" s="149" t="s">
        <v>388</v>
      </c>
      <c r="J344" s="149" t="s">
        <v>3220</v>
      </c>
      <c r="K344" s="132" t="s">
        <v>388</v>
      </c>
      <c r="L344" s="132" t="s">
        <v>388</v>
      </c>
      <c r="M344" s="132" t="s">
        <v>3220</v>
      </c>
      <c r="N344" s="186">
        <v>44985.238888888889</v>
      </c>
      <c r="O344" s="132" t="s">
        <v>3156</v>
      </c>
      <c r="P344" s="107" t="s">
        <v>3146</v>
      </c>
      <c r="Q344" s="69" t="str" cm="1">
        <f t="array" aca="1" ref="Q344" ca="1">IF(AND(K344&lt;&gt;"",P344&lt;&gt;"Absent",U344&lt;&gt;"NO",M344="3GPPMEMBER"),IF(INDIRECT(S344)&lt;&gt;"Present","CHECK","Covered"),"")</f>
        <v/>
      </c>
      <c r="S344" s="149" t="str">
        <f>IF(M344="3GPPMEMBER","'Voting List'!L"&amp;MATCH(K344,'Voting List'!B:B,0),"")</f>
        <v/>
      </c>
      <c r="U344" s="142" t="str">
        <f>IF(K344&lt;&gt;"",IF(ISNUMBER(FIND(K344,'Voting List'!P1)),"YES","NO"),"")</f>
        <v>NO</v>
      </c>
      <c r="V344" s="69" t="s">
        <v>4792</v>
      </c>
      <c r="W344" s="132"/>
      <c r="X344" s="69">
        <v>0</v>
      </c>
      <c r="Y344" s="69">
        <v>10351</v>
      </c>
    </row>
    <row r="345" spans="1:25" ht="12.6" customHeight="1" x14ac:dyDescent="0.2">
      <c r="A345" s="132" t="s">
        <v>3138</v>
      </c>
      <c r="B345" s="132" t="s">
        <v>4772</v>
      </c>
      <c r="C345" s="132" t="s">
        <v>4773</v>
      </c>
      <c r="D345" s="149" t="s">
        <v>3141</v>
      </c>
      <c r="E345" s="149"/>
      <c r="F345" s="149"/>
      <c r="G345" s="149" t="s">
        <v>4774</v>
      </c>
      <c r="H345" s="149" t="s">
        <v>532</v>
      </c>
      <c r="I345" s="149" t="s">
        <v>374</v>
      </c>
      <c r="J345" s="149" t="s">
        <v>3144</v>
      </c>
      <c r="K345" s="132" t="s">
        <v>532</v>
      </c>
      <c r="L345" s="132" t="s">
        <v>374</v>
      </c>
      <c r="M345" s="132" t="s">
        <v>3144</v>
      </c>
      <c r="N345" s="186">
        <v>44992.563194444447</v>
      </c>
      <c r="O345" s="132" t="s">
        <v>3156</v>
      </c>
      <c r="P345" s="107" t="s">
        <v>3146</v>
      </c>
      <c r="Q345" s="69" t="str" cm="1">
        <f t="array" aca="1" ref="Q345" ca="1">IF(AND(K345&lt;&gt;"",P345&lt;&gt;"Absent",U345&lt;&gt;"NO",M345="3GPPMEMBER"),IF(INDIRECT(S345)&lt;&gt;"Present","CHECK","Covered"),"")</f>
        <v/>
      </c>
      <c r="S345" s="149" t="str">
        <f>IF(M345="3GPPMEMBER","'Voting List'!L"&amp;MATCH(K345,'Voting List'!B:B,0),"")</f>
        <v>'Voting List'!L304</v>
      </c>
      <c r="U345" s="142" t="str">
        <f>IF(K345&lt;&gt;"",IF(ISNUMBER(FIND(K345,'Voting List'!P1)),"YES","NO"),"")</f>
        <v>YES</v>
      </c>
      <c r="V345" s="69" t="s">
        <v>4795</v>
      </c>
      <c r="X345" s="69">
        <v>0</v>
      </c>
      <c r="Y345" s="69">
        <v>10352</v>
      </c>
    </row>
    <row r="346" spans="1:25" ht="12.6" customHeight="1" x14ac:dyDescent="0.2">
      <c r="A346" s="132" t="s">
        <v>3191</v>
      </c>
      <c r="B346" s="132" t="s">
        <v>3776</v>
      </c>
      <c r="C346" s="132" t="s">
        <v>3777</v>
      </c>
      <c r="D346" s="149" t="s">
        <v>3141</v>
      </c>
      <c r="E346" s="149"/>
      <c r="F346" s="149" t="s">
        <v>3166</v>
      </c>
      <c r="G346" s="149" t="s">
        <v>3778</v>
      </c>
      <c r="H346" s="149" t="s">
        <v>1152</v>
      </c>
      <c r="I346" s="149" t="s">
        <v>388</v>
      </c>
      <c r="J346" s="149" t="s">
        <v>3144</v>
      </c>
      <c r="K346" s="132" t="s">
        <v>1152</v>
      </c>
      <c r="L346" s="132" t="s">
        <v>388</v>
      </c>
      <c r="M346" s="132" t="s">
        <v>3144</v>
      </c>
      <c r="N346" s="186">
        <v>44961.19027777778</v>
      </c>
      <c r="O346" s="132" t="s">
        <v>3145</v>
      </c>
      <c r="P346" s="107" t="s">
        <v>5432</v>
      </c>
      <c r="Q346" s="69" t="str" cm="1">
        <f t="array" aca="1" ref="Q346" ca="1">IF(AND(K346&lt;&gt;"",P346&lt;&gt;"Absent",U346&lt;&gt;"NO",M346="3GPPMEMBER"),IF(INDIRECT(S346)&lt;&gt;"Present","CHECK","Covered"),"")</f>
        <v/>
      </c>
      <c r="S346" s="149" t="str">
        <f>IF(M346="3GPPMEMBER","'Voting List'!L"&amp;MATCH(K346,'Voting List'!B:B,0),"")</f>
        <v>'Voting List'!L410</v>
      </c>
      <c r="U346" s="142" t="str">
        <f>IF(K346&lt;&gt;"",IF(ISNUMBER(FIND(K346,'Voting List'!P1)),"YES","NO"),"")</f>
        <v>NO</v>
      </c>
      <c r="V346" s="69" t="s">
        <v>3852</v>
      </c>
      <c r="W346" s="132"/>
      <c r="X346" s="69">
        <v>0</v>
      </c>
      <c r="Y346" s="69">
        <v>10353</v>
      </c>
    </row>
    <row r="347" spans="1:25" ht="12.6" customHeight="1" x14ac:dyDescent="0.2">
      <c r="A347" s="132" t="s">
        <v>3138</v>
      </c>
      <c r="B347" s="132" t="s">
        <v>3779</v>
      </c>
      <c r="C347" s="132" t="s">
        <v>3780</v>
      </c>
      <c r="D347" s="149" t="s">
        <v>3141</v>
      </c>
      <c r="E347" s="149"/>
      <c r="F347" s="149">
        <v>918025119578</v>
      </c>
      <c r="G347" s="149" t="s">
        <v>3781</v>
      </c>
      <c r="H347" s="149" t="s">
        <v>708</v>
      </c>
      <c r="I347" s="149" t="s">
        <v>388</v>
      </c>
      <c r="J347" s="149" t="s">
        <v>3144</v>
      </c>
      <c r="K347" s="132" t="s">
        <v>708</v>
      </c>
      <c r="L347" s="132" t="s">
        <v>388</v>
      </c>
      <c r="M347" s="132" t="s">
        <v>3144</v>
      </c>
      <c r="N347" s="186">
        <v>44959.033333333333</v>
      </c>
      <c r="O347" s="132" t="s">
        <v>3156</v>
      </c>
      <c r="P347" s="107" t="s">
        <v>3146</v>
      </c>
      <c r="Q347" s="69" t="str" cm="1">
        <f t="array" aca="1" ref="Q347" ca="1">IF(AND(K347&lt;&gt;"",P347&lt;&gt;"Absent",U347&lt;&gt;"NO",M347="3GPPMEMBER"),IF(INDIRECT(S347)&lt;&gt;"Present","CHECK","Covered"),"")</f>
        <v/>
      </c>
      <c r="S347" s="149" t="str">
        <f>IF(M347="3GPPMEMBER","'Voting List'!L"&amp;MATCH(K347,'Voting List'!B:B,0),"")</f>
        <v>'Voting List'!L123</v>
      </c>
      <c r="U347" s="142" t="str">
        <f>IF(K347&lt;&gt;"",IF(ISNUMBER(FIND(K347,'Voting List'!P1)),"YES","NO"),"")</f>
        <v>YES</v>
      </c>
      <c r="V347" s="69" t="s">
        <v>3855</v>
      </c>
      <c r="X347" s="69">
        <v>0</v>
      </c>
      <c r="Y347" s="69">
        <v>10354</v>
      </c>
    </row>
    <row r="348" spans="1:25" ht="12.6" customHeight="1" x14ac:dyDescent="0.2">
      <c r="A348" s="132" t="s">
        <v>3138</v>
      </c>
      <c r="B348" s="132" t="s">
        <v>4775</v>
      </c>
      <c r="C348" s="132" t="s">
        <v>4776</v>
      </c>
      <c r="D348" s="149" t="s">
        <v>3141</v>
      </c>
      <c r="E348" s="149"/>
      <c r="F348" s="157">
        <v>12145077687</v>
      </c>
      <c r="G348" s="149" t="s">
        <v>4777</v>
      </c>
      <c r="H348" s="149" t="s">
        <v>475</v>
      </c>
      <c r="I348" s="149" t="s">
        <v>379</v>
      </c>
      <c r="J348" s="149" t="s">
        <v>3144</v>
      </c>
      <c r="K348" s="132" t="s">
        <v>475</v>
      </c>
      <c r="L348" s="132" t="s">
        <v>379</v>
      </c>
      <c r="M348" s="132" t="s">
        <v>3144</v>
      </c>
      <c r="N348" s="186">
        <v>44987.727083333331</v>
      </c>
      <c r="O348" s="132" t="s">
        <v>3145</v>
      </c>
      <c r="P348" s="107" t="s">
        <v>5432</v>
      </c>
      <c r="Q348" s="69" t="str" cm="1">
        <f t="array" aca="1" ref="Q348" ca="1">IF(AND(K348&lt;&gt;"",P348&lt;&gt;"Absent",U348&lt;&gt;"NO",M348="3GPPMEMBER"),IF(INDIRECT(S348)&lt;&gt;"Present","CHECK","Covered"),"")</f>
        <v>CHECK</v>
      </c>
      <c r="S348" s="149" t="str">
        <f>IF(M348="3GPPMEMBER","'Voting List'!L"&amp;MATCH(K348,'Voting List'!B:B,0),"")</f>
        <v>'Voting List'!L730</v>
      </c>
      <c r="U348" s="142" t="str">
        <f>IF(K348&lt;&gt;"",IF(ISNUMBER(FIND(K348,'Voting List'!P1)),"YES","NO"),"")</f>
        <v>YES</v>
      </c>
      <c r="V348" s="69" t="s">
        <v>4797</v>
      </c>
      <c r="W348" s="132"/>
      <c r="X348" s="69">
        <v>0</v>
      </c>
      <c r="Y348" s="69">
        <v>10355</v>
      </c>
    </row>
    <row r="349" spans="1:25" ht="12.6" customHeight="1" x14ac:dyDescent="0.2">
      <c r="A349" s="132" t="s">
        <v>3191</v>
      </c>
      <c r="B349" s="132" t="s">
        <v>3782</v>
      </c>
      <c r="C349" s="132" t="s">
        <v>3783</v>
      </c>
      <c r="D349" s="149" t="s">
        <v>3141</v>
      </c>
      <c r="E349" s="149"/>
      <c r="F349" s="157">
        <v>441256865300</v>
      </c>
      <c r="G349" s="149" t="s">
        <v>3784</v>
      </c>
      <c r="H349" s="149" t="s">
        <v>482</v>
      </c>
      <c r="I349" s="149" t="s">
        <v>374</v>
      </c>
      <c r="J349" s="149" t="s">
        <v>3144</v>
      </c>
      <c r="K349" s="132" t="s">
        <v>491</v>
      </c>
      <c r="L349" s="132" t="s">
        <v>374</v>
      </c>
      <c r="M349" s="132" t="s">
        <v>3144</v>
      </c>
      <c r="N349" s="186">
        <v>44950.586111111108</v>
      </c>
      <c r="O349" s="132" t="s">
        <v>3145</v>
      </c>
      <c r="P349" s="107" t="s">
        <v>3146</v>
      </c>
      <c r="Q349" s="69" t="str" cm="1">
        <f t="array" aca="1" ref="Q349" ca="1">IF(AND(K349&lt;&gt;"",P349&lt;&gt;"Absent",U349&lt;&gt;"NO",M349="3GPPMEMBER"),IF(INDIRECT(S349)&lt;&gt;"Present","CHECK","Covered"),"")</f>
        <v/>
      </c>
      <c r="S349" s="149" t="str">
        <f>IF(M349="3GPPMEMBER","'Voting List'!L"&amp;MATCH(K349,'Voting List'!B:B,0),"")</f>
        <v>'Voting List'!L313</v>
      </c>
      <c r="U349" s="142" t="str">
        <f>IF(K349&lt;&gt;"",IF(ISNUMBER(FIND(K349,'Voting List'!P1)),"YES","NO"),"")</f>
        <v>YES</v>
      </c>
      <c r="V349" s="69" t="s">
        <v>4798</v>
      </c>
      <c r="X349" s="69">
        <v>0</v>
      </c>
      <c r="Y349" s="69">
        <v>10356</v>
      </c>
    </row>
    <row r="350" spans="1:25" ht="12.6" customHeight="1" x14ac:dyDescent="0.2">
      <c r="A350" s="132" t="s">
        <v>3138</v>
      </c>
      <c r="B350" s="132" t="s">
        <v>4778</v>
      </c>
      <c r="C350" s="132" t="s">
        <v>4779</v>
      </c>
      <c r="D350" s="149" t="s">
        <v>3141</v>
      </c>
      <c r="E350" s="149"/>
      <c r="F350" s="149"/>
      <c r="G350" s="149" t="s">
        <v>4780</v>
      </c>
      <c r="H350" s="149" t="s">
        <v>559</v>
      </c>
      <c r="I350" s="149" t="s">
        <v>382</v>
      </c>
      <c r="J350" s="149" t="s">
        <v>3144</v>
      </c>
      <c r="K350" s="132" t="s">
        <v>559</v>
      </c>
      <c r="L350" s="132" t="s">
        <v>382</v>
      </c>
      <c r="M350" s="132" t="s">
        <v>3144</v>
      </c>
      <c r="N350" s="186">
        <v>44992.256944444445</v>
      </c>
      <c r="O350" s="132" t="s">
        <v>3145</v>
      </c>
      <c r="P350" s="107" t="s">
        <v>3146</v>
      </c>
      <c r="Q350" s="69" t="str" cm="1">
        <f t="array" aca="1" ref="Q350" ca="1">IF(AND(K350&lt;&gt;"",P350&lt;&gt;"Absent",U350&lt;&gt;"NO",M350="3GPPMEMBER"),IF(INDIRECT(S350)&lt;&gt;"Present","CHECK","Covered"),"")</f>
        <v/>
      </c>
      <c r="S350" s="149" t="str">
        <f>IF(M350="3GPPMEMBER","'Voting List'!L"&amp;MATCH(K350,'Voting List'!B:B,0),"")</f>
        <v>'Voting List'!L146</v>
      </c>
      <c r="U350" s="142" t="str">
        <f>IF(K350&lt;&gt;"",IF(ISNUMBER(FIND(K350,'Voting List'!P1)),"YES","NO"),"")</f>
        <v>YES</v>
      </c>
      <c r="V350" s="69" t="s">
        <v>3858</v>
      </c>
      <c r="W350" s="132"/>
      <c r="X350" s="69">
        <v>0</v>
      </c>
      <c r="Y350" s="69">
        <v>10357</v>
      </c>
    </row>
    <row r="351" spans="1:25" ht="12.6" customHeight="1" x14ac:dyDescent="0.2">
      <c r="A351" s="132" t="s">
        <v>3138</v>
      </c>
      <c r="B351" s="132" t="s">
        <v>3785</v>
      </c>
      <c r="C351" s="132" t="s">
        <v>3786</v>
      </c>
      <c r="D351" s="149" t="s">
        <v>3141</v>
      </c>
      <c r="E351" s="149"/>
      <c r="F351" s="149"/>
      <c r="G351" s="149" t="s">
        <v>3787</v>
      </c>
      <c r="H351" s="149" t="s">
        <v>3132</v>
      </c>
      <c r="I351" s="149" t="s">
        <v>379</v>
      </c>
      <c r="J351" s="149" t="s">
        <v>3144</v>
      </c>
      <c r="K351" s="132" t="s">
        <v>3132</v>
      </c>
      <c r="L351" s="132" t="s">
        <v>379</v>
      </c>
      <c r="M351" s="132" t="s">
        <v>3144</v>
      </c>
      <c r="N351" s="186">
        <v>44937.525000000001</v>
      </c>
      <c r="O351" s="132" t="s">
        <v>3145</v>
      </c>
      <c r="P351" s="107" t="s">
        <v>5432</v>
      </c>
      <c r="Q351" s="69" t="str" cm="1">
        <f t="array" aca="1" ref="Q351" ca="1">IF(AND(K351&lt;&gt;"",P351&lt;&gt;"Absent",U351&lt;&gt;"NO",M351="3GPPMEMBER"),IF(INDIRECT(S351)&lt;&gt;"Present","CHECK","Covered"),"")</f>
        <v/>
      </c>
      <c r="S351" s="149" t="str">
        <f>IF(M351="3GPPMEMBER","'Voting List'!L"&amp;MATCH(K351,'Voting List'!B:B,0),"")</f>
        <v>'Voting List'!L543</v>
      </c>
      <c r="U351" s="142" t="str">
        <f>IF(K351&lt;&gt;"",IF(ISNUMBER(FIND(K351,'Voting List'!P1)),"YES","NO"),"")</f>
        <v>NO</v>
      </c>
      <c r="V351" s="69" t="s">
        <v>3861</v>
      </c>
      <c r="X351" s="69">
        <v>0</v>
      </c>
      <c r="Y351" s="69">
        <v>10358</v>
      </c>
    </row>
    <row r="352" spans="1:25" ht="12.6" customHeight="1" x14ac:dyDescent="0.2">
      <c r="A352" s="132" t="s">
        <v>3191</v>
      </c>
      <c r="B352" s="132" t="s">
        <v>3788</v>
      </c>
      <c r="C352" s="132" t="s">
        <v>3789</v>
      </c>
      <c r="D352" s="149" t="s">
        <v>3141</v>
      </c>
      <c r="E352" s="149"/>
      <c r="F352" s="149">
        <v>358504867973</v>
      </c>
      <c r="G352" s="149" t="s">
        <v>3790</v>
      </c>
      <c r="H352" s="149" t="s">
        <v>442</v>
      </c>
      <c r="I352" s="149" t="s">
        <v>374</v>
      </c>
      <c r="J352" s="149" t="s">
        <v>3144</v>
      </c>
      <c r="K352" s="132" t="s">
        <v>580</v>
      </c>
      <c r="L352" s="132" t="s">
        <v>382</v>
      </c>
      <c r="M352" s="132" t="s">
        <v>3144</v>
      </c>
      <c r="N352" s="186">
        <v>44984.313888888886</v>
      </c>
      <c r="O352" s="132" t="s">
        <v>3145</v>
      </c>
      <c r="P352" s="107" t="s">
        <v>5432</v>
      </c>
      <c r="Q352" s="69" t="str" cm="1">
        <f t="array" aca="1" ref="Q352" ca="1">IF(AND(K352&lt;&gt;"",P352&lt;&gt;"Absent",U352&lt;&gt;"NO",M352="3GPPMEMBER"),IF(INDIRECT(S352)&lt;&gt;"Present","CHECK","Covered"),"")</f>
        <v>CHECK</v>
      </c>
      <c r="S352" s="149" t="str">
        <f>IF(M352="3GPPMEMBER","'Voting List'!L"&amp;MATCH(K352,'Voting List'!B:B,0),"")</f>
        <v>'Voting List'!L507</v>
      </c>
      <c r="U352" s="142" t="str">
        <f>IF(K352&lt;&gt;"",IF(ISNUMBER(FIND(K352,'Voting List'!P1)),"YES","NO"),"")</f>
        <v>YES</v>
      </c>
      <c r="V352" s="69" t="s">
        <v>4800</v>
      </c>
      <c r="W352" s="132"/>
      <c r="X352" s="69">
        <v>0</v>
      </c>
      <c r="Y352" s="69">
        <v>10359</v>
      </c>
    </row>
    <row r="353" spans="1:25" ht="12.6" customHeight="1" x14ac:dyDescent="0.2">
      <c r="A353" s="132" t="s">
        <v>3138</v>
      </c>
      <c r="B353" s="132" t="s">
        <v>3791</v>
      </c>
      <c r="C353" s="132" t="s">
        <v>3792</v>
      </c>
      <c r="D353" s="149" t="s">
        <v>3141</v>
      </c>
      <c r="E353" s="149"/>
      <c r="F353" s="149" t="s">
        <v>3166</v>
      </c>
      <c r="G353" s="149" t="s">
        <v>3793</v>
      </c>
      <c r="H353" s="149" t="s">
        <v>608</v>
      </c>
      <c r="I353" s="149" t="s">
        <v>374</v>
      </c>
      <c r="J353" s="149" t="s">
        <v>3144</v>
      </c>
      <c r="K353" s="132" t="s">
        <v>608</v>
      </c>
      <c r="L353" s="132" t="s">
        <v>374</v>
      </c>
      <c r="M353" s="132" t="s">
        <v>3144</v>
      </c>
      <c r="N353" s="186">
        <v>44945.457638888889</v>
      </c>
      <c r="O353" s="132" t="s">
        <v>3145</v>
      </c>
      <c r="P353" s="107" t="s">
        <v>5432</v>
      </c>
      <c r="Q353" s="69" t="str" cm="1">
        <f t="array" aca="1" ref="Q353" ca="1">IF(AND(K353&lt;&gt;"",P353&lt;&gt;"Absent",U353&lt;&gt;"NO",M353="3GPPMEMBER"),IF(INDIRECT(S353)&lt;&gt;"Present","CHECK","Covered"),"")</f>
        <v>CHECK</v>
      </c>
      <c r="S353" s="149" t="str">
        <f>IF(M353="3GPPMEMBER","'Voting List'!L"&amp;MATCH(K353,'Voting List'!B:B,0),"")</f>
        <v>'Voting List'!L249</v>
      </c>
      <c r="U353" s="142" t="str">
        <f>IF(K353&lt;&gt;"",IF(ISNUMBER(FIND(K353,'Voting List'!P1)),"YES","NO"),"")</f>
        <v>YES</v>
      </c>
      <c r="V353" s="69" t="s">
        <v>3864</v>
      </c>
      <c r="X353" s="69">
        <v>0</v>
      </c>
      <c r="Y353" s="69">
        <v>10360</v>
      </c>
    </row>
    <row r="354" spans="1:25" ht="12.6" customHeight="1" x14ac:dyDescent="0.2">
      <c r="A354" s="132" t="s">
        <v>3138</v>
      </c>
      <c r="B354" s="132" t="s">
        <v>3794</v>
      </c>
      <c r="C354" s="132" t="s">
        <v>3795</v>
      </c>
      <c r="D354" s="149" t="s">
        <v>3141</v>
      </c>
      <c r="E354" s="149"/>
      <c r="F354" s="149" t="s">
        <v>3796</v>
      </c>
      <c r="G354" s="149" t="s">
        <v>3797</v>
      </c>
      <c r="H354" s="149" t="s">
        <v>374</v>
      </c>
      <c r="I354" s="149" t="s">
        <v>374</v>
      </c>
      <c r="J354" s="149" t="s">
        <v>3220</v>
      </c>
      <c r="K354" s="132" t="s">
        <v>374</v>
      </c>
      <c r="L354" s="132" t="s">
        <v>374</v>
      </c>
      <c r="M354" s="132" t="s">
        <v>3220</v>
      </c>
      <c r="N354" s="186">
        <v>44846.375</v>
      </c>
      <c r="O354" s="132" t="s">
        <v>3145</v>
      </c>
      <c r="P354" s="107" t="s">
        <v>3146</v>
      </c>
      <c r="Q354" s="69" t="str" cm="1">
        <f t="array" aca="1" ref="Q354" ca="1">IF(AND(K354&lt;&gt;"",P354&lt;&gt;"Absent",U354&lt;&gt;"NO",M354="3GPPMEMBER"),IF(INDIRECT(S354)&lt;&gt;"Present","CHECK","Covered"),"")</f>
        <v/>
      </c>
      <c r="S354" s="149" t="str">
        <f>IF(M354="3GPPMEMBER","'Voting List'!L"&amp;MATCH(K354,'Voting List'!B:B,0),"")</f>
        <v/>
      </c>
      <c r="U354" s="142" t="str">
        <f>IF(K354&lt;&gt;"",IF(ISNUMBER(FIND(K354,'Voting List'!P1)),"YES","NO"),"")</f>
        <v>NO</v>
      </c>
      <c r="V354" s="69" t="s">
        <v>4803</v>
      </c>
      <c r="W354" s="132"/>
      <c r="X354" s="69">
        <v>0</v>
      </c>
      <c r="Y354" s="69">
        <v>10361</v>
      </c>
    </row>
    <row r="355" spans="1:25" ht="12.6" customHeight="1" x14ac:dyDescent="0.2">
      <c r="A355" s="132" t="s">
        <v>3138</v>
      </c>
      <c r="B355" s="132" t="s">
        <v>4781</v>
      </c>
      <c r="C355" s="132" t="s">
        <v>4782</v>
      </c>
      <c r="D355" s="149" t="s">
        <v>3141</v>
      </c>
      <c r="E355" s="149"/>
      <c r="F355" s="149" t="s">
        <v>3166</v>
      </c>
      <c r="G355" s="149" t="s">
        <v>4783</v>
      </c>
      <c r="H355" s="149" t="s">
        <v>3501</v>
      </c>
      <c r="I355" s="149"/>
      <c r="J355" s="149"/>
      <c r="K355" s="132" t="s">
        <v>1075</v>
      </c>
      <c r="L355" s="132" t="s">
        <v>408</v>
      </c>
      <c r="M355" s="132" t="s">
        <v>3144</v>
      </c>
      <c r="N355" s="186">
        <v>44993.133333333331</v>
      </c>
      <c r="O355" s="132" t="s">
        <v>3145</v>
      </c>
      <c r="P355" s="107" t="s">
        <v>3146</v>
      </c>
      <c r="Q355" s="69" t="str" cm="1">
        <f t="array" aca="1" ref="Q355" ca="1">IF(AND(K355&lt;&gt;"",P355&lt;&gt;"Absent",U355&lt;&gt;"NO",M355="3GPPMEMBER"),IF(INDIRECT(S355)&lt;&gt;"Present","CHECK","Covered"),"")</f>
        <v/>
      </c>
      <c r="S355" s="149" t="str">
        <f>IF(M355="3GPPMEMBER","'Voting List'!L"&amp;MATCH(K355,'Voting List'!B:B,0),"")</f>
        <v>'Voting List'!L682</v>
      </c>
      <c r="U355" s="142" t="str">
        <f>IF(K355&lt;&gt;"",IF(ISNUMBER(FIND(K355,'Voting List'!P1)),"YES","NO"),"")</f>
        <v>YES</v>
      </c>
      <c r="V355" s="69" t="s">
        <v>3866</v>
      </c>
      <c r="X355" s="69">
        <v>0</v>
      </c>
      <c r="Y355" s="69">
        <v>10362</v>
      </c>
    </row>
    <row r="356" spans="1:25" ht="12.6" customHeight="1" x14ac:dyDescent="0.2">
      <c r="A356" s="132" t="s">
        <v>3191</v>
      </c>
      <c r="B356" s="132" t="s">
        <v>3798</v>
      </c>
      <c r="C356" s="132" t="s">
        <v>4784</v>
      </c>
      <c r="D356" s="149" t="s">
        <v>3141</v>
      </c>
      <c r="E356" s="149"/>
      <c r="F356" s="149">
        <v>821029127645</v>
      </c>
      <c r="G356" s="149" t="s">
        <v>4785</v>
      </c>
      <c r="H356" s="149" t="s">
        <v>427</v>
      </c>
      <c r="I356" s="149" t="s">
        <v>408</v>
      </c>
      <c r="J356" s="149" t="s">
        <v>3144</v>
      </c>
      <c r="K356" s="132" t="s">
        <v>3135</v>
      </c>
      <c r="L356" s="132" t="s">
        <v>382</v>
      </c>
      <c r="M356" s="132" t="s">
        <v>3144</v>
      </c>
      <c r="N356" s="186">
        <v>44992.242361111108</v>
      </c>
      <c r="O356" s="132" t="s">
        <v>3145</v>
      </c>
      <c r="P356" s="107" t="s">
        <v>5432</v>
      </c>
      <c r="Q356" s="69" t="str" cm="1">
        <f t="array" aca="1" ref="Q356" ca="1">IF(AND(K356&lt;&gt;"",P356&lt;&gt;"Absent",U356&lt;&gt;"NO",M356="3GPPMEMBER"),IF(INDIRECT(S356)&lt;&gt;"Present","CHECK","Covered"),"")</f>
        <v/>
      </c>
      <c r="S356" s="149" t="str">
        <f>IF(M356="3GPPMEMBER","'Voting List'!L"&amp;MATCH(K356,'Voting List'!B:B,0),"")</f>
        <v>'Voting List'!L619</v>
      </c>
      <c r="U356" s="142" t="str">
        <f>IF(K356&lt;&gt;"",IF(ISNUMBER(FIND(K356,'Voting List'!P1)),"YES","NO"),"")</f>
        <v>NO</v>
      </c>
      <c r="V356" s="69" t="s">
        <v>5036</v>
      </c>
      <c r="W356" s="132"/>
      <c r="X356" s="69">
        <v>0</v>
      </c>
      <c r="Y356" s="69">
        <v>10363</v>
      </c>
    </row>
    <row r="357" spans="1:25" ht="12.6" customHeight="1" x14ac:dyDescent="0.2">
      <c r="A357" s="132" t="s">
        <v>3238</v>
      </c>
      <c r="B357" s="132" t="s">
        <v>3798</v>
      </c>
      <c r="C357" s="132" t="s">
        <v>3799</v>
      </c>
      <c r="D357" s="149" t="s">
        <v>3141</v>
      </c>
      <c r="E357" s="149"/>
      <c r="F357" s="157">
        <v>15713951740</v>
      </c>
      <c r="G357" s="149" t="s">
        <v>3800</v>
      </c>
      <c r="H357" s="149" t="s">
        <v>505</v>
      </c>
      <c r="I357" s="149" t="s">
        <v>379</v>
      </c>
      <c r="J357" s="149" t="s">
        <v>3144</v>
      </c>
      <c r="K357" s="132" t="s">
        <v>505</v>
      </c>
      <c r="L357" s="132" t="s">
        <v>379</v>
      </c>
      <c r="M357" s="132" t="s">
        <v>3144</v>
      </c>
      <c r="N357" s="186">
        <v>44922.759027777778</v>
      </c>
      <c r="O357" s="132" t="s">
        <v>3145</v>
      </c>
      <c r="P357" s="107" t="s">
        <v>5432</v>
      </c>
      <c r="Q357" s="69" t="str" cm="1">
        <f t="array" aca="1" ref="Q357" ca="1">IF(AND(K357&lt;&gt;"",P357&lt;&gt;"Absent",U357&lt;&gt;"NO",M357="3GPPMEMBER"),IF(INDIRECT(S357)&lt;&gt;"Present","CHECK","Covered"),"")</f>
        <v>CHECK</v>
      </c>
      <c r="S357" s="149" t="str">
        <f>IF(M357="3GPPMEMBER","'Voting List'!L"&amp;MATCH(K357,'Voting List'!B:B,0),"")</f>
        <v>'Voting List'!L200</v>
      </c>
      <c r="U357" s="142" t="str">
        <f>IF(K357&lt;&gt;"",IF(ISNUMBER(FIND(K357,'Voting List'!P1)),"YES","NO"),"")</f>
        <v>YES</v>
      </c>
      <c r="V357" s="69" t="s">
        <v>4806</v>
      </c>
      <c r="X357" s="69">
        <v>0</v>
      </c>
      <c r="Y357" s="69">
        <v>10364</v>
      </c>
    </row>
    <row r="358" spans="1:25" ht="12.6" customHeight="1" x14ac:dyDescent="0.2">
      <c r="A358" s="132" t="s">
        <v>3238</v>
      </c>
      <c r="B358" s="132" t="s">
        <v>3801</v>
      </c>
      <c r="C358" s="132" t="s">
        <v>3318</v>
      </c>
      <c r="D358" s="149" t="s">
        <v>3141</v>
      </c>
      <c r="E358" s="149"/>
      <c r="F358" s="157">
        <v>34610515386</v>
      </c>
      <c r="G358" s="149" t="s">
        <v>3802</v>
      </c>
      <c r="H358" s="149" t="s">
        <v>445</v>
      </c>
      <c r="I358" s="149" t="s">
        <v>374</v>
      </c>
      <c r="J358" s="149" t="s">
        <v>3144</v>
      </c>
      <c r="K358" s="132" t="s">
        <v>398</v>
      </c>
      <c r="L358" s="132" t="s">
        <v>374</v>
      </c>
      <c r="M358" s="132" t="s">
        <v>3144</v>
      </c>
      <c r="N358" s="186">
        <v>44966.462500000001</v>
      </c>
      <c r="O358" s="132" t="s">
        <v>3145</v>
      </c>
      <c r="P358" s="107" t="s">
        <v>5432</v>
      </c>
      <c r="Q358" s="69" t="str" cm="1">
        <f t="array" aca="1" ref="Q358" ca="1">IF(AND(K358&lt;&gt;"",P358&lt;&gt;"Absent",U358&lt;&gt;"NO",M358="3GPPMEMBER"),IF(INDIRECT(S358)&lt;&gt;"Present","CHECK","Covered"),"")</f>
        <v>CHECK</v>
      </c>
      <c r="S358" s="149" t="str">
        <f>IF(M358="3GPPMEMBER","'Voting List'!L"&amp;MATCH(K358,'Voting List'!B:B,0),"")</f>
        <v>'Voting List'!L775</v>
      </c>
      <c r="U358" s="142" t="str">
        <f>IF(K358&lt;&gt;"",IF(ISNUMBER(FIND(K358,'Voting List'!P1)),"YES","NO"),"")</f>
        <v>YES</v>
      </c>
      <c r="V358" s="69" t="s">
        <v>3869</v>
      </c>
      <c r="W358" s="132"/>
      <c r="X358" s="69">
        <v>0</v>
      </c>
      <c r="Y358" s="69">
        <v>10365</v>
      </c>
    </row>
    <row r="359" spans="1:25" ht="12.6" customHeight="1" x14ac:dyDescent="0.2">
      <c r="A359" s="132" t="s">
        <v>3138</v>
      </c>
      <c r="B359" s="132" t="s">
        <v>3803</v>
      </c>
      <c r="C359" s="132" t="s">
        <v>3804</v>
      </c>
      <c r="D359" s="149" t="s">
        <v>3141</v>
      </c>
      <c r="E359" s="149"/>
      <c r="F359" s="149">
        <v>-9771</v>
      </c>
      <c r="G359" s="149" t="s">
        <v>3805</v>
      </c>
      <c r="H359" s="149" t="s">
        <v>595</v>
      </c>
      <c r="I359" s="149" t="s">
        <v>379</v>
      </c>
      <c r="J359" s="149" t="s">
        <v>3144</v>
      </c>
      <c r="K359" s="132" t="s">
        <v>595</v>
      </c>
      <c r="L359" s="132" t="s">
        <v>379</v>
      </c>
      <c r="M359" s="132" t="s">
        <v>3144</v>
      </c>
      <c r="N359" s="186">
        <v>44929.902083333334</v>
      </c>
      <c r="O359" s="132" t="s">
        <v>3145</v>
      </c>
      <c r="P359" s="107" t="s">
        <v>5432</v>
      </c>
      <c r="Q359" s="69" t="str" cm="1">
        <f t="array" aca="1" ref="Q359" ca="1">IF(AND(K359&lt;&gt;"",P359&lt;&gt;"Absent",U359&lt;&gt;"NO",M359="3GPPMEMBER"),IF(INDIRECT(S359)&lt;&gt;"Present","CHECK","Covered"),"")</f>
        <v>CHECK</v>
      </c>
      <c r="S359" s="149" t="str">
        <f>IF(M359="3GPPMEMBER","'Voting List'!L"&amp;MATCH(K359,'Voting List'!B:B,0),"")</f>
        <v>'Voting List'!L276</v>
      </c>
      <c r="U359" s="142" t="str">
        <f>IF(K359&lt;&gt;"",IF(ISNUMBER(FIND(K359,'Voting List'!P1)),"YES","NO"),"")</f>
        <v>YES</v>
      </c>
      <c r="V359" s="69" t="s">
        <v>3872</v>
      </c>
      <c r="X359" s="69">
        <v>0</v>
      </c>
      <c r="Y359" s="69">
        <v>10366</v>
      </c>
    </row>
    <row r="360" spans="1:25" ht="12.6" customHeight="1" x14ac:dyDescent="0.2">
      <c r="A360" s="132" t="s">
        <v>3191</v>
      </c>
      <c r="B360" s="132" t="s">
        <v>4786</v>
      </c>
      <c r="C360" s="132" t="s">
        <v>4787</v>
      </c>
      <c r="D360" s="149" t="s">
        <v>3141</v>
      </c>
      <c r="E360" s="149"/>
      <c r="F360" s="149"/>
      <c r="G360" s="149" t="s">
        <v>4788</v>
      </c>
      <c r="H360" s="149" t="s">
        <v>399</v>
      </c>
      <c r="I360" s="149" t="s">
        <v>374</v>
      </c>
      <c r="J360" s="149" t="s">
        <v>3144</v>
      </c>
      <c r="K360" s="132" t="s">
        <v>399</v>
      </c>
      <c r="L360" s="132" t="s">
        <v>374</v>
      </c>
      <c r="M360" s="132" t="s">
        <v>3144</v>
      </c>
      <c r="N360" s="186">
        <v>44993.759027777778</v>
      </c>
      <c r="O360" s="132" t="s">
        <v>3145</v>
      </c>
      <c r="P360" s="107" t="s">
        <v>3146</v>
      </c>
      <c r="Q360" s="69" t="str" cm="1">
        <f t="array" aca="1" ref="Q360" ca="1">IF(AND(K360&lt;&gt;"",P360&lt;&gt;"Absent",U360&lt;&gt;"NO",M360="3GPPMEMBER"),IF(INDIRECT(S360)&lt;&gt;"Present","CHECK","Covered"),"")</f>
        <v/>
      </c>
      <c r="S360" s="149" t="str">
        <f>IF(M360="3GPPMEMBER","'Voting List'!L"&amp;MATCH(K360,'Voting List'!B:B,0),"")</f>
        <v>'Voting List'!L445</v>
      </c>
      <c r="U360" s="142" t="str">
        <f>IF(K360&lt;&gt;"",IF(ISNUMBER(FIND(K360,'Voting List'!P1)),"YES","NO"),"")</f>
        <v>YES</v>
      </c>
      <c r="V360" s="69" t="s">
        <v>4809</v>
      </c>
      <c r="W360" s="132"/>
      <c r="X360" s="69">
        <v>0</v>
      </c>
      <c r="Y360" s="69">
        <v>10367</v>
      </c>
    </row>
    <row r="361" spans="1:25" ht="12.6" customHeight="1" x14ac:dyDescent="0.2">
      <c r="A361" s="132" t="s">
        <v>3138</v>
      </c>
      <c r="B361" s="132" t="s">
        <v>3806</v>
      </c>
      <c r="C361" s="132" t="s">
        <v>3807</v>
      </c>
      <c r="D361" s="149" t="s">
        <v>3141</v>
      </c>
      <c r="E361" s="149"/>
      <c r="F361" s="149">
        <v>919341217201</v>
      </c>
      <c r="G361" s="149" t="s">
        <v>3808</v>
      </c>
      <c r="H361" s="149" t="s">
        <v>596</v>
      </c>
      <c r="I361" s="149" t="s">
        <v>388</v>
      </c>
      <c r="J361" s="149" t="s">
        <v>3144</v>
      </c>
      <c r="K361" s="132" t="s">
        <v>596</v>
      </c>
      <c r="L361" s="132" t="s">
        <v>388</v>
      </c>
      <c r="M361" s="132" t="s">
        <v>3144</v>
      </c>
      <c r="N361" s="186">
        <v>44952.535416666666</v>
      </c>
      <c r="O361" s="132" t="s">
        <v>3145</v>
      </c>
      <c r="P361" s="107" t="s">
        <v>5432</v>
      </c>
      <c r="Q361" s="69" t="str" cm="1">
        <f t="array" aca="1" ref="Q361" ca="1">IF(AND(K361&lt;&gt;"",P361&lt;&gt;"Absent",U361&lt;&gt;"NO",M361="3GPPMEMBER"),IF(INDIRECT(S361)&lt;&gt;"Present","CHECK","Covered"),"")</f>
        <v/>
      </c>
      <c r="S361" s="149" t="str">
        <f>IF(M361="3GPPMEMBER","'Voting List'!L"&amp;MATCH(K361,'Voting List'!B:B,0),"")</f>
        <v>'Voting List'!L598</v>
      </c>
      <c r="U361" s="142" t="str">
        <f>IF(K361&lt;&gt;"",IF(ISNUMBER(FIND(K361,'Voting List'!P1)),"YES","NO"),"")</f>
        <v>NO</v>
      </c>
      <c r="V361" s="69" t="s">
        <v>5038</v>
      </c>
      <c r="X361" s="69">
        <v>0</v>
      </c>
      <c r="Y361" s="69">
        <v>10368</v>
      </c>
    </row>
    <row r="362" spans="1:25" ht="12.6" customHeight="1" x14ac:dyDescent="0.2">
      <c r="A362" s="132" t="s">
        <v>3138</v>
      </c>
      <c r="B362" s="132" t="s">
        <v>3809</v>
      </c>
      <c r="C362" s="132" t="s">
        <v>3810</v>
      </c>
      <c r="D362" s="149" t="s">
        <v>3141</v>
      </c>
      <c r="E362" s="149"/>
      <c r="F362" s="149"/>
      <c r="G362" s="149" t="s">
        <v>3811</v>
      </c>
      <c r="H362" s="149" t="s">
        <v>509</v>
      </c>
      <c r="I362" s="149" t="s">
        <v>379</v>
      </c>
      <c r="J362" s="149" t="s">
        <v>3144</v>
      </c>
      <c r="K362" s="132" t="s">
        <v>509</v>
      </c>
      <c r="L362" s="132" t="s">
        <v>379</v>
      </c>
      <c r="M362" s="132" t="s">
        <v>3144</v>
      </c>
      <c r="N362" s="186">
        <v>44910.04583333333</v>
      </c>
      <c r="O362" s="132" t="s">
        <v>3145</v>
      </c>
      <c r="P362" s="107" t="s">
        <v>5432</v>
      </c>
      <c r="Q362" s="69" t="str" cm="1">
        <f t="array" aca="1" ref="Q362" ca="1">IF(AND(K362&lt;&gt;"",P362&lt;&gt;"Absent",U362&lt;&gt;"NO",M362="3GPPMEMBER"),IF(INDIRECT(S362)&lt;&gt;"Present","CHECK","Covered"),"")</f>
        <v>CHECK</v>
      </c>
      <c r="S362" s="149" t="str">
        <f>IF(M362="3GPPMEMBER","'Voting List'!L"&amp;MATCH(K362,'Voting List'!B:B,0),"")</f>
        <v>'Voting List'!L132</v>
      </c>
      <c r="U362" s="142" t="str">
        <f>IF(K362&lt;&gt;"",IF(ISNUMBER(FIND(K362,'Voting List'!P1)),"YES","NO"),"")</f>
        <v>YES</v>
      </c>
      <c r="V362" s="69" t="s">
        <v>3875</v>
      </c>
      <c r="W362" s="132"/>
      <c r="X362" s="69">
        <v>0</v>
      </c>
      <c r="Y362" s="69">
        <v>10369</v>
      </c>
    </row>
    <row r="363" spans="1:25" ht="12.6" customHeight="1" x14ac:dyDescent="0.2">
      <c r="A363" s="132" t="s">
        <v>3238</v>
      </c>
      <c r="B363" s="132" t="s">
        <v>3812</v>
      </c>
      <c r="C363" s="132" t="s">
        <v>3813</v>
      </c>
      <c r="D363" s="149" t="s">
        <v>3141</v>
      </c>
      <c r="E363" s="149"/>
      <c r="F363" s="149">
        <v>653701593</v>
      </c>
      <c r="G363" s="149" t="s">
        <v>3814</v>
      </c>
      <c r="H363" s="149" t="s">
        <v>376</v>
      </c>
      <c r="I363" s="149" t="s">
        <v>374</v>
      </c>
      <c r="J363" s="149" t="s">
        <v>3144</v>
      </c>
      <c r="K363" s="132" t="s">
        <v>376</v>
      </c>
      <c r="L363" s="132" t="s">
        <v>374</v>
      </c>
      <c r="M363" s="132" t="s">
        <v>3144</v>
      </c>
      <c r="N363" s="186">
        <v>44966.323611111111</v>
      </c>
      <c r="O363" s="132" t="s">
        <v>3145</v>
      </c>
      <c r="P363" s="107" t="s">
        <v>3146</v>
      </c>
      <c r="Q363" s="69" t="str" cm="1">
        <f t="array" aca="1" ref="Q363" ca="1">IF(AND(K363&lt;&gt;"",P363&lt;&gt;"Absent",U363&lt;&gt;"NO",M363="3GPPMEMBER"),IF(INDIRECT(S363)&lt;&gt;"Present","CHECK","Covered"),"")</f>
        <v/>
      </c>
      <c r="S363" s="149" t="str">
        <f>IF(M363="3GPPMEMBER","'Voting List'!L"&amp;MATCH(K363,'Voting List'!B:B,0),"")</f>
        <v>'Voting List'!L398</v>
      </c>
      <c r="U363" s="142" t="str">
        <f>IF(K363&lt;&gt;"",IF(ISNUMBER(FIND(K363,'Voting List'!P1)),"YES","NO"),"")</f>
        <v>YES</v>
      </c>
      <c r="V363" s="69" t="s">
        <v>3878</v>
      </c>
      <c r="X363" s="69">
        <v>0</v>
      </c>
      <c r="Y363" s="69">
        <v>10370</v>
      </c>
    </row>
    <row r="364" spans="1:25" ht="12.6" customHeight="1" x14ac:dyDescent="0.2">
      <c r="A364" s="132" t="s">
        <v>3191</v>
      </c>
      <c r="B364" s="132" t="s">
        <v>5525</v>
      </c>
      <c r="C364" s="132" t="s">
        <v>5526</v>
      </c>
      <c r="D364" s="149" t="s">
        <v>3141</v>
      </c>
      <c r="E364" s="149"/>
      <c r="F364" s="157">
        <v>302106561137</v>
      </c>
      <c r="G364" s="149" t="s">
        <v>5527</v>
      </c>
      <c r="H364" s="149" t="s">
        <v>533</v>
      </c>
      <c r="I364" s="149" t="s">
        <v>374</v>
      </c>
      <c r="J364" s="149" t="s">
        <v>3144</v>
      </c>
      <c r="K364" s="132" t="s">
        <v>533</v>
      </c>
      <c r="L364" s="132" t="s">
        <v>374</v>
      </c>
      <c r="M364" s="132" t="s">
        <v>3144</v>
      </c>
      <c r="N364" s="186">
        <v>45009.461111111108</v>
      </c>
      <c r="O364" s="132" t="s">
        <v>3156</v>
      </c>
      <c r="P364" s="107" t="s">
        <v>3146</v>
      </c>
      <c r="Q364" s="69" t="str" cm="1">
        <f t="array" aca="1" ref="Q364" ca="1">IF(AND(K364&lt;&gt;"",P364&lt;&gt;"Absent",U364&lt;&gt;"NO",M364="3GPPMEMBER"),IF(INDIRECT(S364)&lt;&gt;"Present","CHECK","Covered"),"")</f>
        <v/>
      </c>
      <c r="S364" s="149" t="str">
        <f>IF(M364="3GPPMEMBER","'Voting List'!L"&amp;MATCH(K364,'Voting List'!B:B,0),"")</f>
        <v>'Voting List'!L459</v>
      </c>
      <c r="U364" s="142" t="str">
        <f>IF(K364&lt;&gt;"",IF(ISNUMBER(FIND(K364,'Voting List'!P1)),"YES","NO"),"")</f>
        <v>NO</v>
      </c>
      <c r="V364" s="69" t="s">
        <v>4813</v>
      </c>
      <c r="W364" s="132"/>
      <c r="X364" s="69">
        <v>0</v>
      </c>
      <c r="Y364" s="69">
        <v>10371</v>
      </c>
    </row>
    <row r="365" spans="1:25" ht="12.6" customHeight="1" x14ac:dyDescent="0.2">
      <c r="A365" s="132" t="s">
        <v>3138</v>
      </c>
      <c r="B365" s="132" t="s">
        <v>3815</v>
      </c>
      <c r="C365" s="132" t="s">
        <v>3816</v>
      </c>
      <c r="D365" s="149" t="s">
        <v>3141</v>
      </c>
      <c r="E365" s="149"/>
      <c r="F365" s="149" t="s">
        <v>3817</v>
      </c>
      <c r="G365" s="149" t="s">
        <v>3818</v>
      </c>
      <c r="H365" s="149" t="s">
        <v>286</v>
      </c>
      <c r="I365" s="149" t="s">
        <v>374</v>
      </c>
      <c r="J365" s="149" t="s">
        <v>3144</v>
      </c>
      <c r="K365" s="132" t="s">
        <v>626</v>
      </c>
      <c r="L365" s="132" t="s">
        <v>374</v>
      </c>
      <c r="M365" s="132" t="s">
        <v>3144</v>
      </c>
      <c r="N365" s="186">
        <v>44964.591666666667</v>
      </c>
      <c r="O365" s="132" t="s">
        <v>3145</v>
      </c>
      <c r="P365" s="107" t="s">
        <v>5432</v>
      </c>
      <c r="Q365" s="69" t="str" cm="1">
        <f t="array" aca="1" ref="Q365" ca="1">IF(AND(K365&lt;&gt;"",P365&lt;&gt;"Absent",U365&lt;&gt;"NO",M365="3GPPMEMBER"),IF(INDIRECT(S365)&lt;&gt;"Present","CHECK","Covered"),"")</f>
        <v>CHECK</v>
      </c>
      <c r="S365" s="149" t="str">
        <f>IF(M365="3GPPMEMBER","'Voting List'!L"&amp;MATCH(K365,'Voting List'!B:B,0),"")</f>
        <v>'Voting List'!L229</v>
      </c>
      <c r="U365" s="142" t="str">
        <f>IF(K365&lt;&gt;"",IF(ISNUMBER(FIND(K365,'Voting List'!P1)),"YES","NO"),"")</f>
        <v>YES</v>
      </c>
      <c r="V365" s="69" t="s">
        <v>3880</v>
      </c>
      <c r="X365" s="69">
        <v>0</v>
      </c>
      <c r="Y365" s="69">
        <v>10372</v>
      </c>
    </row>
    <row r="366" spans="1:25" ht="12.6" customHeight="1" x14ac:dyDescent="0.2">
      <c r="A366" s="132" t="s">
        <v>3238</v>
      </c>
      <c r="B366" s="132" t="s">
        <v>3819</v>
      </c>
      <c r="C366" s="132" t="s">
        <v>3820</v>
      </c>
      <c r="D366" s="149" t="s">
        <v>3141</v>
      </c>
      <c r="E366" s="149"/>
      <c r="F366" s="149" t="s">
        <v>3166</v>
      </c>
      <c r="G366" s="149" t="s">
        <v>3821</v>
      </c>
      <c r="H366" s="149" t="s">
        <v>383</v>
      </c>
      <c r="I366" s="149" t="s">
        <v>561</v>
      </c>
      <c r="J366" s="149" t="s">
        <v>3144</v>
      </c>
      <c r="K366" s="132" t="s">
        <v>383</v>
      </c>
      <c r="L366" s="132" t="s">
        <v>561</v>
      </c>
      <c r="M366" s="132" t="s">
        <v>3144</v>
      </c>
      <c r="N366" s="186">
        <v>44911.318749999999</v>
      </c>
      <c r="O366" s="132" t="s">
        <v>3145</v>
      </c>
      <c r="P366" s="107" t="s">
        <v>5432</v>
      </c>
      <c r="Q366" s="69" t="str" cm="1">
        <f t="array" aca="1" ref="Q366" ca="1">IF(AND(K366&lt;&gt;"",P366&lt;&gt;"Absent",U366&lt;&gt;"NO",M366="3GPPMEMBER"),IF(INDIRECT(S366)&lt;&gt;"Present","CHECK","Covered"),"")</f>
        <v>CHECK</v>
      </c>
      <c r="S366" s="149" t="str">
        <f>IF(M366="3GPPMEMBER","'Voting List'!L"&amp;MATCH(K366,'Voting List'!B:B,0),"")</f>
        <v>'Voting List'!L272</v>
      </c>
      <c r="U366" s="142" t="str">
        <f>IF(K366&lt;&gt;"",IF(ISNUMBER(FIND(K366,'Voting List'!P1)),"YES","NO"),"")</f>
        <v>YES</v>
      </c>
      <c r="V366" s="69" t="s">
        <v>3884</v>
      </c>
      <c r="W366" s="132"/>
      <c r="X366" s="69">
        <v>0</v>
      </c>
      <c r="Y366" s="69">
        <v>10373</v>
      </c>
    </row>
    <row r="367" spans="1:25" ht="12.6" customHeight="1" x14ac:dyDescent="0.2">
      <c r="A367" s="132" t="s">
        <v>3191</v>
      </c>
      <c r="B367" s="132" t="s">
        <v>3822</v>
      </c>
      <c r="C367" s="132" t="s">
        <v>3823</v>
      </c>
      <c r="D367" s="149" t="s">
        <v>3141</v>
      </c>
      <c r="E367" s="149"/>
      <c r="F367" s="149"/>
      <c r="G367" s="149" t="s">
        <v>3824</v>
      </c>
      <c r="H367" s="149" t="s">
        <v>1199</v>
      </c>
      <c r="I367" s="149" t="s">
        <v>374</v>
      </c>
      <c r="J367" s="149" t="s">
        <v>3144</v>
      </c>
      <c r="K367" s="132" t="s">
        <v>1199</v>
      </c>
      <c r="L367" s="132" t="s">
        <v>374</v>
      </c>
      <c r="M367" s="132" t="s">
        <v>3144</v>
      </c>
      <c r="N367" s="186">
        <v>44924.509722222225</v>
      </c>
      <c r="O367" s="132" t="s">
        <v>3145</v>
      </c>
      <c r="P367" s="107" t="s">
        <v>5432</v>
      </c>
      <c r="Q367" s="69" t="str" cm="1">
        <f t="array" aca="1" ref="Q367" ca="1">IF(AND(K367&lt;&gt;"",P367&lt;&gt;"Absent",U367&lt;&gt;"NO",M367="3GPPMEMBER"),IF(INDIRECT(S367)&lt;&gt;"Present","CHECK","Covered"),"")</f>
        <v/>
      </c>
      <c r="S367" s="149" t="str">
        <f>IF(M367="3GPPMEMBER","'Voting List'!L"&amp;MATCH(K367,'Voting List'!B:B,0),"")</f>
        <v>'Voting List'!L785</v>
      </c>
      <c r="U367" s="142" t="str">
        <f>IF(K367&lt;&gt;"",IF(ISNUMBER(FIND(K367,'Voting List'!P1)),"YES","NO"),"")</f>
        <v>NO</v>
      </c>
      <c r="V367" s="69" t="s">
        <v>3887</v>
      </c>
      <c r="X367" s="69">
        <v>0</v>
      </c>
      <c r="Y367" s="69">
        <v>10374</v>
      </c>
    </row>
    <row r="368" spans="1:25" ht="12.6" customHeight="1" x14ac:dyDescent="0.2">
      <c r="A368" s="132" t="s">
        <v>3191</v>
      </c>
      <c r="B368" s="132" t="s">
        <v>3825</v>
      </c>
      <c r="C368" s="132" t="s">
        <v>3632</v>
      </c>
      <c r="D368" s="149" t="s">
        <v>3141</v>
      </c>
      <c r="E368" s="149"/>
      <c r="F368" s="149" t="s">
        <v>3826</v>
      </c>
      <c r="G368" s="149" t="s">
        <v>3827</v>
      </c>
      <c r="H368" s="149" t="s">
        <v>2352</v>
      </c>
      <c r="I368" s="149" t="s">
        <v>374</v>
      </c>
      <c r="J368" s="149" t="s">
        <v>3144</v>
      </c>
      <c r="K368" s="132" t="s">
        <v>2352</v>
      </c>
      <c r="L368" s="132" t="s">
        <v>374</v>
      </c>
      <c r="M368" s="132" t="s">
        <v>3144</v>
      </c>
      <c r="N368" s="186">
        <v>44962.946527777778</v>
      </c>
      <c r="O368" s="132" t="s">
        <v>3156</v>
      </c>
      <c r="P368" s="107" t="s">
        <v>3146</v>
      </c>
      <c r="Q368" s="69" t="str" cm="1">
        <f t="array" aca="1" ref="Q368" ca="1">IF(AND(K368&lt;&gt;"",P368&lt;&gt;"Absent",U368&lt;&gt;"NO",M368="3GPPMEMBER"),IF(INDIRECT(S368)&lt;&gt;"Present","CHECK","Covered"),"")</f>
        <v/>
      </c>
      <c r="S368" s="149" t="str">
        <f>IF(M368="3GPPMEMBER","'Voting List'!L"&amp;MATCH(K368,'Voting List'!B:B,0),"")</f>
        <v>'Voting List'!L702</v>
      </c>
      <c r="U368" s="142" t="str">
        <f>IF(K368&lt;&gt;"",IF(ISNUMBER(FIND(K368,'Voting List'!P1)),"YES","NO"),"")</f>
        <v>YES</v>
      </c>
      <c r="V368" s="69" t="s">
        <v>3891</v>
      </c>
      <c r="W368" s="132"/>
      <c r="X368" s="69">
        <v>0</v>
      </c>
      <c r="Y368" s="69">
        <v>10375</v>
      </c>
    </row>
    <row r="369" spans="1:25" ht="12.6" customHeight="1" x14ac:dyDescent="0.2">
      <c r="A369" s="132" t="s">
        <v>3138</v>
      </c>
      <c r="B369" s="132" t="s">
        <v>5528</v>
      </c>
      <c r="C369" s="132" t="s">
        <v>3196</v>
      </c>
      <c r="D369" s="149" t="s">
        <v>3141</v>
      </c>
      <c r="E369" s="149"/>
      <c r="F369" s="149"/>
      <c r="G369" s="149" t="s">
        <v>5529</v>
      </c>
      <c r="H369" s="149" t="s">
        <v>482</v>
      </c>
      <c r="I369" s="149" t="s">
        <v>374</v>
      </c>
      <c r="J369" s="149" t="s">
        <v>3144</v>
      </c>
      <c r="K369" s="132" t="s">
        <v>452</v>
      </c>
      <c r="L369" s="132" t="s">
        <v>382</v>
      </c>
      <c r="M369" s="132" t="s">
        <v>3144</v>
      </c>
      <c r="N369" s="186">
        <v>45006.5625</v>
      </c>
      <c r="O369" s="132" t="s">
        <v>3145</v>
      </c>
      <c r="P369" s="107" t="s">
        <v>5432</v>
      </c>
      <c r="Q369" s="69" t="str" cm="1">
        <f t="array" aca="1" ref="Q369" ca="1">IF(AND(K369&lt;&gt;"",P369&lt;&gt;"Absent",U369&lt;&gt;"NO",M369="3GPPMEMBER"),IF(INDIRECT(S369)&lt;&gt;"Present","CHECK","Covered"),"")</f>
        <v>CHECK</v>
      </c>
      <c r="S369" s="149" t="str">
        <f>IF(M369="3GPPMEMBER","'Voting List'!L"&amp;MATCH(K369,'Voting List'!B:B,0),"")</f>
        <v>'Voting List'!L312</v>
      </c>
      <c r="U369" s="142" t="str">
        <f>IF(K369&lt;&gt;"",IF(ISNUMBER(FIND(K369,'Voting List'!P1)),"YES","NO"),"")</f>
        <v>YES</v>
      </c>
      <c r="V369" s="69" t="s">
        <v>3895</v>
      </c>
      <c r="X369" s="69">
        <v>0</v>
      </c>
      <c r="Y369" s="69">
        <v>10376</v>
      </c>
    </row>
    <row r="370" spans="1:25" ht="12.6" customHeight="1" x14ac:dyDescent="0.2">
      <c r="A370" s="132" t="s">
        <v>3138</v>
      </c>
      <c r="B370" s="132" t="s">
        <v>3828</v>
      </c>
      <c r="C370" s="132" t="s">
        <v>3829</v>
      </c>
      <c r="D370" s="149" t="s">
        <v>3141</v>
      </c>
      <c r="E370" s="149"/>
      <c r="F370" s="149" t="s">
        <v>3830</v>
      </c>
      <c r="G370" s="149" t="s">
        <v>3831</v>
      </c>
      <c r="H370" s="149" t="s">
        <v>599</v>
      </c>
      <c r="I370" s="149" t="s">
        <v>374</v>
      </c>
      <c r="J370" s="149" t="s">
        <v>3144</v>
      </c>
      <c r="K370" s="132" t="s">
        <v>599</v>
      </c>
      <c r="L370" s="132" t="s">
        <v>374</v>
      </c>
      <c r="M370" s="132" t="s">
        <v>3144</v>
      </c>
      <c r="N370" s="186">
        <v>44935.447222222225</v>
      </c>
      <c r="O370" s="132" t="s">
        <v>3145</v>
      </c>
      <c r="P370" s="107" t="s">
        <v>5432</v>
      </c>
      <c r="Q370" s="69" t="str" cm="1">
        <f t="array" aca="1" ref="Q370" ca="1">IF(AND(K370&lt;&gt;"",P370&lt;&gt;"Absent",U370&lt;&gt;"NO",M370="3GPPMEMBER"),IF(INDIRECT(S370)&lt;&gt;"Present","CHECK","Covered"),"")</f>
        <v>CHECK</v>
      </c>
      <c r="S370" s="149" t="str">
        <f>IF(M370="3GPPMEMBER","'Voting List'!L"&amp;MATCH(K370,'Voting List'!B:B,0),"")</f>
        <v>'Voting List'!L780</v>
      </c>
      <c r="U370" s="142" t="str">
        <f>IF(K370&lt;&gt;"",IF(ISNUMBER(FIND(K370,'Voting List'!P1)),"YES","NO"),"")</f>
        <v>YES</v>
      </c>
      <c r="V370" s="69" t="s">
        <v>4817</v>
      </c>
      <c r="W370" s="132"/>
      <c r="X370" s="69">
        <v>0</v>
      </c>
      <c r="Y370" s="69">
        <v>10377</v>
      </c>
    </row>
    <row r="371" spans="1:25" ht="12.6" customHeight="1" x14ac:dyDescent="0.2">
      <c r="A371" s="132" t="s">
        <v>3138</v>
      </c>
      <c r="B371" s="132" t="s">
        <v>3832</v>
      </c>
      <c r="C371" s="132" t="s">
        <v>4789</v>
      </c>
      <c r="D371" s="149" t="s">
        <v>3141</v>
      </c>
      <c r="E371" s="149"/>
      <c r="F371" s="157">
        <v>17745270714</v>
      </c>
      <c r="G371" s="149" t="s">
        <v>4790</v>
      </c>
      <c r="H371" s="149" t="s">
        <v>1168</v>
      </c>
      <c r="I371" s="149" t="s">
        <v>379</v>
      </c>
      <c r="J371" s="149" t="s">
        <v>3144</v>
      </c>
      <c r="K371" s="132" t="s">
        <v>1168</v>
      </c>
      <c r="L371" s="132" t="s">
        <v>379</v>
      </c>
      <c r="M371" s="132" t="s">
        <v>3144</v>
      </c>
      <c r="N371" s="186">
        <v>44994.895138888889</v>
      </c>
      <c r="O371" s="132" t="s">
        <v>3156</v>
      </c>
      <c r="P371" s="107" t="s">
        <v>3146</v>
      </c>
      <c r="Q371" s="69" t="str" cm="1">
        <f t="array" aca="1" ref="Q371" ca="1">IF(AND(K371&lt;&gt;"",P371&lt;&gt;"Absent",U371&lt;&gt;"NO",M371="3GPPMEMBER"),IF(INDIRECT(S371)&lt;&gt;"Present","CHECK","Covered"),"")</f>
        <v/>
      </c>
      <c r="S371" s="149" t="str">
        <f>IF(M371="3GPPMEMBER","'Voting List'!L"&amp;MATCH(K371,'Voting List'!B:B,0),"")</f>
        <v>'Voting List'!L552</v>
      </c>
      <c r="U371" s="142" t="str">
        <f>IF(K371&lt;&gt;"",IF(ISNUMBER(FIND(K371,'Voting List'!P1)),"YES","NO"),"")</f>
        <v>YES</v>
      </c>
      <c r="V371" s="69" t="s">
        <v>4819</v>
      </c>
      <c r="X371" s="69">
        <v>0</v>
      </c>
      <c r="Y371" s="69">
        <v>10378</v>
      </c>
    </row>
    <row r="372" spans="1:25" ht="12.6" customHeight="1" x14ac:dyDescent="0.2">
      <c r="A372" s="132" t="s">
        <v>3138</v>
      </c>
      <c r="B372" s="132" t="s">
        <v>3832</v>
      </c>
      <c r="C372" s="132" t="s">
        <v>3833</v>
      </c>
      <c r="D372" s="149" t="s">
        <v>3141</v>
      </c>
      <c r="E372" s="149"/>
      <c r="F372" s="157">
        <v>16306490481</v>
      </c>
      <c r="G372" s="149" t="s">
        <v>3834</v>
      </c>
      <c r="H372" s="149" t="s">
        <v>362</v>
      </c>
      <c r="I372" s="149" t="s">
        <v>379</v>
      </c>
      <c r="J372" s="149" t="s">
        <v>3144</v>
      </c>
      <c r="K372" s="132" t="s">
        <v>362</v>
      </c>
      <c r="L372" s="132" t="s">
        <v>379</v>
      </c>
      <c r="M372" s="132" t="s">
        <v>3144</v>
      </c>
      <c r="N372" s="186">
        <v>44957.488194444442</v>
      </c>
      <c r="O372" s="132" t="s">
        <v>3145</v>
      </c>
      <c r="P372" s="107" t="s">
        <v>5432</v>
      </c>
      <c r="Q372" s="69" t="str" cm="1">
        <f t="array" aca="1" ref="Q372" ca="1">IF(AND(K372&lt;&gt;"",P372&lt;&gt;"Absent",U372&lt;&gt;"NO",M372="3GPPMEMBER"),IF(INDIRECT(S372)&lt;&gt;"Present","CHECK","Covered"),"")</f>
        <v>CHECK</v>
      </c>
      <c r="S372" s="149" t="str">
        <f>IF(M372="3GPPMEMBER","'Voting List'!L"&amp;MATCH(K372,'Voting List'!B:B,0),"")</f>
        <v>'Voting List'!L65</v>
      </c>
      <c r="U372" s="142" t="str">
        <f>IF(K372&lt;&gt;"",IF(ISNUMBER(FIND(K372,'Voting List'!P1)),"YES","NO"),"")</f>
        <v>YES</v>
      </c>
      <c r="V372" s="69" t="s">
        <v>4821</v>
      </c>
      <c r="W372" s="132"/>
      <c r="X372" s="69">
        <v>0</v>
      </c>
      <c r="Y372" s="69">
        <v>10379</v>
      </c>
    </row>
    <row r="373" spans="1:25" ht="12.6" customHeight="1" x14ac:dyDescent="0.2">
      <c r="A373" s="132" t="s">
        <v>3138</v>
      </c>
      <c r="B373" s="132" t="s">
        <v>3835</v>
      </c>
      <c r="C373" s="132" t="s">
        <v>3234</v>
      </c>
      <c r="D373" s="149" t="s">
        <v>3836</v>
      </c>
      <c r="E373" s="149"/>
      <c r="F373" s="149" t="s">
        <v>3837</v>
      </c>
      <c r="G373" s="149" t="s">
        <v>3838</v>
      </c>
      <c r="H373" s="149" t="s">
        <v>374</v>
      </c>
      <c r="I373" s="149" t="s">
        <v>374</v>
      </c>
      <c r="J373" s="149" t="s">
        <v>3220</v>
      </c>
      <c r="K373" s="132" t="s">
        <v>374</v>
      </c>
      <c r="L373" s="132" t="s">
        <v>374</v>
      </c>
      <c r="M373" s="132" t="s">
        <v>3220</v>
      </c>
      <c r="N373" s="186">
        <v>44946.431944444441</v>
      </c>
      <c r="O373" s="132" t="s">
        <v>3145</v>
      </c>
      <c r="P373" s="107" t="s">
        <v>3146</v>
      </c>
      <c r="Q373" s="69" t="str" cm="1">
        <f t="array" aca="1" ref="Q373" ca="1">IF(AND(K373&lt;&gt;"",P373&lt;&gt;"Absent",U373&lt;&gt;"NO",M373="3GPPMEMBER"),IF(INDIRECT(S373)&lt;&gt;"Present","CHECK","Covered"),"")</f>
        <v/>
      </c>
      <c r="S373" s="149" t="str">
        <f>IF(M373="3GPPMEMBER","'Voting List'!L"&amp;MATCH(K373,'Voting List'!B:B,0),"")</f>
        <v/>
      </c>
      <c r="U373" s="142" t="str">
        <f>IF(K373&lt;&gt;"",IF(ISNUMBER(FIND(K373,'Voting List'!P1)),"YES","NO"),"")</f>
        <v>NO</v>
      </c>
      <c r="V373" s="69" t="s">
        <v>5041</v>
      </c>
      <c r="X373" s="69">
        <v>0</v>
      </c>
      <c r="Y373" s="69">
        <v>10380</v>
      </c>
    </row>
    <row r="374" spans="1:25" ht="12.6" customHeight="1" x14ac:dyDescent="0.2">
      <c r="A374" s="132" t="s">
        <v>3138</v>
      </c>
      <c r="B374" s="132" t="s">
        <v>3839</v>
      </c>
      <c r="C374" s="132" t="s">
        <v>3337</v>
      </c>
      <c r="D374" s="149" t="s">
        <v>3141</v>
      </c>
      <c r="E374" s="149"/>
      <c r="F374" s="157">
        <v>358504837388</v>
      </c>
      <c r="G374" s="149" t="s">
        <v>3840</v>
      </c>
      <c r="H374" s="149" t="s">
        <v>415</v>
      </c>
      <c r="I374" s="149" t="s">
        <v>374</v>
      </c>
      <c r="J374" s="149" t="s">
        <v>3144</v>
      </c>
      <c r="K374" s="132" t="s">
        <v>461</v>
      </c>
      <c r="L374" s="132" t="s">
        <v>382</v>
      </c>
      <c r="M374" s="132" t="s">
        <v>3144</v>
      </c>
      <c r="N374" s="186">
        <v>44980.693749999999</v>
      </c>
      <c r="O374" s="132" t="s">
        <v>3145</v>
      </c>
      <c r="P374" s="107" t="s">
        <v>5432</v>
      </c>
      <c r="Q374" s="69" t="str" cm="1">
        <f t="array" aca="1" ref="Q374" ca="1">IF(AND(K374&lt;&gt;"",P374&lt;&gt;"Absent",U374&lt;&gt;"NO",M374="3GPPMEMBER"),IF(INDIRECT(S374)&lt;&gt;"Present","CHECK","Covered"),"")</f>
        <v>CHECK</v>
      </c>
      <c r="S374" s="149" t="str">
        <f>IF(M374="3GPPMEMBER","'Voting List'!L"&amp;MATCH(K374,'Voting List'!B:B,0),"")</f>
        <v>'Voting List'!L637</v>
      </c>
      <c r="U374" s="142" t="str">
        <f>IF(K374&lt;&gt;"",IF(ISNUMBER(FIND(K374,'Voting List'!P1)),"YES","NO"),"")</f>
        <v>YES</v>
      </c>
      <c r="V374" s="69" t="s">
        <v>3897</v>
      </c>
      <c r="W374" s="132"/>
      <c r="X374" s="69">
        <v>0</v>
      </c>
      <c r="Y374" s="69">
        <v>10381</v>
      </c>
    </row>
    <row r="375" spans="1:25" ht="12.6" customHeight="1" x14ac:dyDescent="0.2">
      <c r="A375" s="132" t="s">
        <v>3191</v>
      </c>
      <c r="B375" s="132" t="s">
        <v>3841</v>
      </c>
      <c r="C375" s="132" t="s">
        <v>3842</v>
      </c>
      <c r="D375" s="149" t="s">
        <v>3141</v>
      </c>
      <c r="E375" s="149"/>
      <c r="F375" s="149"/>
      <c r="G375" s="149" t="s">
        <v>3843</v>
      </c>
      <c r="H375" s="149" t="s">
        <v>602</v>
      </c>
      <c r="I375" s="149" t="s">
        <v>379</v>
      </c>
      <c r="J375" s="149" t="s">
        <v>3144</v>
      </c>
      <c r="K375" s="132" t="s">
        <v>602</v>
      </c>
      <c r="L375" s="132" t="s">
        <v>379</v>
      </c>
      <c r="M375" s="132" t="s">
        <v>3144</v>
      </c>
      <c r="N375" s="186">
        <v>44973.787499999999</v>
      </c>
      <c r="O375" s="132" t="s">
        <v>3156</v>
      </c>
      <c r="P375" s="107" t="s">
        <v>3146</v>
      </c>
      <c r="Q375" s="69" t="str" cm="1">
        <f t="array" aca="1" ref="Q375" ca="1">IF(AND(K375&lt;&gt;"",P375&lt;&gt;"Absent",U375&lt;&gt;"NO",M375="3GPPMEMBER"),IF(INDIRECT(S375)&lt;&gt;"Present","CHECK","Covered"),"")</f>
        <v/>
      </c>
      <c r="S375" s="149" t="str">
        <f>IF(M375="3GPPMEMBER","'Voting List'!L"&amp;MATCH(K375,'Voting List'!B:B,0),"")</f>
        <v>'Voting List'!L489</v>
      </c>
      <c r="U375" s="142" t="str">
        <f>IF(K375&lt;&gt;"",IF(ISNUMBER(FIND(K375,'Voting List'!P1)),"YES","NO"),"")</f>
        <v>YES</v>
      </c>
      <c r="V375" s="69" t="s">
        <v>3900</v>
      </c>
      <c r="X375" s="69">
        <v>0</v>
      </c>
      <c r="Y375" s="69">
        <v>10382</v>
      </c>
    </row>
    <row r="376" spans="1:25" ht="12.6" customHeight="1" x14ac:dyDescent="0.2">
      <c r="A376" s="132" t="s">
        <v>3138</v>
      </c>
      <c r="B376" s="132" t="s">
        <v>5530</v>
      </c>
      <c r="C376" s="132" t="s">
        <v>3174</v>
      </c>
      <c r="D376" s="149" t="s">
        <v>3141</v>
      </c>
      <c r="E376" s="149"/>
      <c r="F376" s="149">
        <v>34627299997</v>
      </c>
      <c r="G376" s="149" t="s">
        <v>5531</v>
      </c>
      <c r="H376" s="149" t="s">
        <v>777</v>
      </c>
      <c r="I376" s="149" t="s">
        <v>374</v>
      </c>
      <c r="J376" s="149" t="s">
        <v>3144</v>
      </c>
      <c r="K376" s="132" t="s">
        <v>777</v>
      </c>
      <c r="L376" s="132" t="s">
        <v>374</v>
      </c>
      <c r="M376" s="132" t="s">
        <v>3144</v>
      </c>
      <c r="N376" s="186">
        <v>45005.769444444442</v>
      </c>
      <c r="O376" s="132" t="s">
        <v>3145</v>
      </c>
      <c r="P376" s="107" t="s">
        <v>5432</v>
      </c>
      <c r="Q376" s="69" t="str" cm="1">
        <f t="array" aca="1" ref="Q376" ca="1">IF(AND(K376&lt;&gt;"",P376&lt;&gt;"Absent",U376&lt;&gt;"NO",M376="3GPPMEMBER"),IF(INDIRECT(S376)&lt;&gt;"Present","CHECK","Covered"),"")</f>
        <v>CHECK</v>
      </c>
      <c r="S376" s="149" t="str">
        <f>IF(M376="3GPPMEMBER","'Voting List'!L"&amp;MATCH(K376,'Voting List'!B:B,0),"")</f>
        <v>'Voting List'!L303</v>
      </c>
      <c r="U376" s="142" t="str">
        <f>IF(K376&lt;&gt;"",IF(ISNUMBER(FIND(K376,'Voting List'!P1)),"YES","NO"),"")</f>
        <v>YES</v>
      </c>
      <c r="V376" s="69" t="s">
        <v>3903</v>
      </c>
      <c r="W376" s="132"/>
      <c r="X376" s="69">
        <v>0</v>
      </c>
      <c r="Y376" s="69">
        <v>10383</v>
      </c>
    </row>
    <row r="377" spans="1:25" ht="12.6" customHeight="1" x14ac:dyDescent="0.2">
      <c r="A377" s="132" t="s">
        <v>3138</v>
      </c>
      <c r="B377" s="132" t="s">
        <v>3844</v>
      </c>
      <c r="C377" s="132" t="s">
        <v>3845</v>
      </c>
      <c r="D377" s="149" t="s">
        <v>3141</v>
      </c>
      <c r="E377" s="149"/>
      <c r="F377" s="149"/>
      <c r="G377" s="149" t="s">
        <v>3846</v>
      </c>
      <c r="H377" s="149" t="s">
        <v>428</v>
      </c>
      <c r="I377" s="149" t="s">
        <v>388</v>
      </c>
      <c r="J377" s="149" t="s">
        <v>3144</v>
      </c>
      <c r="K377" s="132" t="s">
        <v>428</v>
      </c>
      <c r="L377" s="132" t="s">
        <v>388</v>
      </c>
      <c r="M377" s="132" t="s">
        <v>3144</v>
      </c>
      <c r="N377" s="186">
        <v>44973.613888888889</v>
      </c>
      <c r="O377" s="132" t="s">
        <v>3145</v>
      </c>
      <c r="P377" s="107" t="s">
        <v>3146</v>
      </c>
      <c r="Q377" s="69" t="str" cm="1">
        <f t="array" aca="1" ref="Q377" ca="1">IF(AND(K377&lt;&gt;"",P377&lt;&gt;"Absent",U377&lt;&gt;"NO",M377="3GPPMEMBER"),IF(INDIRECT(S377)&lt;&gt;"Present","CHECK","Covered"),"")</f>
        <v/>
      </c>
      <c r="S377" s="149" t="str">
        <f>IF(M377="3GPPMEMBER","'Voting List'!L"&amp;MATCH(K377,'Voting List'!B:B,0),"")</f>
        <v>'Voting List'!L614</v>
      </c>
      <c r="U377" s="142" t="str">
        <f>IF(K377&lt;&gt;"",IF(ISNUMBER(FIND(K377,'Voting List'!P1)),"YES","NO"),"")</f>
        <v>YES</v>
      </c>
      <c r="V377" s="69" t="s">
        <v>3906</v>
      </c>
      <c r="X377" s="69">
        <v>0</v>
      </c>
      <c r="Y377" s="69">
        <v>10384</v>
      </c>
    </row>
    <row r="378" spans="1:25" ht="12.6" customHeight="1" x14ac:dyDescent="0.2">
      <c r="A378" s="132" t="s">
        <v>3138</v>
      </c>
      <c r="B378" s="132" t="s">
        <v>5027</v>
      </c>
      <c r="C378" s="132" t="s">
        <v>5028</v>
      </c>
      <c r="D378" s="149" t="s">
        <v>3141</v>
      </c>
      <c r="E378" s="149"/>
      <c r="F378" s="149">
        <v>17328988306</v>
      </c>
      <c r="G378" s="149" t="s">
        <v>5029</v>
      </c>
      <c r="H378" s="149" t="s">
        <v>1168</v>
      </c>
      <c r="I378" s="149" t="s">
        <v>379</v>
      </c>
      <c r="J378" s="149" t="s">
        <v>3144</v>
      </c>
      <c r="K378" s="132" t="s">
        <v>1168</v>
      </c>
      <c r="L378" s="132" t="s">
        <v>379</v>
      </c>
      <c r="M378" s="132" t="s">
        <v>3144</v>
      </c>
      <c r="N378" s="186">
        <v>44998.656944444447</v>
      </c>
      <c r="O378" s="132" t="s">
        <v>3156</v>
      </c>
      <c r="P378" s="107" t="s">
        <v>3146</v>
      </c>
      <c r="Q378" s="69" t="str" cm="1">
        <f t="array" aca="1" ref="Q378" ca="1">IF(AND(K378&lt;&gt;"",P378&lt;&gt;"Absent",U378&lt;&gt;"NO",M378="3GPPMEMBER"),IF(INDIRECT(S378)&lt;&gt;"Present","CHECK","Covered"),"")</f>
        <v/>
      </c>
      <c r="S378" s="149" t="str">
        <f>IF(M378="3GPPMEMBER","'Voting List'!L"&amp;MATCH(K378,'Voting List'!B:B,0),"")</f>
        <v>'Voting List'!L552</v>
      </c>
      <c r="U378" s="142" t="str">
        <f>IF(K378&lt;&gt;"",IF(ISNUMBER(FIND(K378,'Voting List'!P1)),"YES","NO"),"")</f>
        <v>YES</v>
      </c>
      <c r="V378" s="69" t="s">
        <v>3908</v>
      </c>
      <c r="W378" s="132"/>
      <c r="X378" s="69">
        <v>0</v>
      </c>
      <c r="Y378" s="69">
        <v>10385</v>
      </c>
    </row>
    <row r="379" spans="1:25" ht="12.6" customHeight="1" x14ac:dyDescent="0.2">
      <c r="A379" s="132" t="s">
        <v>3191</v>
      </c>
      <c r="B379" s="132" t="s">
        <v>5030</v>
      </c>
      <c r="C379" s="132" t="s">
        <v>5031</v>
      </c>
      <c r="D379" s="149" t="s">
        <v>3141</v>
      </c>
      <c r="E379" s="149"/>
      <c r="F379" s="149" t="s">
        <v>5032</v>
      </c>
      <c r="G379" s="149" t="s">
        <v>5033</v>
      </c>
      <c r="H379" s="149" t="s">
        <v>516</v>
      </c>
      <c r="I379" s="149" t="s">
        <v>388</v>
      </c>
      <c r="J379" s="149" t="s">
        <v>3144</v>
      </c>
      <c r="K379" s="132" t="s">
        <v>516</v>
      </c>
      <c r="L379" s="132" t="s">
        <v>388</v>
      </c>
      <c r="M379" s="132" t="s">
        <v>3144</v>
      </c>
      <c r="N379" s="186">
        <v>44998.650694444441</v>
      </c>
      <c r="O379" s="132" t="s">
        <v>3156</v>
      </c>
      <c r="P379" s="107" t="s">
        <v>3146</v>
      </c>
      <c r="Q379" s="69" t="str" cm="1">
        <f t="array" aca="1" ref="Q379" ca="1">IF(AND(K379&lt;&gt;"",P379&lt;&gt;"Absent",U379&lt;&gt;"NO",M379="3GPPMEMBER"),IF(INDIRECT(S379)&lt;&gt;"Present","CHECK","Covered"),"")</f>
        <v/>
      </c>
      <c r="S379" s="149" t="str">
        <f>IF(M379="3GPPMEMBER","'Voting List'!L"&amp;MATCH(K379,'Voting List'!B:B,0),"")</f>
        <v>'Voting List'!L362</v>
      </c>
      <c r="U379" s="142" t="str">
        <f>IF(K379&lt;&gt;"",IF(ISNUMBER(FIND(K379,'Voting List'!P1)),"YES","NO"),"")</f>
        <v>YES</v>
      </c>
      <c r="V379" s="69" t="s">
        <v>5044</v>
      </c>
      <c r="X379" s="69">
        <v>0</v>
      </c>
      <c r="Y379" s="69">
        <v>10386</v>
      </c>
    </row>
    <row r="380" spans="1:25" ht="12.6" customHeight="1" x14ac:dyDescent="0.2">
      <c r="A380" s="132" t="s">
        <v>3191</v>
      </c>
      <c r="B380" s="132" t="s">
        <v>3847</v>
      </c>
      <c r="C380" s="132" t="s">
        <v>3848</v>
      </c>
      <c r="D380" s="149" t="s">
        <v>3141</v>
      </c>
      <c r="E380" s="149"/>
      <c r="F380" s="149"/>
      <c r="G380" s="149" t="s">
        <v>3849</v>
      </c>
      <c r="H380" s="149" t="s">
        <v>778</v>
      </c>
      <c r="I380" s="149" t="s">
        <v>374</v>
      </c>
      <c r="J380" s="149" t="s">
        <v>3144</v>
      </c>
      <c r="K380" s="132" t="s">
        <v>778</v>
      </c>
      <c r="L380" s="132" t="s">
        <v>374</v>
      </c>
      <c r="M380" s="132" t="s">
        <v>3144</v>
      </c>
      <c r="N380" s="186">
        <v>44986.317361111112</v>
      </c>
      <c r="O380" s="132" t="s">
        <v>3145</v>
      </c>
      <c r="P380" s="107" t="s">
        <v>3146</v>
      </c>
      <c r="Q380" s="69" t="str" cm="1">
        <f t="array" aca="1" ref="Q380" ca="1">IF(AND(K380&lt;&gt;"",P380&lt;&gt;"Absent",U380&lt;&gt;"NO",M380="3GPPMEMBER"),IF(INDIRECT(S380)&lt;&gt;"Present","CHECK","Covered"),"")</f>
        <v/>
      </c>
      <c r="S380" s="149" t="str">
        <f>IF(M380="3GPPMEMBER","'Voting List'!L"&amp;MATCH(K380,'Voting List'!B:B,0),"")</f>
        <v>'Voting List'!L305</v>
      </c>
      <c r="U380" s="142" t="str">
        <f>IF(K380&lt;&gt;"",IF(ISNUMBER(FIND(K380,'Voting List'!P1)),"YES","NO"),"")</f>
        <v>YES</v>
      </c>
      <c r="V380" s="69" t="s">
        <v>3911</v>
      </c>
      <c r="W380" s="132"/>
      <c r="X380" s="69">
        <v>0</v>
      </c>
      <c r="Y380" s="69">
        <v>10387</v>
      </c>
    </row>
    <row r="381" spans="1:25" ht="12.6" customHeight="1" x14ac:dyDescent="0.2">
      <c r="A381" s="132" t="s">
        <v>3138</v>
      </c>
      <c r="B381" s="132" t="s">
        <v>3847</v>
      </c>
      <c r="C381" s="132" t="s">
        <v>4791</v>
      </c>
      <c r="D381" s="149" t="s">
        <v>3141</v>
      </c>
      <c r="E381" s="149"/>
      <c r="F381" s="157">
        <v>8618916758880</v>
      </c>
      <c r="G381" s="149" t="s">
        <v>4792</v>
      </c>
      <c r="H381" s="149" t="s">
        <v>403</v>
      </c>
      <c r="I381" s="149" t="s">
        <v>374</v>
      </c>
      <c r="J381" s="149" t="s">
        <v>3144</v>
      </c>
      <c r="K381" s="132" t="s">
        <v>643</v>
      </c>
      <c r="L381" s="132" t="s">
        <v>382</v>
      </c>
      <c r="M381" s="132" t="s">
        <v>3144</v>
      </c>
      <c r="N381" s="186">
        <v>44987.800694444442</v>
      </c>
      <c r="O381" s="132" t="s">
        <v>3145</v>
      </c>
      <c r="P381" s="107" t="s">
        <v>5432</v>
      </c>
      <c r="Q381" s="69" t="str" cm="1">
        <f t="array" aca="1" ref="Q381" ca="1">IF(AND(K381&lt;&gt;"",P381&lt;&gt;"Absent",U381&lt;&gt;"NO",M381="3GPPMEMBER"),IF(INDIRECT(S381)&lt;&gt;"Present","CHECK","Covered"),"")</f>
        <v>CHECK</v>
      </c>
      <c r="S381" s="149" t="str">
        <f>IF(M381="3GPPMEMBER","'Voting List'!L"&amp;MATCH(K381,'Voting List'!B:B,0),"")</f>
        <v>'Voting List'!L351</v>
      </c>
      <c r="U381" s="142" t="str">
        <f>IF(K381&lt;&gt;"",IF(ISNUMBER(FIND(K381,'Voting List'!P1)),"YES","NO"),"")</f>
        <v>YES</v>
      </c>
      <c r="V381" s="69" t="s">
        <v>3914</v>
      </c>
      <c r="X381" s="69">
        <v>0</v>
      </c>
      <c r="Y381" s="69">
        <v>10388</v>
      </c>
    </row>
    <row r="382" spans="1:25" ht="12.6" customHeight="1" x14ac:dyDescent="0.2">
      <c r="A382" s="132" t="s">
        <v>3892</v>
      </c>
      <c r="B382" s="132" t="s">
        <v>4793</v>
      </c>
      <c r="C382" s="132" t="s">
        <v>4794</v>
      </c>
      <c r="D382" s="149" t="s">
        <v>3141</v>
      </c>
      <c r="E382" s="149"/>
      <c r="F382" s="149" t="s">
        <v>3166</v>
      </c>
      <c r="G382" s="149" t="s">
        <v>4795</v>
      </c>
      <c r="H382" s="149" t="s">
        <v>410</v>
      </c>
      <c r="I382" s="149" t="s">
        <v>374</v>
      </c>
      <c r="J382" s="149" t="s">
        <v>3144</v>
      </c>
      <c r="K382" s="132" t="s">
        <v>1085</v>
      </c>
      <c r="L382" s="132" t="s">
        <v>382</v>
      </c>
      <c r="M382" s="132" t="s">
        <v>3144</v>
      </c>
      <c r="N382" s="186">
        <v>44986.663194444445</v>
      </c>
      <c r="O382" s="132" t="s">
        <v>3145</v>
      </c>
      <c r="P382" s="107" t="s">
        <v>3146</v>
      </c>
      <c r="Q382" s="69" t="str" cm="1">
        <f t="array" aca="1" ref="Q382" ca="1">IF(AND(K382&lt;&gt;"",P382&lt;&gt;"Absent",U382&lt;&gt;"NO",M382="3GPPMEMBER"),IF(INDIRECT(S382)&lt;&gt;"Present","CHECK","Covered"),"")</f>
        <v/>
      </c>
      <c r="S382" s="149" t="str">
        <f>IF(M382="3GPPMEMBER","'Voting List'!L"&amp;MATCH(K382,'Voting List'!B:B,0),"")</f>
        <v>'Voting List'!L789</v>
      </c>
      <c r="U382" s="142" t="str">
        <f>IF(K382&lt;&gt;"",IF(ISNUMBER(FIND(K382,'Voting List'!P1)),"YES","NO"),"")</f>
        <v>YES</v>
      </c>
      <c r="V382" s="69" t="s">
        <v>3917</v>
      </c>
      <c r="W382" s="132"/>
      <c r="X382" s="69">
        <v>0</v>
      </c>
      <c r="Y382" s="69">
        <v>10389</v>
      </c>
    </row>
    <row r="383" spans="1:25" ht="12.6" customHeight="1" x14ac:dyDescent="0.2">
      <c r="A383" s="132" t="s">
        <v>3191</v>
      </c>
      <c r="B383" s="132" t="s">
        <v>3850</v>
      </c>
      <c r="C383" s="132" t="s">
        <v>3851</v>
      </c>
      <c r="D383" s="149" t="s">
        <v>3141</v>
      </c>
      <c r="E383" s="149"/>
      <c r="F383" s="149"/>
      <c r="G383" s="149" t="s">
        <v>3852</v>
      </c>
      <c r="H383" s="149" t="s">
        <v>604</v>
      </c>
      <c r="I383" s="149" t="s">
        <v>561</v>
      </c>
      <c r="J383" s="149" t="s">
        <v>3144</v>
      </c>
      <c r="K383" s="132" t="s">
        <v>604</v>
      </c>
      <c r="L383" s="132" t="s">
        <v>561</v>
      </c>
      <c r="M383" s="132" t="s">
        <v>3144</v>
      </c>
      <c r="N383" s="186">
        <v>44959.102777777778</v>
      </c>
      <c r="O383" s="132" t="s">
        <v>3156</v>
      </c>
      <c r="P383" s="107" t="s">
        <v>3146</v>
      </c>
      <c r="Q383" s="69" t="str" cm="1">
        <f t="array" aca="1" ref="Q383" ca="1">IF(AND(K383&lt;&gt;"",P383&lt;&gt;"Absent",U383&lt;&gt;"NO",M383="3GPPMEMBER"),IF(INDIRECT(S383)&lt;&gt;"Present","CHECK","Covered"),"")</f>
        <v/>
      </c>
      <c r="S383" s="149" t="str">
        <f>IF(M383="3GPPMEMBER","'Voting List'!L"&amp;MATCH(K383,'Voting List'!B:B,0),"")</f>
        <v>'Voting List'!L721</v>
      </c>
      <c r="U383" s="142" t="str">
        <f>IF(K383&lt;&gt;"",IF(ISNUMBER(FIND(K383,'Voting List'!P1)),"YES","NO"),"")</f>
        <v>YES</v>
      </c>
      <c r="V383" s="69" t="s">
        <v>3920</v>
      </c>
      <c r="X383" s="69">
        <v>0</v>
      </c>
      <c r="Y383" s="69">
        <v>10390</v>
      </c>
    </row>
    <row r="384" spans="1:25" ht="12.6" customHeight="1" x14ac:dyDescent="0.2">
      <c r="A384" s="132" t="s">
        <v>3138</v>
      </c>
      <c r="B384" s="132" t="s">
        <v>3853</v>
      </c>
      <c r="C384" s="132" t="s">
        <v>3854</v>
      </c>
      <c r="D384" s="149" t="s">
        <v>3141</v>
      </c>
      <c r="E384" s="149"/>
      <c r="F384" s="149"/>
      <c r="G384" s="149" t="s">
        <v>3855</v>
      </c>
      <c r="H384" s="149" t="s">
        <v>415</v>
      </c>
      <c r="I384" s="149" t="s">
        <v>374</v>
      </c>
      <c r="J384" s="149" t="s">
        <v>3144</v>
      </c>
      <c r="K384" s="132" t="s">
        <v>415</v>
      </c>
      <c r="L384" s="132" t="s">
        <v>374</v>
      </c>
      <c r="M384" s="132" t="s">
        <v>3144</v>
      </c>
      <c r="N384" s="186">
        <v>44985.322222222225</v>
      </c>
      <c r="O384" s="132" t="s">
        <v>3145</v>
      </c>
      <c r="P384" s="107" t="s">
        <v>5432</v>
      </c>
      <c r="Q384" s="69" t="str" cm="1">
        <f t="array" aca="1" ref="Q384" ca="1">IF(AND(K384&lt;&gt;"",P384&lt;&gt;"Absent",U384&lt;&gt;"NO",M384="3GPPMEMBER"),IF(INDIRECT(S384)&lt;&gt;"Present","CHECK","Covered"),"")</f>
        <v>CHECK</v>
      </c>
      <c r="S384" s="149" t="str">
        <f>IF(M384="3GPPMEMBER","'Voting List'!L"&amp;MATCH(K384,'Voting List'!B:B,0),"")</f>
        <v>'Voting List'!L435</v>
      </c>
      <c r="U384" s="142" t="str">
        <f>IF(K384&lt;&gt;"",IF(ISNUMBER(FIND(K384,'Voting List'!P1)),"YES","NO"),"")</f>
        <v>YES</v>
      </c>
      <c r="V384" s="69" t="s">
        <v>4825</v>
      </c>
      <c r="W384" s="132"/>
      <c r="X384" s="69">
        <v>0</v>
      </c>
      <c r="Y384" s="69">
        <v>10391</v>
      </c>
    </row>
    <row r="385" spans="1:25" ht="12.6" customHeight="1" x14ac:dyDescent="0.2">
      <c r="A385" s="132" t="s">
        <v>3138</v>
      </c>
      <c r="B385" s="132" t="s">
        <v>3856</v>
      </c>
      <c r="C385" s="132" t="s">
        <v>4796</v>
      </c>
      <c r="D385" s="149" t="s">
        <v>3141</v>
      </c>
      <c r="E385" s="149"/>
      <c r="F385" s="149" t="s">
        <v>3166</v>
      </c>
      <c r="G385" s="149" t="s">
        <v>4797</v>
      </c>
      <c r="H385" s="149" t="s">
        <v>426</v>
      </c>
      <c r="I385" s="149" t="s">
        <v>382</v>
      </c>
      <c r="J385" s="149" t="s">
        <v>3144</v>
      </c>
      <c r="K385" s="132" t="s">
        <v>1069</v>
      </c>
      <c r="L385" s="132" t="s">
        <v>382</v>
      </c>
      <c r="M385" s="132" t="s">
        <v>3144</v>
      </c>
      <c r="N385" s="186">
        <v>44992.314583333333</v>
      </c>
      <c r="O385" s="132" t="s">
        <v>3145</v>
      </c>
      <c r="P385" s="107" t="s">
        <v>5432</v>
      </c>
      <c r="Q385" s="69" t="str" cm="1">
        <f t="array" aca="1" ref="Q385" ca="1">IF(AND(K385&lt;&gt;"",P385&lt;&gt;"Absent",U385&lt;&gt;"NO",M385="3GPPMEMBER"),IF(INDIRECT(S385)&lt;&gt;"Present","CHECK","Covered"),"")</f>
        <v>CHECK</v>
      </c>
      <c r="S385" s="149" t="str">
        <f>IF(M385="3GPPMEMBER","'Voting List'!L"&amp;MATCH(K385,'Voting List'!B:B,0),"")</f>
        <v>'Voting List'!L641</v>
      </c>
      <c r="U385" s="142" t="str">
        <f>IF(K385&lt;&gt;"",IF(ISNUMBER(FIND(K385,'Voting List'!P1)),"YES","NO"),"")</f>
        <v>YES</v>
      </c>
      <c r="V385" s="69" t="s">
        <v>4826</v>
      </c>
      <c r="X385" s="69">
        <v>0</v>
      </c>
      <c r="Y385" s="69">
        <v>10392</v>
      </c>
    </row>
    <row r="386" spans="1:25" ht="12.6" customHeight="1" x14ac:dyDescent="0.2">
      <c r="A386" s="132" t="s">
        <v>3238</v>
      </c>
      <c r="B386" s="132" t="s">
        <v>3856</v>
      </c>
      <c r="C386" s="132" t="s">
        <v>3349</v>
      </c>
      <c r="D386" s="149" t="s">
        <v>3141</v>
      </c>
      <c r="E386" s="149"/>
      <c r="F386" s="149"/>
      <c r="G386" s="149" t="s">
        <v>4798</v>
      </c>
      <c r="H386" s="149" t="s">
        <v>410</v>
      </c>
      <c r="I386" s="149" t="s">
        <v>382</v>
      </c>
      <c r="J386" s="149" t="s">
        <v>3144</v>
      </c>
      <c r="K386" s="132" t="s">
        <v>410</v>
      </c>
      <c r="L386" s="132" t="s">
        <v>382</v>
      </c>
      <c r="M386" s="132" t="s">
        <v>3144</v>
      </c>
      <c r="N386" s="186">
        <v>44991.365972222222</v>
      </c>
      <c r="O386" s="132" t="s">
        <v>3145</v>
      </c>
      <c r="P386" s="107" t="s">
        <v>5432</v>
      </c>
      <c r="Q386" s="69" t="str" cm="1">
        <f t="array" aca="1" ref="Q386" ca="1">IF(AND(K386&lt;&gt;"",P386&lt;&gt;"Absent",U386&lt;&gt;"NO",M386="3GPPMEMBER"),IF(INDIRECT(S386)&lt;&gt;"Present","CHECK","Covered"),"")</f>
        <v>CHECK</v>
      </c>
      <c r="S386" s="149" t="str">
        <f>IF(M386="3GPPMEMBER","'Voting List'!L"&amp;MATCH(K386,'Voting List'!B:B,0),"")</f>
        <v>'Voting List'!L82</v>
      </c>
      <c r="U386" s="142" t="str">
        <f>IF(K386&lt;&gt;"",IF(ISNUMBER(FIND(K386,'Voting List'!P1)),"YES","NO"),"")</f>
        <v>YES</v>
      </c>
      <c r="V386" s="69" t="s">
        <v>3924</v>
      </c>
      <c r="W386" s="132"/>
      <c r="X386" s="69">
        <v>0</v>
      </c>
      <c r="Y386" s="69">
        <v>10393</v>
      </c>
    </row>
    <row r="387" spans="1:25" ht="12.6" customHeight="1" x14ac:dyDescent="0.2">
      <c r="A387" s="132" t="s">
        <v>3191</v>
      </c>
      <c r="B387" s="132" t="s">
        <v>3856</v>
      </c>
      <c r="C387" s="132" t="s">
        <v>3857</v>
      </c>
      <c r="D387" s="149" t="s">
        <v>3141</v>
      </c>
      <c r="E387" s="149"/>
      <c r="F387" s="149"/>
      <c r="G387" s="149" t="s">
        <v>3858</v>
      </c>
      <c r="H387" s="149" t="s">
        <v>491</v>
      </c>
      <c r="I387" s="149" t="s">
        <v>374</v>
      </c>
      <c r="J387" s="149" t="s">
        <v>3144</v>
      </c>
      <c r="K387" s="132" t="s">
        <v>452</v>
      </c>
      <c r="L387" s="132" t="s">
        <v>382</v>
      </c>
      <c r="M387" s="132" t="s">
        <v>3144</v>
      </c>
      <c r="N387" s="186">
        <v>44954.174305555556</v>
      </c>
      <c r="O387" s="132" t="s">
        <v>3145</v>
      </c>
      <c r="P387" s="107" t="s">
        <v>5432</v>
      </c>
      <c r="Q387" s="69" t="str" cm="1">
        <f t="array" aca="1" ref="Q387" ca="1">IF(AND(K387&lt;&gt;"",P387&lt;&gt;"Absent",U387&lt;&gt;"NO",M387="3GPPMEMBER"),IF(INDIRECT(S387)&lt;&gt;"Present","CHECK","Covered"),"")</f>
        <v>CHECK</v>
      </c>
      <c r="S387" s="149" t="str">
        <f>IF(M387="3GPPMEMBER","'Voting List'!L"&amp;MATCH(K387,'Voting List'!B:B,0),"")</f>
        <v>'Voting List'!L312</v>
      </c>
      <c r="U387" s="142" t="str">
        <f>IF(K387&lt;&gt;"",IF(ISNUMBER(FIND(K387,'Voting List'!P1)),"YES","NO"),"")</f>
        <v>YES</v>
      </c>
      <c r="V387" s="69" t="s">
        <v>4830</v>
      </c>
      <c r="X387" s="69">
        <v>0</v>
      </c>
      <c r="Y387" s="69">
        <v>10394</v>
      </c>
    </row>
    <row r="388" spans="1:25" ht="12.6" customHeight="1" x14ac:dyDescent="0.2">
      <c r="A388" s="132" t="s">
        <v>3282</v>
      </c>
      <c r="B388" s="132" t="s">
        <v>3859</v>
      </c>
      <c r="C388" s="132" t="s">
        <v>3860</v>
      </c>
      <c r="D388" s="149" t="s">
        <v>3141</v>
      </c>
      <c r="E388" s="149"/>
      <c r="F388" s="149"/>
      <c r="G388" s="149" t="s">
        <v>3861</v>
      </c>
      <c r="H388" s="149" t="s">
        <v>600</v>
      </c>
      <c r="I388" s="149" t="s">
        <v>384</v>
      </c>
      <c r="J388" s="149" t="s">
        <v>3144</v>
      </c>
      <c r="K388" s="132" t="s">
        <v>637</v>
      </c>
      <c r="L388" s="132" t="s">
        <v>374</v>
      </c>
      <c r="M388" s="132" t="s">
        <v>3144</v>
      </c>
      <c r="N388" s="186">
        <v>44958.111111111109</v>
      </c>
      <c r="O388" s="132" t="s">
        <v>3156</v>
      </c>
      <c r="P388" s="107" t="s">
        <v>3146</v>
      </c>
      <c r="Q388" s="69" t="str" cm="1">
        <f t="array" aca="1" ref="Q388" ca="1">IF(AND(K388&lt;&gt;"",P388&lt;&gt;"Absent",U388&lt;&gt;"NO",M388="3GPPMEMBER"),IF(INDIRECT(S388)&lt;&gt;"Present","CHECK","Covered"),"")</f>
        <v/>
      </c>
      <c r="S388" s="149" t="str">
        <f>IF(M388="3GPPMEMBER","'Voting List'!L"&amp;MATCH(K388,'Voting List'!B:B,0),"")</f>
        <v>'Voting List'!L316</v>
      </c>
      <c r="U388" s="142" t="str">
        <f>IF(K388&lt;&gt;"",IF(ISNUMBER(FIND(K388,'Voting List'!P1)),"YES","NO"),"")</f>
        <v>YES</v>
      </c>
      <c r="V388" s="69" t="s">
        <v>3928</v>
      </c>
      <c r="W388" s="132"/>
      <c r="X388" s="69">
        <v>0</v>
      </c>
      <c r="Y388" s="69">
        <v>10395</v>
      </c>
    </row>
    <row r="389" spans="1:25" ht="12.6" customHeight="1" x14ac:dyDescent="0.2">
      <c r="A389" s="132" t="s">
        <v>3191</v>
      </c>
      <c r="B389" s="132" t="s">
        <v>3859</v>
      </c>
      <c r="C389" s="132" t="s">
        <v>4799</v>
      </c>
      <c r="D389" s="149" t="s">
        <v>3141</v>
      </c>
      <c r="E389" s="149"/>
      <c r="F389" s="149" t="s">
        <v>3166</v>
      </c>
      <c r="G389" s="149" t="s">
        <v>4800</v>
      </c>
      <c r="H389" s="149" t="s">
        <v>426</v>
      </c>
      <c r="I389" s="149" t="s">
        <v>382</v>
      </c>
      <c r="J389" s="149" t="s">
        <v>3144</v>
      </c>
      <c r="K389" s="132" t="s">
        <v>1088</v>
      </c>
      <c r="L389" s="132" t="s">
        <v>382</v>
      </c>
      <c r="M389" s="132" t="s">
        <v>3144</v>
      </c>
      <c r="N389" s="186">
        <v>44991.413194444445</v>
      </c>
      <c r="O389" s="132" t="s">
        <v>3145</v>
      </c>
      <c r="P389" s="107" t="s">
        <v>5432</v>
      </c>
      <c r="Q389" s="69" t="str" cm="1">
        <f t="array" aca="1" ref="Q389" ca="1">IF(AND(K389&lt;&gt;"",P389&lt;&gt;"Absent",U389&lt;&gt;"NO",M389="3GPPMEMBER"),IF(INDIRECT(S389)&lt;&gt;"Present","CHECK","Covered"),"")</f>
        <v>CHECK</v>
      </c>
      <c r="S389" s="149" t="str">
        <f>IF(M389="3GPPMEMBER","'Voting List'!L"&amp;MATCH(K389,'Voting List'!B:B,0),"")</f>
        <v>'Voting List'!L295</v>
      </c>
      <c r="U389" s="142" t="str">
        <f>IF(K389&lt;&gt;"",IF(ISNUMBER(FIND(K389,'Voting List'!P1)),"YES","NO"),"")</f>
        <v>YES</v>
      </c>
      <c r="V389" s="69" t="s">
        <v>5047</v>
      </c>
      <c r="X389" s="69">
        <v>0</v>
      </c>
      <c r="Y389" s="69">
        <v>10396</v>
      </c>
    </row>
    <row r="390" spans="1:25" ht="12.6" customHeight="1" x14ac:dyDescent="0.2">
      <c r="A390" s="132" t="s">
        <v>3201</v>
      </c>
      <c r="B390" s="132" t="s">
        <v>3862</v>
      </c>
      <c r="C390" s="132" t="s">
        <v>3863</v>
      </c>
      <c r="D390" s="149" t="s">
        <v>3141</v>
      </c>
      <c r="E390" s="149"/>
      <c r="F390" s="149">
        <v>-8901</v>
      </c>
      <c r="G390" s="149" t="s">
        <v>3864</v>
      </c>
      <c r="H390" s="149" t="s">
        <v>1082</v>
      </c>
      <c r="I390" s="149" t="s">
        <v>374</v>
      </c>
      <c r="J390" s="149" t="s">
        <v>3144</v>
      </c>
      <c r="K390" s="132" t="s">
        <v>1082</v>
      </c>
      <c r="L390" s="132" t="s">
        <v>374</v>
      </c>
      <c r="M390" s="132" t="s">
        <v>3144</v>
      </c>
      <c r="N390" s="186">
        <v>44952.50277777778</v>
      </c>
      <c r="O390" s="132" t="s">
        <v>3145</v>
      </c>
      <c r="P390" s="107" t="s">
        <v>3146</v>
      </c>
      <c r="Q390" s="69" t="str" cm="1">
        <f t="array" aca="1" ref="Q390" ca="1">IF(AND(K390&lt;&gt;"",P390&lt;&gt;"Absent",U390&lt;&gt;"NO",M390="3GPPMEMBER"),IF(INDIRECT(S390)&lt;&gt;"Present","CHECK","Covered"),"")</f>
        <v/>
      </c>
      <c r="S390" s="149" t="str">
        <f>IF(M390="3GPPMEMBER","'Voting List'!L"&amp;MATCH(K390,'Voting List'!B:B,0),"")</f>
        <v>'Voting List'!L513</v>
      </c>
      <c r="U390" s="142" t="str">
        <f>IF(K390&lt;&gt;"",IF(ISNUMBER(FIND(K390,'Voting List'!P1)),"YES","NO"),"")</f>
        <v>NO</v>
      </c>
      <c r="V390" s="69" t="s">
        <v>3931</v>
      </c>
      <c r="W390" s="132"/>
      <c r="X390" s="69">
        <v>0</v>
      </c>
      <c r="Y390" s="69">
        <v>10397</v>
      </c>
    </row>
    <row r="391" spans="1:25" ht="12.6" customHeight="1" x14ac:dyDescent="0.2">
      <c r="A391" s="132" t="s">
        <v>3191</v>
      </c>
      <c r="B391" s="132" t="s">
        <v>4801</v>
      </c>
      <c r="C391" s="132" t="s">
        <v>4802</v>
      </c>
      <c r="D391" s="149" t="s">
        <v>3141</v>
      </c>
      <c r="E391" s="149"/>
      <c r="F391" s="149"/>
      <c r="G391" s="149" t="s">
        <v>4803</v>
      </c>
      <c r="H391" s="149" t="s">
        <v>759</v>
      </c>
      <c r="I391" s="149" t="s">
        <v>382</v>
      </c>
      <c r="J391" s="149" t="s">
        <v>3144</v>
      </c>
      <c r="K391" s="132" t="s">
        <v>759</v>
      </c>
      <c r="L391" s="132" t="s">
        <v>382</v>
      </c>
      <c r="M391" s="132" t="s">
        <v>3144</v>
      </c>
      <c r="N391" s="186">
        <v>44994.113888888889</v>
      </c>
      <c r="O391" s="132" t="s">
        <v>3156</v>
      </c>
      <c r="P391" s="107" t="s">
        <v>3146</v>
      </c>
      <c r="Q391" s="69" t="str" cm="1">
        <f t="array" aca="1" ref="Q391" ca="1">IF(AND(K391&lt;&gt;"",P391&lt;&gt;"Absent",U391&lt;&gt;"NO",M391="3GPPMEMBER"),IF(INDIRECT(S391)&lt;&gt;"Present","CHECK","Covered"),"")</f>
        <v/>
      </c>
      <c r="S391" s="149" t="str">
        <f>IF(M391="3GPPMEMBER","'Voting List'!L"&amp;MATCH(K391,'Voting List'!B:B,0),"")</f>
        <v>'Voting List'!L261</v>
      </c>
      <c r="U391" s="142" t="str">
        <f>IF(K391&lt;&gt;"",IF(ISNUMBER(FIND(K391,'Voting List'!P1)),"YES","NO"),"")</f>
        <v>NO</v>
      </c>
      <c r="V391" s="69" t="s">
        <v>3934</v>
      </c>
      <c r="X391" s="69">
        <v>0</v>
      </c>
      <c r="Y391" s="69">
        <v>10398</v>
      </c>
    </row>
    <row r="392" spans="1:25" ht="12.6" customHeight="1" x14ac:dyDescent="0.2">
      <c r="A392" s="132" t="s">
        <v>3138</v>
      </c>
      <c r="B392" s="132" t="s">
        <v>3865</v>
      </c>
      <c r="C392" s="132" t="s">
        <v>3259</v>
      </c>
      <c r="D392" s="149" t="s">
        <v>3141</v>
      </c>
      <c r="E392" s="149"/>
      <c r="F392" s="149">
        <v>-38901592</v>
      </c>
      <c r="G392" s="149" t="s">
        <v>3866</v>
      </c>
      <c r="H392" s="149" t="s">
        <v>452</v>
      </c>
      <c r="I392" s="149" t="s">
        <v>382</v>
      </c>
      <c r="J392" s="149" t="s">
        <v>3144</v>
      </c>
      <c r="K392" s="132" t="s">
        <v>593</v>
      </c>
      <c r="L392" s="132" t="s">
        <v>382</v>
      </c>
      <c r="M392" s="132" t="s">
        <v>3144</v>
      </c>
      <c r="N392" s="186">
        <v>44945.720138888886</v>
      </c>
      <c r="O392" s="132" t="s">
        <v>3145</v>
      </c>
      <c r="P392" s="107" t="s">
        <v>3146</v>
      </c>
      <c r="Q392" s="69" t="str" cm="1">
        <f t="array" aca="1" ref="Q392" ca="1">IF(AND(K392&lt;&gt;"",P392&lt;&gt;"Absent",U392&lt;&gt;"NO",M392="3GPPMEMBER"),IF(INDIRECT(S392)&lt;&gt;"Present","CHECK","Covered"),"")</f>
        <v/>
      </c>
      <c r="S392" s="149" t="str">
        <f>IF(M392="3GPPMEMBER","'Voting List'!L"&amp;MATCH(K392,'Voting List'!B:B,0),"")</f>
        <v>'Voting List'!L302</v>
      </c>
      <c r="U392" s="142" t="str">
        <f>IF(K392&lt;&gt;"",IF(ISNUMBER(FIND(K392,'Voting List'!P1)),"YES","NO"),"")</f>
        <v>YES</v>
      </c>
      <c r="V392" s="69" t="s">
        <v>3937</v>
      </c>
      <c r="W392" s="132"/>
      <c r="X392" s="69">
        <v>0</v>
      </c>
      <c r="Y392" s="69">
        <v>10399</v>
      </c>
    </row>
    <row r="393" spans="1:25" ht="12.6" customHeight="1" x14ac:dyDescent="0.2">
      <c r="A393" s="132" t="s">
        <v>3138</v>
      </c>
      <c r="B393" s="132" t="s">
        <v>5034</v>
      </c>
      <c r="C393" s="132" t="s">
        <v>5035</v>
      </c>
      <c r="D393" s="149" t="s">
        <v>3141</v>
      </c>
      <c r="E393" s="149"/>
      <c r="F393" s="149">
        <v>19087482405</v>
      </c>
      <c r="G393" s="149" t="s">
        <v>5036</v>
      </c>
      <c r="H393" s="149" t="s">
        <v>1168</v>
      </c>
      <c r="I393" s="149" t="s">
        <v>379</v>
      </c>
      <c r="J393" s="149" t="s">
        <v>3144</v>
      </c>
      <c r="K393" s="132" t="s">
        <v>1168</v>
      </c>
      <c r="L393" s="132" t="s">
        <v>379</v>
      </c>
      <c r="M393" s="132" t="s">
        <v>3144</v>
      </c>
      <c r="N393" s="186">
        <v>44999.668055555558</v>
      </c>
      <c r="O393" s="132" t="s">
        <v>3156</v>
      </c>
      <c r="P393" s="107" t="s">
        <v>3146</v>
      </c>
      <c r="Q393" s="69" t="str" cm="1">
        <f t="array" aca="1" ref="Q393" ca="1">IF(AND(K393&lt;&gt;"",P393&lt;&gt;"Absent",U393&lt;&gt;"NO",M393="3GPPMEMBER"),IF(INDIRECT(S393)&lt;&gt;"Present","CHECK","Covered"),"")</f>
        <v/>
      </c>
      <c r="S393" s="149" t="str">
        <f>IF(M393="3GPPMEMBER","'Voting List'!L"&amp;MATCH(K393,'Voting List'!B:B,0),"")</f>
        <v>'Voting List'!L552</v>
      </c>
      <c r="U393" s="142" t="str">
        <f>IF(K393&lt;&gt;"",IF(ISNUMBER(FIND(K393,'Voting List'!P1)),"YES","NO"),"")</f>
        <v>YES</v>
      </c>
      <c r="V393" s="69" t="s">
        <v>4833</v>
      </c>
      <c r="X393" s="69">
        <v>0</v>
      </c>
      <c r="Y393" s="69">
        <v>10400</v>
      </c>
    </row>
    <row r="394" spans="1:25" ht="12.6" customHeight="1" x14ac:dyDescent="0.2">
      <c r="A394" s="132" t="s">
        <v>3138</v>
      </c>
      <c r="B394" s="132" t="s">
        <v>4804</v>
      </c>
      <c r="C394" s="132" t="s">
        <v>4805</v>
      </c>
      <c r="D394" s="149" t="s">
        <v>3141</v>
      </c>
      <c r="E394" s="149"/>
      <c r="F394" s="149">
        <v>972507288473</v>
      </c>
      <c r="G394" s="149" t="s">
        <v>4806</v>
      </c>
      <c r="H394" s="149" t="s">
        <v>573</v>
      </c>
      <c r="I394" s="149" t="s">
        <v>374</v>
      </c>
      <c r="J394" s="149" t="s">
        <v>3144</v>
      </c>
      <c r="K394" s="132" t="s">
        <v>1081</v>
      </c>
      <c r="L394" s="132" t="s">
        <v>374</v>
      </c>
      <c r="M394" s="132" t="s">
        <v>3144</v>
      </c>
      <c r="N394" s="186">
        <v>44994.377083333333</v>
      </c>
      <c r="O394" s="132" t="s">
        <v>3145</v>
      </c>
      <c r="P394" s="107" t="s">
        <v>5432</v>
      </c>
      <c r="Q394" s="69" t="str" cm="1">
        <f t="array" aca="1" ref="Q394" ca="1">IF(AND(K394&lt;&gt;"",P394&lt;&gt;"Absent",U394&lt;&gt;"NO",M394="3GPPMEMBER"),IF(INDIRECT(S394)&lt;&gt;"Present","CHECK","Covered"),"")</f>
        <v>CHECK</v>
      </c>
      <c r="S394" s="149" t="str">
        <f>IF(M394="3GPPMEMBER","'Voting List'!L"&amp;MATCH(K394,'Voting List'!B:B,0),"")</f>
        <v>'Voting List'!L46</v>
      </c>
      <c r="U394" s="142" t="str">
        <f>IF(K394&lt;&gt;"",IF(ISNUMBER(FIND(K394,'Voting List'!P1)),"YES","NO"),"")</f>
        <v>YES</v>
      </c>
      <c r="V394" s="69" t="s">
        <v>4836</v>
      </c>
      <c r="W394" s="132"/>
      <c r="X394" s="69">
        <v>0</v>
      </c>
      <c r="Y394" s="69">
        <v>10401</v>
      </c>
    </row>
    <row r="395" spans="1:25" ht="12.6" customHeight="1" x14ac:dyDescent="0.2">
      <c r="A395" s="132" t="s">
        <v>3238</v>
      </c>
      <c r="B395" s="132" t="s">
        <v>3867</v>
      </c>
      <c r="C395" s="132" t="s">
        <v>3868</v>
      </c>
      <c r="D395" s="149" t="s">
        <v>3141</v>
      </c>
      <c r="E395" s="149"/>
      <c r="F395" s="149">
        <v>18582286333</v>
      </c>
      <c r="G395" s="149" t="s">
        <v>3869</v>
      </c>
      <c r="H395" s="149" t="s">
        <v>372</v>
      </c>
      <c r="I395" s="149" t="s">
        <v>374</v>
      </c>
      <c r="J395" s="149" t="s">
        <v>3144</v>
      </c>
      <c r="K395" s="132" t="s">
        <v>2354</v>
      </c>
      <c r="L395" s="132" t="s">
        <v>374</v>
      </c>
      <c r="M395" s="132" t="s">
        <v>3144</v>
      </c>
      <c r="N395" s="186">
        <v>44991.4375</v>
      </c>
      <c r="O395" s="132" t="s">
        <v>3145</v>
      </c>
      <c r="P395" s="107" t="s">
        <v>5432</v>
      </c>
      <c r="Q395" s="69" t="str" cm="1">
        <f t="array" aca="1" ref="Q395" ca="1">IF(AND(K395&lt;&gt;"",P395&lt;&gt;"Absent",U395&lt;&gt;"NO",M395="3GPPMEMBER"),IF(INDIRECT(S395)&lt;&gt;"Present","CHECK","Covered"),"")</f>
        <v>CHECK</v>
      </c>
      <c r="S395" s="149" t="str">
        <f>IF(M395="3GPPMEMBER","'Voting List'!L"&amp;MATCH(K395,'Voting List'!B:B,0),"")</f>
        <v>'Voting List'!L544</v>
      </c>
      <c r="U395" s="142" t="str">
        <f>IF(K395&lt;&gt;"",IF(ISNUMBER(FIND(K395,'Voting List'!P1)),"YES","NO"),"")</f>
        <v>YES</v>
      </c>
      <c r="V395" s="69" t="s">
        <v>4839</v>
      </c>
      <c r="X395" s="69">
        <v>0</v>
      </c>
      <c r="Y395" s="69">
        <v>10402</v>
      </c>
    </row>
    <row r="396" spans="1:25" ht="12.6" customHeight="1" x14ac:dyDescent="0.2">
      <c r="A396" s="132" t="s">
        <v>3138</v>
      </c>
      <c r="B396" s="132" t="s">
        <v>3870</v>
      </c>
      <c r="C396" s="132" t="s">
        <v>3871</v>
      </c>
      <c r="D396" s="149" t="s">
        <v>3334</v>
      </c>
      <c r="E396" s="149"/>
      <c r="F396" s="149">
        <v>-7084</v>
      </c>
      <c r="G396" s="149" t="s">
        <v>3872</v>
      </c>
      <c r="H396" s="149" t="s">
        <v>449</v>
      </c>
      <c r="I396" s="149" t="s">
        <v>374</v>
      </c>
      <c r="J396" s="149" t="s">
        <v>3144</v>
      </c>
      <c r="K396" s="132" t="s">
        <v>361</v>
      </c>
      <c r="L396" s="132" t="s">
        <v>379</v>
      </c>
      <c r="M396" s="132" t="s">
        <v>3144</v>
      </c>
      <c r="N396" s="186">
        <v>44937.004166666666</v>
      </c>
      <c r="O396" s="132" t="s">
        <v>3145</v>
      </c>
      <c r="P396" s="107" t="s">
        <v>5432</v>
      </c>
      <c r="Q396" s="69" t="str" cm="1">
        <f t="array" aca="1" ref="Q396" ca="1">IF(AND(K396&lt;&gt;"",P396&lt;&gt;"Absent",U396&lt;&gt;"NO",M396="3GPPMEMBER"),IF(INDIRECT(S396)&lt;&gt;"Present","CHECK","Covered"),"")</f>
        <v>CHECK</v>
      </c>
      <c r="S396" s="149" t="str">
        <f>IF(M396="3GPPMEMBER","'Voting List'!L"&amp;MATCH(K396,'Voting List'!B:B,0),"")</f>
        <v>'Voting List'!L578</v>
      </c>
      <c r="U396" s="142" t="str">
        <f>IF(K396&lt;&gt;"",IF(ISNUMBER(FIND(K396,'Voting List'!P1)),"YES","NO"),"")</f>
        <v>YES</v>
      </c>
      <c r="V396" s="69" t="s">
        <v>4842</v>
      </c>
      <c r="W396" s="132"/>
      <c r="X396" s="69">
        <v>0</v>
      </c>
      <c r="Y396" s="69">
        <v>10403</v>
      </c>
    </row>
    <row r="397" spans="1:25" ht="12.6" customHeight="1" x14ac:dyDescent="0.2">
      <c r="A397" s="132" t="s">
        <v>3191</v>
      </c>
      <c r="B397" s="132" t="s">
        <v>4807</v>
      </c>
      <c r="C397" s="132" t="s">
        <v>4808</v>
      </c>
      <c r="D397" s="149" t="s">
        <v>3141</v>
      </c>
      <c r="E397" s="149"/>
      <c r="F397" s="149"/>
      <c r="G397" s="149" t="s">
        <v>4809</v>
      </c>
      <c r="H397" s="149" t="s">
        <v>427</v>
      </c>
      <c r="I397" s="149" t="s">
        <v>408</v>
      </c>
      <c r="J397" s="149" t="s">
        <v>3144</v>
      </c>
      <c r="K397" s="132" t="s">
        <v>517</v>
      </c>
      <c r="L397" s="132" t="s">
        <v>374</v>
      </c>
      <c r="M397" s="132" t="s">
        <v>3144</v>
      </c>
      <c r="N397" s="186">
        <v>44992.247916666667</v>
      </c>
      <c r="O397" s="132" t="s">
        <v>3156</v>
      </c>
      <c r="P397" s="107" t="s">
        <v>3146</v>
      </c>
      <c r="Q397" s="69" t="str" cm="1">
        <f t="array" aca="1" ref="Q397" ca="1">IF(AND(K397&lt;&gt;"",P397&lt;&gt;"Absent",U397&lt;&gt;"NO",M397="3GPPMEMBER"),IF(INDIRECT(S397)&lt;&gt;"Present","CHECK","Covered"),"")</f>
        <v/>
      </c>
      <c r="S397" s="149" t="str">
        <f>IF(M397="3GPPMEMBER","'Voting List'!L"&amp;MATCH(K397,'Voting List'!B:B,0),"")</f>
        <v>'Voting List'!L605</v>
      </c>
      <c r="U397" s="142" t="str">
        <f>IF(K397&lt;&gt;"",IF(ISNUMBER(FIND(K397,'Voting List'!P1)),"YES","NO"),"")</f>
        <v>YES</v>
      </c>
      <c r="V397" s="69" t="s">
        <v>3939</v>
      </c>
      <c r="X397" s="69">
        <v>0</v>
      </c>
      <c r="Y397" s="69">
        <v>10404</v>
      </c>
    </row>
    <row r="398" spans="1:25" ht="12.6" customHeight="1" x14ac:dyDescent="0.2">
      <c r="A398" s="132" t="s">
        <v>3191</v>
      </c>
      <c r="B398" s="132" t="s">
        <v>4807</v>
      </c>
      <c r="C398" s="132" t="s">
        <v>3567</v>
      </c>
      <c r="D398" s="149" t="s">
        <v>3141</v>
      </c>
      <c r="E398" s="149"/>
      <c r="F398" s="149">
        <v>9253227508</v>
      </c>
      <c r="G398" s="149" t="s">
        <v>5532</v>
      </c>
      <c r="H398" s="149" t="s">
        <v>548</v>
      </c>
      <c r="I398" s="149" t="s">
        <v>374</v>
      </c>
      <c r="J398" s="149" t="s">
        <v>3144</v>
      </c>
      <c r="K398" s="132" t="s">
        <v>548</v>
      </c>
      <c r="L398" s="132" t="s">
        <v>374</v>
      </c>
      <c r="M398" s="132" t="s">
        <v>3144</v>
      </c>
      <c r="N398" s="186">
        <v>45006.586111111108</v>
      </c>
      <c r="O398" s="132" t="s">
        <v>3145</v>
      </c>
      <c r="P398" s="107" t="s">
        <v>3146</v>
      </c>
      <c r="Q398" s="69" t="str" cm="1">
        <f t="array" aca="1" ref="Q398" ca="1">IF(AND(K398&lt;&gt;"",P398&lt;&gt;"Absent",U398&lt;&gt;"NO",M398="3GPPMEMBER"),IF(INDIRECT(S398)&lt;&gt;"Present","CHECK","Covered"),"")</f>
        <v/>
      </c>
      <c r="S398" s="149" t="str">
        <f>IF(M398="3GPPMEMBER","'Voting List'!L"&amp;MATCH(K398,'Voting List'!B:B,0),"")</f>
        <v>'Voting List'!L760</v>
      </c>
      <c r="U398" s="142" t="str">
        <f>IF(K398&lt;&gt;"",IF(ISNUMBER(FIND(K398,'Voting List'!P1)),"YES","NO"),"")</f>
        <v>YES</v>
      </c>
      <c r="V398" s="69" t="s">
        <v>5183</v>
      </c>
      <c r="W398" s="132"/>
      <c r="X398" s="69">
        <v>0</v>
      </c>
      <c r="Y398" s="69">
        <v>10405</v>
      </c>
    </row>
    <row r="399" spans="1:25" ht="12.6" customHeight="1" x14ac:dyDescent="0.2">
      <c r="A399" s="132" t="s">
        <v>3191</v>
      </c>
      <c r="B399" s="132" t="s">
        <v>5037</v>
      </c>
      <c r="C399" s="132" t="s">
        <v>3913</v>
      </c>
      <c r="D399" s="149" t="s">
        <v>3141</v>
      </c>
      <c r="E399" s="149"/>
      <c r="F399" s="149"/>
      <c r="G399" s="149" t="s">
        <v>5038</v>
      </c>
      <c r="H399" s="149" t="s">
        <v>285</v>
      </c>
      <c r="I399" s="149" t="s">
        <v>374</v>
      </c>
      <c r="J399" s="149" t="s">
        <v>3144</v>
      </c>
      <c r="K399" s="132" t="s">
        <v>285</v>
      </c>
      <c r="L399" s="132" t="s">
        <v>374</v>
      </c>
      <c r="M399" s="132" t="s">
        <v>3144</v>
      </c>
      <c r="N399" s="186">
        <v>45000.481249999997</v>
      </c>
      <c r="O399" s="132" t="s">
        <v>3145</v>
      </c>
      <c r="P399" s="107" t="s">
        <v>3146</v>
      </c>
      <c r="Q399" s="69" t="str" cm="1">
        <f t="array" aca="1" ref="Q399" ca="1">IF(AND(K399&lt;&gt;"",P399&lt;&gt;"Absent",U399&lt;&gt;"NO",M399="3GPPMEMBER"),IF(INDIRECT(S399)&lt;&gt;"Present","CHECK","Covered"),"")</f>
        <v/>
      </c>
      <c r="S399" s="149" t="str">
        <f>IF(M399="3GPPMEMBER","'Voting List'!L"&amp;MATCH(K399,'Voting List'!B:B,0),"")</f>
        <v>'Voting List'!L572</v>
      </c>
      <c r="U399" s="142" t="str">
        <f>IF(K399&lt;&gt;"",IF(ISNUMBER(FIND(K399,'Voting List'!P1)),"YES","NO"),"")</f>
        <v>YES</v>
      </c>
      <c r="V399" s="69" t="s">
        <v>3944</v>
      </c>
      <c r="X399" s="69">
        <v>0</v>
      </c>
      <c r="Y399" s="69">
        <v>10406</v>
      </c>
    </row>
    <row r="400" spans="1:25" ht="12.6" customHeight="1" x14ac:dyDescent="0.2">
      <c r="A400" s="132" t="s">
        <v>3138</v>
      </c>
      <c r="B400" s="132" t="s">
        <v>3873</v>
      </c>
      <c r="C400" s="132" t="s">
        <v>3874</v>
      </c>
      <c r="D400" s="149" t="s">
        <v>3141</v>
      </c>
      <c r="E400" s="149"/>
      <c r="F400" s="149">
        <v>3036613739</v>
      </c>
      <c r="G400" s="149" t="s">
        <v>3875</v>
      </c>
      <c r="H400" s="149" t="s">
        <v>322</v>
      </c>
      <c r="I400" s="149" t="s">
        <v>374</v>
      </c>
      <c r="J400" s="149" t="s">
        <v>3144</v>
      </c>
      <c r="K400" s="132" t="s">
        <v>322</v>
      </c>
      <c r="L400" s="132" t="s">
        <v>374</v>
      </c>
      <c r="M400" s="132" t="s">
        <v>3144</v>
      </c>
      <c r="N400" s="186">
        <v>44597.243055555555</v>
      </c>
      <c r="O400" s="132" t="s">
        <v>3145</v>
      </c>
      <c r="P400" s="107" t="s">
        <v>5432</v>
      </c>
      <c r="Q400" s="69" t="str" cm="1">
        <f t="array" aca="1" ref="Q400" ca="1">IF(AND(K400&lt;&gt;"",P400&lt;&gt;"Absent",U400&lt;&gt;"NO",M400="3GPPMEMBER"),IF(INDIRECT(S400)&lt;&gt;"Present","CHECK","Covered"),"")</f>
        <v>CHECK</v>
      </c>
      <c r="S400" s="149" t="str">
        <f>IF(M400="3GPPMEMBER","'Voting List'!L"&amp;MATCH(K400,'Voting List'!B:B,0),"")</f>
        <v>'Voting List'!L110</v>
      </c>
      <c r="U400" s="142" t="str">
        <f>IF(K400&lt;&gt;"",IF(ISNUMBER(FIND(K400,'Voting List'!P1)),"YES","NO"),"")</f>
        <v>YES</v>
      </c>
      <c r="V400" s="69" t="s">
        <v>3947</v>
      </c>
      <c r="W400" s="132"/>
      <c r="X400" s="69">
        <v>0</v>
      </c>
      <c r="Y400" s="69">
        <v>10407</v>
      </c>
    </row>
    <row r="401" spans="1:25" ht="12.6" customHeight="1" x14ac:dyDescent="0.2">
      <c r="A401" s="132" t="s">
        <v>3138</v>
      </c>
      <c r="B401" s="132" t="s">
        <v>3876</v>
      </c>
      <c r="C401" s="132" t="s">
        <v>3877</v>
      </c>
      <c r="D401" s="149" t="s">
        <v>3141</v>
      </c>
      <c r="E401" s="149"/>
      <c r="F401" s="149">
        <v>-9945060219</v>
      </c>
      <c r="G401" s="149" t="s">
        <v>3878</v>
      </c>
      <c r="H401" s="149" t="s">
        <v>386</v>
      </c>
      <c r="I401" s="149" t="s">
        <v>379</v>
      </c>
      <c r="J401" s="149" t="s">
        <v>3144</v>
      </c>
      <c r="K401" s="132" t="s">
        <v>719</v>
      </c>
      <c r="L401" s="132" t="s">
        <v>374</v>
      </c>
      <c r="M401" s="132" t="s">
        <v>3144</v>
      </c>
      <c r="N401" s="186">
        <v>44911.307638888888</v>
      </c>
      <c r="O401" s="132" t="s">
        <v>3145</v>
      </c>
      <c r="P401" s="107" t="s">
        <v>3146</v>
      </c>
      <c r="Q401" s="69" t="str" cm="1">
        <f t="array" aca="1" ref="Q401" ca="1">IF(AND(K401&lt;&gt;"",P401&lt;&gt;"Absent",U401&lt;&gt;"NO",M401="3GPPMEMBER"),IF(INDIRECT(S401)&lt;&gt;"Present","CHECK","Covered"),"")</f>
        <v/>
      </c>
      <c r="S401" s="149" t="str">
        <f>IF(M401="3GPPMEMBER","'Voting List'!L"&amp;MATCH(K401,'Voting List'!B:B,0),"")</f>
        <v>'Voting List'!L158</v>
      </c>
      <c r="U401" s="142" t="str">
        <f>IF(K401&lt;&gt;"",IF(ISNUMBER(FIND(K401,'Voting List'!P1)),"YES","NO"),"")</f>
        <v>NO</v>
      </c>
      <c r="V401" s="69" t="s">
        <v>5050</v>
      </c>
      <c r="X401" s="69">
        <v>0</v>
      </c>
      <c r="Y401" s="69">
        <v>10408</v>
      </c>
    </row>
    <row r="402" spans="1:25" ht="12.6" customHeight="1" x14ac:dyDescent="0.2">
      <c r="A402" s="132" t="s">
        <v>3138</v>
      </c>
      <c r="B402" s="132" t="s">
        <v>4810</v>
      </c>
      <c r="C402" s="132" t="s">
        <v>4811</v>
      </c>
      <c r="D402" s="149" t="s">
        <v>3141</v>
      </c>
      <c r="E402" s="149"/>
      <c r="F402" s="149" t="s">
        <v>4812</v>
      </c>
      <c r="G402" s="149" t="s">
        <v>4813</v>
      </c>
      <c r="H402" s="149" t="s">
        <v>515</v>
      </c>
      <c r="I402" s="149" t="s">
        <v>374</v>
      </c>
      <c r="J402" s="149" t="s">
        <v>3144</v>
      </c>
      <c r="K402" s="132" t="s">
        <v>603</v>
      </c>
      <c r="L402" s="132" t="s">
        <v>374</v>
      </c>
      <c r="M402" s="132" t="s">
        <v>3144</v>
      </c>
      <c r="N402" s="186">
        <v>44987.881249999999</v>
      </c>
      <c r="O402" s="132" t="s">
        <v>3145</v>
      </c>
      <c r="P402" s="107" t="s">
        <v>5432</v>
      </c>
      <c r="Q402" s="69" t="str" cm="1">
        <f t="array" aca="1" ref="Q402" ca="1">IF(AND(K402&lt;&gt;"",P402&lt;&gt;"Absent",U402&lt;&gt;"NO",M402="3GPPMEMBER"),IF(INDIRECT(S402)&lt;&gt;"Present","CHECK","Covered"),"")</f>
        <v>CHECK</v>
      </c>
      <c r="S402" s="149" t="str">
        <f>IF(M402="3GPPMEMBER","'Voting List'!L"&amp;MATCH(K402,'Voting List'!B:B,0),"")</f>
        <v>'Voting List'!L354</v>
      </c>
      <c r="U402" s="142" t="str">
        <f>IF(K402&lt;&gt;"",IF(ISNUMBER(FIND(K402,'Voting List'!P1)),"YES","NO"),"")</f>
        <v>YES</v>
      </c>
      <c r="V402" s="69" t="s">
        <v>3950</v>
      </c>
      <c r="W402" s="132"/>
      <c r="X402" s="69">
        <v>0</v>
      </c>
      <c r="Y402" s="69">
        <v>10409</v>
      </c>
    </row>
    <row r="403" spans="1:25" ht="12.6" customHeight="1" x14ac:dyDescent="0.2">
      <c r="A403" s="132" t="s">
        <v>3138</v>
      </c>
      <c r="B403" s="132" t="s">
        <v>3879</v>
      </c>
      <c r="C403" s="132" t="s">
        <v>3310</v>
      </c>
      <c r="D403" s="149" t="s">
        <v>3141</v>
      </c>
      <c r="E403" s="149"/>
      <c r="F403" s="149"/>
      <c r="G403" s="149" t="s">
        <v>3880</v>
      </c>
      <c r="H403" s="149" t="s">
        <v>1168</v>
      </c>
      <c r="I403" s="149" t="s">
        <v>379</v>
      </c>
      <c r="J403" s="149" t="s">
        <v>3144</v>
      </c>
      <c r="K403" s="132" t="s">
        <v>1168</v>
      </c>
      <c r="L403" s="132" t="s">
        <v>379</v>
      </c>
      <c r="M403" s="132" t="s">
        <v>3144</v>
      </c>
      <c r="N403" s="186">
        <v>44971.574305555558</v>
      </c>
      <c r="O403" s="132" t="s">
        <v>3156</v>
      </c>
      <c r="P403" s="107" t="s">
        <v>3146</v>
      </c>
      <c r="Q403" s="69" t="str" cm="1">
        <f t="array" aca="1" ref="Q403" ca="1">IF(AND(K403&lt;&gt;"",P403&lt;&gt;"Absent",U403&lt;&gt;"NO",M403="3GPPMEMBER"),IF(INDIRECT(S403)&lt;&gt;"Present","CHECK","Covered"),"")</f>
        <v/>
      </c>
      <c r="S403" s="149" t="str">
        <f>IF(M403="3GPPMEMBER","'Voting List'!L"&amp;MATCH(K403,'Voting List'!B:B,0),"")</f>
        <v>'Voting List'!L552</v>
      </c>
      <c r="U403" s="142" t="str">
        <f>IF(K403&lt;&gt;"",IF(ISNUMBER(FIND(K403,'Voting List'!P1)),"YES","NO"),"")</f>
        <v>YES</v>
      </c>
      <c r="V403" s="69" t="s">
        <v>5186</v>
      </c>
      <c r="X403" s="69">
        <v>0</v>
      </c>
      <c r="Y403" s="69">
        <v>10410</v>
      </c>
    </row>
    <row r="404" spans="1:25" ht="12.6" customHeight="1" x14ac:dyDescent="0.2">
      <c r="A404" s="132" t="s">
        <v>3138</v>
      </c>
      <c r="B404" s="132" t="s">
        <v>3881</v>
      </c>
      <c r="C404" s="132" t="s">
        <v>3882</v>
      </c>
      <c r="D404" s="149" t="s">
        <v>3141</v>
      </c>
      <c r="E404" s="149"/>
      <c r="F404" s="149" t="s">
        <v>3883</v>
      </c>
      <c r="G404" s="149" t="s">
        <v>3884</v>
      </c>
      <c r="H404" s="149" t="s">
        <v>583</v>
      </c>
      <c r="I404" s="149" t="s">
        <v>384</v>
      </c>
      <c r="J404" s="149" t="s">
        <v>3144</v>
      </c>
      <c r="K404" s="132" t="s">
        <v>583</v>
      </c>
      <c r="L404" s="132" t="s">
        <v>384</v>
      </c>
      <c r="M404" s="132" t="s">
        <v>3144</v>
      </c>
      <c r="N404" s="186">
        <v>44986.226388888892</v>
      </c>
      <c r="O404" s="132" t="s">
        <v>3156</v>
      </c>
      <c r="P404" s="107" t="s">
        <v>3146</v>
      </c>
      <c r="Q404" s="69" t="str" cm="1">
        <f t="array" aca="1" ref="Q404" ca="1">IF(AND(K404&lt;&gt;"",P404&lt;&gt;"Absent",U404&lt;&gt;"NO",M404="3GPPMEMBER"),IF(INDIRECT(S404)&lt;&gt;"Present","CHECK","Covered"),"")</f>
        <v/>
      </c>
      <c r="S404" s="149" t="str">
        <f>IF(M404="3GPPMEMBER","'Voting List'!L"&amp;MATCH(K404,'Voting List'!B:B,0),"")</f>
        <v>'Voting List'!L640</v>
      </c>
      <c r="U404" s="142" t="str">
        <f>IF(K404&lt;&gt;"",IF(ISNUMBER(FIND(K404,'Voting List'!P1)),"YES","NO"),"")</f>
        <v>YES</v>
      </c>
      <c r="V404" s="69" t="s">
        <v>4845</v>
      </c>
      <c r="W404" s="132"/>
    </row>
    <row r="405" spans="1:25" ht="12.6" customHeight="1" x14ac:dyDescent="0.2">
      <c r="A405" s="132" t="s">
        <v>3191</v>
      </c>
      <c r="B405" s="132" t="s">
        <v>3885</v>
      </c>
      <c r="C405" s="132" t="s">
        <v>3886</v>
      </c>
      <c r="D405" s="149" t="s">
        <v>3141</v>
      </c>
      <c r="E405" s="149"/>
      <c r="F405" s="149">
        <v>-14581</v>
      </c>
      <c r="G405" s="149" t="s">
        <v>3887</v>
      </c>
      <c r="H405" s="149" t="s">
        <v>394</v>
      </c>
      <c r="I405" s="149" t="s">
        <v>374</v>
      </c>
      <c r="J405" s="149" t="s">
        <v>3144</v>
      </c>
      <c r="K405" s="132" t="s">
        <v>425</v>
      </c>
      <c r="L405" s="132" t="s">
        <v>374</v>
      </c>
      <c r="M405" s="132" t="s">
        <v>3144</v>
      </c>
      <c r="N405" s="186">
        <v>44986.37222222222</v>
      </c>
      <c r="O405" s="132" t="s">
        <v>3145</v>
      </c>
      <c r="P405" s="107" t="s">
        <v>5432</v>
      </c>
      <c r="Q405" s="69" t="str" cm="1">
        <f t="array" aca="1" ref="Q405" ca="1">IF(AND(K405&lt;&gt;"",P405&lt;&gt;"Absent",U405&lt;&gt;"NO",M405="3GPPMEMBER"),IF(INDIRECT(S405)&lt;&gt;"Present","CHECK","Covered"),"")</f>
        <v>CHECK</v>
      </c>
      <c r="S405" s="149" t="str">
        <f>IF(M405="3GPPMEMBER","'Voting List'!L"&amp;MATCH(K405,'Voting List'!B:B,0),"")</f>
        <v>'Voting List'!L603</v>
      </c>
      <c r="U405" s="142" t="str">
        <f>IF(K405&lt;&gt;"",IF(ISNUMBER(FIND(K405,'Voting List'!P1)),"YES","NO"),"")</f>
        <v>YES</v>
      </c>
      <c r="V405" s="69" t="s">
        <v>3953</v>
      </c>
    </row>
    <row r="406" spans="1:25" ht="12.6" customHeight="1" x14ac:dyDescent="0.2">
      <c r="A406" s="132" t="s">
        <v>3138</v>
      </c>
      <c r="B406" s="132" t="s">
        <v>3888</v>
      </c>
      <c r="C406" s="132" t="s">
        <v>3889</v>
      </c>
      <c r="D406" s="149" t="s">
        <v>3141</v>
      </c>
      <c r="E406" s="149"/>
      <c r="F406" s="149" t="s">
        <v>3890</v>
      </c>
      <c r="G406" s="149" t="s">
        <v>3891</v>
      </c>
      <c r="H406" s="149" t="s">
        <v>374</v>
      </c>
      <c r="I406" s="149" t="s">
        <v>374</v>
      </c>
      <c r="J406" s="149" t="s">
        <v>3220</v>
      </c>
      <c r="K406" s="132" t="s">
        <v>374</v>
      </c>
      <c r="L406" s="132" t="s">
        <v>374</v>
      </c>
      <c r="M406" s="132" t="s">
        <v>3220</v>
      </c>
      <c r="N406" s="186">
        <v>44931.559027777781</v>
      </c>
      <c r="O406" s="132" t="s">
        <v>3145</v>
      </c>
      <c r="P406" s="107" t="s">
        <v>5432</v>
      </c>
      <c r="Q406" s="69" t="str" cm="1">
        <f t="array" aca="1" ref="Q406" ca="1">IF(AND(K406&lt;&gt;"",P406&lt;&gt;"Absent",U406&lt;&gt;"NO",M406="3GPPMEMBER"),IF(INDIRECT(S406)&lt;&gt;"Present","CHECK","Covered"),"")</f>
        <v/>
      </c>
      <c r="S406" s="149" t="str">
        <f>IF(M406="3GPPMEMBER","'Voting List'!L"&amp;MATCH(K406,'Voting List'!B:B,0),"")</f>
        <v/>
      </c>
      <c r="U406" s="142" t="str">
        <f>IF(K406&lt;&gt;"",IF(ISNUMBER(FIND(K406,'Voting List'!P1)),"YES","NO"),"")</f>
        <v>NO</v>
      </c>
      <c r="V406" s="69" t="s">
        <v>5167</v>
      </c>
      <c r="W406" s="132"/>
    </row>
    <row r="407" spans="1:25" ht="12.6" customHeight="1" x14ac:dyDescent="0.2">
      <c r="A407" s="132" t="s">
        <v>3892</v>
      </c>
      <c r="B407" s="132" t="s">
        <v>3893</v>
      </c>
      <c r="C407" s="132" t="s">
        <v>3894</v>
      </c>
      <c r="D407" s="149" t="s">
        <v>3141</v>
      </c>
      <c r="E407" s="149"/>
      <c r="F407" s="149">
        <v>15143457900</v>
      </c>
      <c r="G407" s="149" t="s">
        <v>3895</v>
      </c>
      <c r="H407" s="149" t="s">
        <v>286</v>
      </c>
      <c r="I407" s="149" t="s">
        <v>374</v>
      </c>
      <c r="J407" s="149" t="s">
        <v>3144</v>
      </c>
      <c r="K407" s="132" t="s">
        <v>490</v>
      </c>
      <c r="L407" s="132" t="s">
        <v>379</v>
      </c>
      <c r="M407" s="132" t="s">
        <v>3144</v>
      </c>
      <c r="N407" s="186">
        <v>44973.629861111112</v>
      </c>
      <c r="O407" s="132" t="s">
        <v>3156</v>
      </c>
      <c r="P407" s="107" t="s">
        <v>3146</v>
      </c>
      <c r="Q407" s="69" t="str" cm="1">
        <f t="array" aca="1" ref="Q407" ca="1">IF(AND(K407&lt;&gt;"",P407&lt;&gt;"Absent",U407&lt;&gt;"NO",M407="3GPPMEMBER"),IF(INDIRECT(S407)&lt;&gt;"Present","CHECK","Covered"),"")</f>
        <v/>
      </c>
      <c r="S407" s="149" t="str">
        <f>IF(M407="3GPPMEMBER","'Voting List'!L"&amp;MATCH(K407,'Voting List'!B:B,0),"")</f>
        <v>'Voting List'!L226</v>
      </c>
      <c r="U407" s="142" t="str">
        <f>IF(K407&lt;&gt;"",IF(ISNUMBER(FIND(K407,'Voting List'!P1)),"YES","NO"),"")</f>
        <v>YES</v>
      </c>
      <c r="V407" s="69" t="s">
        <v>4849</v>
      </c>
    </row>
    <row r="408" spans="1:25" ht="12.6" customHeight="1" x14ac:dyDescent="0.2">
      <c r="A408" s="132" t="s">
        <v>3138</v>
      </c>
      <c r="B408" s="132" t="s">
        <v>4814</v>
      </c>
      <c r="C408" s="132" t="s">
        <v>4815</v>
      </c>
      <c r="D408" s="149" t="s">
        <v>3141</v>
      </c>
      <c r="E408" s="149"/>
      <c r="F408" s="149" t="s">
        <v>4816</v>
      </c>
      <c r="G408" s="149" t="s">
        <v>4817</v>
      </c>
      <c r="H408" s="149" t="s">
        <v>600</v>
      </c>
      <c r="I408" s="149" t="s">
        <v>384</v>
      </c>
      <c r="J408" s="149" t="s">
        <v>3144</v>
      </c>
      <c r="K408" s="132" t="s">
        <v>615</v>
      </c>
      <c r="L408" s="132" t="s">
        <v>561</v>
      </c>
      <c r="M408" s="132" t="s">
        <v>3144</v>
      </c>
      <c r="N408" s="186">
        <v>44995.057638888888</v>
      </c>
      <c r="O408" s="132" t="s">
        <v>3145</v>
      </c>
      <c r="P408" s="107" t="s">
        <v>5432</v>
      </c>
      <c r="Q408" s="69" t="str" cm="1">
        <f t="array" aca="1" ref="Q408" ca="1">IF(AND(K408&lt;&gt;"",P408&lt;&gt;"Absent",U408&lt;&gt;"NO",M408="3GPPMEMBER"),IF(INDIRECT(S408)&lt;&gt;"Present","CHECK","Covered"),"")</f>
        <v>CHECK</v>
      </c>
      <c r="S408" s="149" t="str">
        <f>IF(M408="3GPPMEMBER","'Voting List'!L"&amp;MATCH(K408,'Voting List'!B:B,0),"")</f>
        <v>'Voting List'!L314</v>
      </c>
      <c r="U408" s="142" t="str">
        <f>IF(K408&lt;&gt;"",IF(ISNUMBER(FIND(K408,'Voting List'!P1)),"YES","NO"),"")</f>
        <v>YES</v>
      </c>
      <c r="V408" s="69" t="s">
        <v>3957</v>
      </c>
      <c r="W408" s="132"/>
    </row>
    <row r="409" spans="1:25" ht="12.6" customHeight="1" x14ac:dyDescent="0.2">
      <c r="A409" s="132" t="s">
        <v>3191</v>
      </c>
      <c r="B409" s="132" t="s">
        <v>3896</v>
      </c>
      <c r="C409" s="132" t="s">
        <v>4818</v>
      </c>
      <c r="D409" s="149" t="s">
        <v>3141</v>
      </c>
      <c r="E409" s="149"/>
      <c r="F409" s="149"/>
      <c r="G409" s="149" t="s">
        <v>4819</v>
      </c>
      <c r="H409" s="149" t="s">
        <v>425</v>
      </c>
      <c r="I409" s="149" t="s">
        <v>374</v>
      </c>
      <c r="J409" s="149" t="s">
        <v>3144</v>
      </c>
      <c r="K409" s="132" t="s">
        <v>651</v>
      </c>
      <c r="L409" s="132" t="s">
        <v>382</v>
      </c>
      <c r="M409" s="132" t="s">
        <v>3144</v>
      </c>
      <c r="N409" s="186">
        <v>44992.270138888889</v>
      </c>
      <c r="O409" s="132" t="s">
        <v>3145</v>
      </c>
      <c r="P409" s="107" t="s">
        <v>5432</v>
      </c>
      <c r="Q409" s="69" t="str" cm="1">
        <f t="array" aca="1" ref="Q409" ca="1">IF(AND(K409&lt;&gt;"",P409&lt;&gt;"Absent",U409&lt;&gt;"NO",M409="3GPPMEMBER"),IF(INDIRECT(S409)&lt;&gt;"Present","CHECK","Covered"),"")</f>
        <v>CHECK</v>
      </c>
      <c r="S409" s="149" t="str">
        <f>IF(M409="3GPPMEMBER","'Voting List'!L"&amp;MATCH(K409,'Voting List'!B:B,0),"")</f>
        <v>'Voting List'!L80</v>
      </c>
      <c r="U409" s="142" t="str">
        <f>IF(K409&lt;&gt;"",IF(ISNUMBER(FIND(K409,'Voting List'!P1)),"YES","NO"),"")</f>
        <v>YES</v>
      </c>
      <c r="V409" s="69" t="s">
        <v>5052</v>
      </c>
    </row>
    <row r="410" spans="1:25" ht="12.6" customHeight="1" x14ac:dyDescent="0.2">
      <c r="A410" s="132" t="s">
        <v>3138</v>
      </c>
      <c r="B410" s="132" t="s">
        <v>3896</v>
      </c>
      <c r="C410" s="132" t="s">
        <v>4820</v>
      </c>
      <c r="D410" s="149" t="s">
        <v>3141</v>
      </c>
      <c r="E410" s="149"/>
      <c r="F410" s="149"/>
      <c r="G410" s="149" t="s">
        <v>4821</v>
      </c>
      <c r="H410" s="149" t="s">
        <v>545</v>
      </c>
      <c r="I410" s="149" t="s">
        <v>374</v>
      </c>
      <c r="J410" s="149" t="s">
        <v>3144</v>
      </c>
      <c r="K410" s="132" t="s">
        <v>1448</v>
      </c>
      <c r="L410" s="132" t="s">
        <v>374</v>
      </c>
      <c r="M410" s="132" t="s">
        <v>3144</v>
      </c>
      <c r="N410" s="186">
        <v>44994.743055555555</v>
      </c>
      <c r="O410" s="132" t="s">
        <v>3145</v>
      </c>
      <c r="P410" s="107" t="s">
        <v>5432</v>
      </c>
      <c r="Q410" s="69" t="str" cm="1">
        <f t="array" aca="1" ref="Q410" ca="1">IF(AND(K410&lt;&gt;"",P410&lt;&gt;"Absent",U410&lt;&gt;"NO",M410="3GPPMEMBER"),IF(INDIRECT(S410)&lt;&gt;"Present","CHECK","Covered"),"")</f>
        <v/>
      </c>
      <c r="S410" s="149" t="str">
        <f>IF(M410="3GPPMEMBER","'Voting List'!L"&amp;MATCH(K410,'Voting List'!B:B,0),"")</f>
        <v>'Voting List'!L34</v>
      </c>
      <c r="U410" s="142" t="str">
        <f>IF(K410&lt;&gt;"",IF(ISNUMBER(FIND(K410,'Voting List'!P1)),"YES","NO"),"")</f>
        <v>NO</v>
      </c>
      <c r="V410" s="69" t="s">
        <v>3960</v>
      </c>
      <c r="W410" s="132"/>
    </row>
    <row r="411" spans="1:25" ht="12.6" customHeight="1" x14ac:dyDescent="0.2">
      <c r="A411" s="132" t="s">
        <v>3191</v>
      </c>
      <c r="B411" s="132" t="s">
        <v>5039</v>
      </c>
      <c r="C411" s="132" t="s">
        <v>5040</v>
      </c>
      <c r="D411" s="149" t="s">
        <v>3141</v>
      </c>
      <c r="E411" s="149"/>
      <c r="F411" s="149">
        <v>8613701339178</v>
      </c>
      <c r="G411" s="149" t="s">
        <v>5041</v>
      </c>
      <c r="H411" s="149" t="s">
        <v>371</v>
      </c>
      <c r="I411" s="149" t="s">
        <v>382</v>
      </c>
      <c r="J411" s="149" t="s">
        <v>3144</v>
      </c>
      <c r="K411" s="132" t="s">
        <v>371</v>
      </c>
      <c r="L411" s="132" t="s">
        <v>374</v>
      </c>
      <c r="M411" s="132" t="s">
        <v>3144</v>
      </c>
      <c r="N411" s="186">
        <v>44999.362500000003</v>
      </c>
      <c r="O411" s="132" t="s">
        <v>3145</v>
      </c>
      <c r="P411" s="107" t="s">
        <v>5432</v>
      </c>
      <c r="Q411" s="69" t="str" cm="1">
        <f t="array" aca="1" ref="Q411" ca="1">IF(AND(K411&lt;&gt;"",P411&lt;&gt;"Absent",U411&lt;&gt;"NO",M411="3GPPMEMBER"),IF(INDIRECT(S411)&lt;&gt;"Present","CHECK","Covered"),"")</f>
        <v>CHECK</v>
      </c>
      <c r="S411" s="149" t="str">
        <f>IF(M411="3GPPMEMBER","'Voting List'!L"&amp;MATCH(K411,'Voting List'!B:B,0),"")</f>
        <v>'Voting List'!L119</v>
      </c>
      <c r="U411" s="142" t="str">
        <f>IF(K411&lt;&gt;"",IF(ISNUMBER(FIND(K411,'Voting List'!P1)),"YES","NO"),"")</f>
        <v>YES</v>
      </c>
      <c r="V411" s="69" t="s">
        <v>3962</v>
      </c>
    </row>
    <row r="412" spans="1:25" ht="12.6" customHeight="1" x14ac:dyDescent="0.2">
      <c r="A412" s="132" t="s">
        <v>3191</v>
      </c>
      <c r="B412" s="132" t="s">
        <v>3896</v>
      </c>
      <c r="C412" s="132" t="s">
        <v>3762</v>
      </c>
      <c r="D412" s="149" t="s">
        <v>3141</v>
      </c>
      <c r="E412" s="149"/>
      <c r="F412" s="157">
        <v>863910011639</v>
      </c>
      <c r="G412" s="149" t="s">
        <v>3897</v>
      </c>
      <c r="H412" s="149" t="s">
        <v>616</v>
      </c>
      <c r="I412" s="149" t="s">
        <v>382</v>
      </c>
      <c r="J412" s="149" t="s">
        <v>3144</v>
      </c>
      <c r="K412" s="132" t="s">
        <v>616</v>
      </c>
      <c r="L412" s="132" t="s">
        <v>382</v>
      </c>
      <c r="M412" s="132" t="s">
        <v>3144</v>
      </c>
      <c r="N412" s="186">
        <v>44981.489583333336</v>
      </c>
      <c r="O412" s="132" t="s">
        <v>3145</v>
      </c>
      <c r="P412" s="107" t="s">
        <v>5432</v>
      </c>
      <c r="Q412" s="69" t="str" cm="1">
        <f t="array" aca="1" ref="Q412" ca="1">IF(AND(K412&lt;&gt;"",P412&lt;&gt;"Absent",U412&lt;&gt;"NO",M412="3GPPMEMBER"),IF(INDIRECT(S412)&lt;&gt;"Present","CHECK","Covered"),"")</f>
        <v>CHECK</v>
      </c>
      <c r="S412" s="149" t="str">
        <f>IF(M412="3GPPMEMBER","'Voting List'!L"&amp;MATCH(K412,'Voting List'!B:B,0),"")</f>
        <v>'Voting List'!L141</v>
      </c>
      <c r="U412" s="142" t="str">
        <f>IF(K412&lt;&gt;"",IF(ISNUMBER(FIND(K412,'Voting List'!P1)),"YES","NO"),"")</f>
        <v>YES</v>
      </c>
      <c r="V412" s="69" t="s">
        <v>3964</v>
      </c>
      <c r="W412" s="132"/>
    </row>
    <row r="413" spans="1:25" ht="12.6" customHeight="1" x14ac:dyDescent="0.2">
      <c r="A413" s="132" t="s">
        <v>3138</v>
      </c>
      <c r="B413" s="132" t="s">
        <v>3898</v>
      </c>
      <c r="C413" s="132" t="s">
        <v>3899</v>
      </c>
      <c r="D413" s="149" t="s">
        <v>3141</v>
      </c>
      <c r="E413" s="149"/>
      <c r="F413" s="149">
        <v>815036867942</v>
      </c>
      <c r="G413" s="149" t="s">
        <v>3900</v>
      </c>
      <c r="H413" s="149" t="s">
        <v>1167</v>
      </c>
      <c r="I413" s="149" t="s">
        <v>384</v>
      </c>
      <c r="J413" s="149" t="s">
        <v>3144</v>
      </c>
      <c r="K413" s="132" t="s">
        <v>1167</v>
      </c>
      <c r="L413" s="132" t="s">
        <v>384</v>
      </c>
      <c r="M413" s="132" t="s">
        <v>3144</v>
      </c>
      <c r="N413" s="186">
        <v>44860.943749999999</v>
      </c>
      <c r="O413" s="132" t="s">
        <v>3145</v>
      </c>
      <c r="P413" s="107" t="s">
        <v>5432</v>
      </c>
      <c r="Q413" s="69" t="str" cm="1">
        <f t="array" aca="1" ref="Q413" ca="1">IF(AND(K413&lt;&gt;"",P413&lt;&gt;"Absent",U413&lt;&gt;"NO",M413="3GPPMEMBER"),IF(INDIRECT(S413)&lt;&gt;"Present","CHECK","Covered"),"")</f>
        <v>CHECK</v>
      </c>
      <c r="S413" s="149" t="str">
        <f>IF(M413="3GPPMEMBER","'Voting List'!L"&amp;MATCH(K413,'Voting List'!B:B,0),"")</f>
        <v>'Voting List'!L547</v>
      </c>
      <c r="U413" s="142" t="str">
        <f>IF(K413&lt;&gt;"",IF(ISNUMBER(FIND(K413,'Voting List'!P1)),"YES","NO"),"")</f>
        <v>YES</v>
      </c>
      <c r="V413" s="69" t="s">
        <v>3966</v>
      </c>
    </row>
    <row r="414" spans="1:25" ht="12.6" customHeight="1" x14ac:dyDescent="0.2">
      <c r="A414" s="132" t="s">
        <v>3138</v>
      </c>
      <c r="B414" s="132" t="s">
        <v>3901</v>
      </c>
      <c r="C414" s="132" t="s">
        <v>3902</v>
      </c>
      <c r="D414" s="149" t="s">
        <v>3141</v>
      </c>
      <c r="E414" s="149"/>
      <c r="F414" s="149"/>
      <c r="G414" s="149" t="s">
        <v>3903</v>
      </c>
      <c r="H414" s="149" t="s">
        <v>618</v>
      </c>
      <c r="I414" s="149" t="s">
        <v>384</v>
      </c>
      <c r="J414" s="149" t="s">
        <v>3144</v>
      </c>
      <c r="K414" s="132" t="s">
        <v>618</v>
      </c>
      <c r="L414" s="132" t="s">
        <v>384</v>
      </c>
      <c r="M414" s="132" t="s">
        <v>3144</v>
      </c>
      <c r="N414" s="186">
        <v>44962.657638888886</v>
      </c>
      <c r="O414" s="132" t="s">
        <v>3145</v>
      </c>
      <c r="P414" s="107" t="s">
        <v>5432</v>
      </c>
      <c r="Q414" s="69" t="str" cm="1">
        <f t="array" aca="1" ref="Q414" ca="1">IF(AND(K414&lt;&gt;"",P414&lt;&gt;"Absent",U414&lt;&gt;"NO",M414="3GPPMEMBER"),IF(INDIRECT(S414)&lt;&gt;"Present","CHECK","Covered"),"")</f>
        <v>CHECK</v>
      </c>
      <c r="S414" s="149" t="str">
        <f>IF(M414="3GPPMEMBER","'Voting List'!L"&amp;MATCH(K414,'Voting List'!B:B,0),"")</f>
        <v>'Voting List'!L196</v>
      </c>
      <c r="U414" s="142" t="str">
        <f>IF(K414&lt;&gt;"",IF(ISNUMBER(FIND(K414,'Voting List'!P1)),"YES","NO"),"")</f>
        <v>YES</v>
      </c>
      <c r="V414" s="69" t="s">
        <v>4851</v>
      </c>
      <c r="W414" s="132"/>
    </row>
    <row r="415" spans="1:25" ht="12.6" customHeight="1" x14ac:dyDescent="0.2">
      <c r="A415" s="132" t="s">
        <v>3138</v>
      </c>
      <c r="B415" s="132" t="s">
        <v>3904</v>
      </c>
      <c r="C415" s="132" t="s">
        <v>3905</v>
      </c>
      <c r="D415" s="149" t="s">
        <v>3141</v>
      </c>
      <c r="E415" s="149"/>
      <c r="F415" s="149">
        <v>-8890</v>
      </c>
      <c r="G415" s="149" t="s">
        <v>3906</v>
      </c>
      <c r="H415" s="149" t="s">
        <v>797</v>
      </c>
      <c r="I415" s="149" t="s">
        <v>561</v>
      </c>
      <c r="J415" s="149" t="s">
        <v>3144</v>
      </c>
      <c r="K415" s="132" t="s">
        <v>797</v>
      </c>
      <c r="L415" s="132" t="s">
        <v>561</v>
      </c>
      <c r="M415" s="132" t="s">
        <v>3144</v>
      </c>
      <c r="N415" s="186">
        <v>44957.379861111112</v>
      </c>
      <c r="O415" s="132" t="s">
        <v>3156</v>
      </c>
      <c r="P415" s="107" t="s">
        <v>3146</v>
      </c>
      <c r="Q415" s="69" t="str" cm="1">
        <f t="array" aca="1" ref="Q415" ca="1">IF(AND(K415&lt;&gt;"",P415&lt;&gt;"Absent",U415&lt;&gt;"NO",M415="3GPPMEMBER"),IF(INDIRECT(S415)&lt;&gt;"Present","CHECK","Covered"),"")</f>
        <v/>
      </c>
      <c r="S415" s="149" t="str">
        <f>IF(M415="3GPPMEMBER","'Voting List'!L"&amp;MATCH(K415,'Voting List'!B:B,0),"")</f>
        <v>'Voting List'!L380</v>
      </c>
      <c r="U415" s="142" t="str">
        <f>IF(K415&lt;&gt;"",IF(ISNUMBER(FIND(K415,'Voting List'!P1)),"YES","NO"),"")</f>
        <v>YES</v>
      </c>
      <c r="V415" s="69" t="s">
        <v>4853</v>
      </c>
    </row>
    <row r="416" spans="1:25" ht="12.6" customHeight="1" x14ac:dyDescent="0.2">
      <c r="A416" s="132" t="s">
        <v>3138</v>
      </c>
      <c r="B416" s="132" t="s">
        <v>3907</v>
      </c>
      <c r="C416" s="132" t="s">
        <v>3395</v>
      </c>
      <c r="D416" s="149" t="s">
        <v>3141</v>
      </c>
      <c r="E416" s="149"/>
      <c r="F416" s="149">
        <v>-15412</v>
      </c>
      <c r="G416" s="149" t="s">
        <v>3908</v>
      </c>
      <c r="H416" s="149" t="s">
        <v>575</v>
      </c>
      <c r="I416" s="149" t="s">
        <v>384</v>
      </c>
      <c r="J416" s="149" t="s">
        <v>3144</v>
      </c>
      <c r="K416" s="132" t="s">
        <v>575</v>
      </c>
      <c r="L416" s="132" t="s">
        <v>561</v>
      </c>
      <c r="M416" s="132" t="s">
        <v>3144</v>
      </c>
      <c r="N416" s="186">
        <v>44946.420138888891</v>
      </c>
      <c r="O416" s="132" t="s">
        <v>3145</v>
      </c>
      <c r="P416" s="107" t="s">
        <v>5432</v>
      </c>
      <c r="Q416" s="69" t="str" cm="1">
        <f t="array" aca="1" ref="Q416" ca="1">IF(AND(K416&lt;&gt;"",P416&lt;&gt;"Absent",U416&lt;&gt;"NO",M416="3GPPMEMBER"),IF(INDIRECT(S416)&lt;&gt;"Present","CHECK","Covered"),"")</f>
        <v>CHECK</v>
      </c>
      <c r="S416" s="149" t="str">
        <f>IF(M416="3GPPMEMBER","'Voting List'!L"&amp;MATCH(K416,'Voting List'!B:B,0),"")</f>
        <v>'Voting List'!L391</v>
      </c>
      <c r="U416" s="142" t="str">
        <f>IF(K416&lt;&gt;"",IF(ISNUMBER(FIND(K416,'Voting List'!P1)),"YES","NO"),"")</f>
        <v>YES</v>
      </c>
      <c r="V416" s="69" t="s">
        <v>5054</v>
      </c>
      <c r="W416" s="132"/>
    </row>
    <row r="417" spans="1:23" ht="12.6" customHeight="1" x14ac:dyDescent="0.2">
      <c r="A417" s="132" t="s">
        <v>3138</v>
      </c>
      <c r="B417" s="132" t="s">
        <v>5533</v>
      </c>
      <c r="C417" s="132" t="s">
        <v>5534</v>
      </c>
      <c r="D417" s="149" t="s">
        <v>3141</v>
      </c>
      <c r="E417" s="149"/>
      <c r="F417" s="149">
        <v>861053520090</v>
      </c>
      <c r="G417" s="149" t="s">
        <v>5535</v>
      </c>
      <c r="H417" s="149" t="s">
        <v>510</v>
      </c>
      <c r="I417" s="149" t="s">
        <v>382</v>
      </c>
      <c r="J417" s="149" t="s">
        <v>3144</v>
      </c>
      <c r="K417" s="132" t="s">
        <v>525</v>
      </c>
      <c r="L417" s="132" t="s">
        <v>382</v>
      </c>
      <c r="M417" s="132" t="s">
        <v>3144</v>
      </c>
      <c r="N417" s="186">
        <v>45003.333333333336</v>
      </c>
      <c r="O417" s="132" t="s">
        <v>3145</v>
      </c>
      <c r="P417" s="107" t="s">
        <v>5432</v>
      </c>
      <c r="Q417" s="69" t="str" cm="1">
        <f t="array" aca="1" ref="Q417" ca="1">IF(AND(K417&lt;&gt;"",P417&lt;&gt;"Absent",U417&lt;&gt;"NO",M417="3GPPMEMBER"),IF(INDIRECT(S417)&lt;&gt;"Present","CHECK","Covered"),"")</f>
        <v>CHECK</v>
      </c>
      <c r="S417" s="149" t="str">
        <f>IF(M417="3GPPMEMBER","'Voting List'!L"&amp;MATCH(K417,'Voting List'!B:B,0),"")</f>
        <v>'Voting List'!L768</v>
      </c>
      <c r="U417" s="142" t="str">
        <f>IF(K417&lt;&gt;"",IF(ISNUMBER(FIND(K417,'Voting List'!P1)),"YES","NO"),"")</f>
        <v>YES</v>
      </c>
      <c r="V417" s="69" t="s">
        <v>3969</v>
      </c>
    </row>
    <row r="418" spans="1:23" ht="12.6" customHeight="1" x14ac:dyDescent="0.2">
      <c r="A418" s="132" t="s">
        <v>3191</v>
      </c>
      <c r="B418" s="132" t="s">
        <v>5042</v>
      </c>
      <c r="C418" s="132" t="s">
        <v>5043</v>
      </c>
      <c r="D418" s="149" t="s">
        <v>3141</v>
      </c>
      <c r="E418" s="149"/>
      <c r="F418" s="149" t="s">
        <v>3166</v>
      </c>
      <c r="G418" s="149" t="s">
        <v>5044</v>
      </c>
      <c r="H418" s="149" t="s">
        <v>1088</v>
      </c>
      <c r="I418" s="149" t="s">
        <v>382</v>
      </c>
      <c r="J418" s="149" t="s">
        <v>3144</v>
      </c>
      <c r="K418" s="132" t="s">
        <v>1088</v>
      </c>
      <c r="L418" s="132" t="s">
        <v>382</v>
      </c>
      <c r="M418" s="132" t="s">
        <v>3144</v>
      </c>
      <c r="N418" s="186">
        <v>44998.913194444445</v>
      </c>
      <c r="O418" s="132" t="s">
        <v>3156</v>
      </c>
      <c r="P418" s="107" t="s">
        <v>3146</v>
      </c>
      <c r="Q418" s="69" t="str" cm="1">
        <f t="array" aca="1" ref="Q418" ca="1">IF(AND(K418&lt;&gt;"",P418&lt;&gt;"Absent",U418&lt;&gt;"NO",M418="3GPPMEMBER"),IF(INDIRECT(S418)&lt;&gt;"Present","CHECK","Covered"),"")</f>
        <v/>
      </c>
      <c r="S418" s="149" t="str">
        <f>IF(M418="3GPPMEMBER","'Voting List'!L"&amp;MATCH(K418,'Voting List'!B:B,0),"")</f>
        <v>'Voting List'!L295</v>
      </c>
      <c r="U418" s="142" t="str">
        <f>IF(K418&lt;&gt;"",IF(ISNUMBER(FIND(K418,'Voting List'!P1)),"YES","NO"),"")</f>
        <v>YES</v>
      </c>
      <c r="V418" s="69" t="s">
        <v>4855</v>
      </c>
      <c r="W418" s="132"/>
    </row>
    <row r="419" spans="1:23" ht="12.6" customHeight="1" x14ac:dyDescent="0.2">
      <c r="A419" s="132" t="s">
        <v>3191</v>
      </c>
      <c r="B419" s="132" t="s">
        <v>5536</v>
      </c>
      <c r="C419" s="132" t="s">
        <v>5537</v>
      </c>
      <c r="D419" s="149" t="s">
        <v>3141</v>
      </c>
      <c r="E419" s="149"/>
      <c r="F419" s="157">
        <v>447775719866</v>
      </c>
      <c r="G419" s="149" t="s">
        <v>5538</v>
      </c>
      <c r="H419" s="149" t="s">
        <v>538</v>
      </c>
      <c r="I419" s="149" t="s">
        <v>374</v>
      </c>
      <c r="J419" s="149" t="s">
        <v>3144</v>
      </c>
      <c r="K419" s="132" t="s">
        <v>600</v>
      </c>
      <c r="L419" s="132" t="s">
        <v>384</v>
      </c>
      <c r="M419" s="132" t="s">
        <v>3144</v>
      </c>
      <c r="N419" s="186">
        <v>45006.579861111109</v>
      </c>
      <c r="O419" s="132" t="s">
        <v>3145</v>
      </c>
      <c r="P419" s="107" t="s">
        <v>5432</v>
      </c>
      <c r="Q419" s="69" t="str" cm="1">
        <f t="array" aca="1" ref="Q419" ca="1">IF(AND(K419&lt;&gt;"",P419&lt;&gt;"Absent",U419&lt;&gt;"NO",M419="3GPPMEMBER"),IF(INDIRECT(S419)&lt;&gt;"Present","CHECK","Covered"),"")</f>
        <v>CHECK</v>
      </c>
      <c r="S419" s="149" t="str">
        <f>IF(M419="3GPPMEMBER","'Voting List'!L"&amp;MATCH(K419,'Voting List'!B:B,0),"")</f>
        <v>'Voting List'!L314</v>
      </c>
      <c r="U419" s="142" t="str">
        <f>IF(K419&lt;&gt;"",IF(ISNUMBER(FIND(K419,'Voting List'!P1)),"YES","NO"),"")</f>
        <v>YES</v>
      </c>
      <c r="V419" s="69" t="s">
        <v>3973</v>
      </c>
    </row>
    <row r="420" spans="1:23" ht="12.6" customHeight="1" x14ac:dyDescent="0.2">
      <c r="A420" s="132" t="s">
        <v>3138</v>
      </c>
      <c r="B420" s="132" t="s">
        <v>3909</v>
      </c>
      <c r="C420" s="132" t="s">
        <v>3910</v>
      </c>
      <c r="D420" s="149" t="s">
        <v>3141</v>
      </c>
      <c r="E420" s="149"/>
      <c r="F420" s="149">
        <v>33689326512</v>
      </c>
      <c r="G420" s="149" t="s">
        <v>3911</v>
      </c>
      <c r="H420" s="149" t="s">
        <v>447</v>
      </c>
      <c r="I420" s="149" t="s">
        <v>382</v>
      </c>
      <c r="J420" s="149" t="s">
        <v>3144</v>
      </c>
      <c r="K420" s="132" t="s">
        <v>447</v>
      </c>
      <c r="L420" s="132" t="s">
        <v>382</v>
      </c>
      <c r="M420" s="132" t="s">
        <v>3144</v>
      </c>
      <c r="N420" s="186">
        <v>44812.395138888889</v>
      </c>
      <c r="O420" s="132" t="s">
        <v>3145</v>
      </c>
      <c r="P420" s="107" t="s">
        <v>5432</v>
      </c>
      <c r="Q420" s="69" t="str" cm="1">
        <f t="array" aca="1" ref="Q420" ca="1">IF(AND(K420&lt;&gt;"",P420&lt;&gt;"Absent",U420&lt;&gt;"NO",M420="3GPPMEMBER"),IF(INDIRECT(S420)&lt;&gt;"Present","CHECK","Covered"),"")</f>
        <v>CHECK</v>
      </c>
      <c r="S420" s="149" t="str">
        <f>IF(M420="3GPPMEMBER","'Voting List'!L"&amp;MATCH(K420,'Voting List'!B:B,0),"")</f>
        <v>'Voting List'!L704</v>
      </c>
      <c r="U420" s="142" t="str">
        <f>IF(K420&lt;&gt;"",IF(ISNUMBER(FIND(K420,'Voting List'!P1)),"YES","NO"),"")</f>
        <v>YES</v>
      </c>
      <c r="V420" s="69" t="s">
        <v>3976</v>
      </c>
      <c r="W420" s="132"/>
    </row>
    <row r="421" spans="1:23" ht="12.6" customHeight="1" x14ac:dyDescent="0.2">
      <c r="A421" s="132" t="s">
        <v>3138</v>
      </c>
      <c r="B421" s="132" t="s">
        <v>3912</v>
      </c>
      <c r="C421" s="132" t="s">
        <v>3913</v>
      </c>
      <c r="D421" s="149" t="s">
        <v>3141</v>
      </c>
      <c r="E421" s="149"/>
      <c r="F421" s="157">
        <v>17738643804</v>
      </c>
      <c r="G421" s="149" t="s">
        <v>3914</v>
      </c>
      <c r="H421" s="149" t="s">
        <v>623</v>
      </c>
      <c r="I421" s="149"/>
      <c r="J421" s="149"/>
      <c r="K421" s="132" t="s">
        <v>2384</v>
      </c>
      <c r="L421" s="132" t="s">
        <v>379</v>
      </c>
      <c r="M421" s="132" t="s">
        <v>3144</v>
      </c>
      <c r="N421" s="186">
        <v>44973.070833333331</v>
      </c>
      <c r="O421" s="132" t="s">
        <v>3145</v>
      </c>
      <c r="P421" s="107" t="s">
        <v>5432</v>
      </c>
      <c r="Q421" s="69" t="str" cm="1">
        <f t="array" aca="1" ref="Q421" ca="1">IF(AND(K421&lt;&gt;"",P421&lt;&gt;"Absent",U421&lt;&gt;"NO",M421="3GPPMEMBER"),IF(INDIRECT(S421)&lt;&gt;"Present","CHECK","Covered"),"")</f>
        <v>CHECK</v>
      </c>
      <c r="S421" s="149" t="str">
        <f>IF(M421="3GPPMEMBER","'Voting List'!L"&amp;MATCH(K421,'Voting List'!B:B,0),"")</f>
        <v>'Voting List'!L749</v>
      </c>
      <c r="U421" s="142" t="str">
        <f>IF(K421&lt;&gt;"",IF(ISNUMBER(FIND(K421,'Voting List'!P1)),"YES","NO"),"")</f>
        <v>YES</v>
      </c>
      <c r="V421" s="69" t="s">
        <v>3979</v>
      </c>
    </row>
    <row r="422" spans="1:23" ht="12.6" customHeight="1" x14ac:dyDescent="0.2">
      <c r="A422" s="132" t="s">
        <v>3138</v>
      </c>
      <c r="B422" s="132" t="s">
        <v>3915</v>
      </c>
      <c r="C422" s="132" t="s">
        <v>3916</v>
      </c>
      <c r="D422" s="149" t="s">
        <v>3141</v>
      </c>
      <c r="E422" s="149"/>
      <c r="F422" s="157">
        <v>8618618288719</v>
      </c>
      <c r="G422" s="149" t="s">
        <v>3917</v>
      </c>
      <c r="H422" s="149" t="s">
        <v>410</v>
      </c>
      <c r="I422" s="149" t="s">
        <v>382</v>
      </c>
      <c r="J422" s="149" t="s">
        <v>3144</v>
      </c>
      <c r="K422" s="132" t="s">
        <v>554</v>
      </c>
      <c r="L422" s="132" t="s">
        <v>382</v>
      </c>
      <c r="M422" s="132" t="s">
        <v>3144</v>
      </c>
      <c r="N422" s="186">
        <v>44985.46597222222</v>
      </c>
      <c r="O422" s="132" t="s">
        <v>3145</v>
      </c>
      <c r="P422" s="107" t="s">
        <v>5432</v>
      </c>
      <c r="Q422" s="69" t="str" cm="1">
        <f t="array" aca="1" ref="Q422" ca="1">IF(AND(K422&lt;&gt;"",P422&lt;&gt;"Absent",U422&lt;&gt;"NO",M422="3GPPMEMBER"),IF(INDIRECT(S422)&lt;&gt;"Present","CHECK","Covered"),"")</f>
        <v>CHECK</v>
      </c>
      <c r="S422" s="149" t="str">
        <f>IF(M422="3GPPMEMBER","'Voting List'!L"&amp;MATCH(K422,'Voting List'!B:B,0),"")</f>
        <v>'Voting List'!L790</v>
      </c>
      <c r="U422" s="142" t="str">
        <f>IF(K422&lt;&gt;"",IF(ISNUMBER(FIND(K422,'Voting List'!P1)),"YES","NO"),"")</f>
        <v>YES</v>
      </c>
      <c r="V422" s="69" t="s">
        <v>4857</v>
      </c>
      <c r="W422" s="132"/>
    </row>
    <row r="423" spans="1:23" ht="12.6" customHeight="1" x14ac:dyDescent="0.2">
      <c r="A423" s="132" t="s">
        <v>3282</v>
      </c>
      <c r="B423" s="132" t="s">
        <v>3918</v>
      </c>
      <c r="C423" s="132" t="s">
        <v>3919</v>
      </c>
      <c r="D423" s="149" t="s">
        <v>3141</v>
      </c>
      <c r="E423" s="149"/>
      <c r="F423" s="149">
        <v>-7288</v>
      </c>
      <c r="G423" s="149" t="s">
        <v>3920</v>
      </c>
      <c r="H423" s="149" t="s">
        <v>625</v>
      </c>
      <c r="I423" s="149" t="s">
        <v>379</v>
      </c>
      <c r="J423" s="149" t="s">
        <v>3144</v>
      </c>
      <c r="K423" s="132" t="s">
        <v>625</v>
      </c>
      <c r="L423" s="132" t="s">
        <v>379</v>
      </c>
      <c r="M423" s="132" t="s">
        <v>3144</v>
      </c>
      <c r="N423" s="186">
        <v>44958.071527777778</v>
      </c>
      <c r="O423" s="132" t="s">
        <v>3145</v>
      </c>
      <c r="P423" s="107" t="s">
        <v>5432</v>
      </c>
      <c r="Q423" s="69" t="str" cm="1">
        <f t="array" aca="1" ref="Q423" ca="1">IF(AND(K423&lt;&gt;"",P423&lt;&gt;"Absent",U423&lt;&gt;"NO",M423="3GPPMEMBER"),IF(INDIRECT(S423)&lt;&gt;"Present","CHECK","Covered"),"")</f>
        <v>CHECK</v>
      </c>
      <c r="S423" s="149" t="str">
        <f>IF(M423="3GPPMEMBER","'Voting List'!L"&amp;MATCH(K423,'Voting List'!B:B,0),"")</f>
        <v>'Voting List'!L155</v>
      </c>
      <c r="U423" s="142" t="str">
        <f>IF(K423&lt;&gt;"",IF(ISNUMBER(FIND(K423,'Voting List'!P1)),"YES","NO"),"")</f>
        <v>YES</v>
      </c>
      <c r="V423" s="69" t="s">
        <v>3982</v>
      </c>
    </row>
    <row r="424" spans="1:23" ht="12.6" customHeight="1" x14ac:dyDescent="0.2">
      <c r="A424" s="132" t="s">
        <v>3138</v>
      </c>
      <c r="B424" s="132" t="s">
        <v>4822</v>
      </c>
      <c r="C424" s="132" t="s">
        <v>4823</v>
      </c>
      <c r="D424" s="149" t="s">
        <v>3141</v>
      </c>
      <c r="E424" s="149"/>
      <c r="F424" s="149" t="s">
        <v>4824</v>
      </c>
      <c r="G424" s="149" t="s">
        <v>4825</v>
      </c>
      <c r="H424" s="149" t="s">
        <v>2387</v>
      </c>
      <c r="I424" s="149" t="s">
        <v>374</v>
      </c>
      <c r="J424" s="149" t="s">
        <v>3144</v>
      </c>
      <c r="K424" s="132" t="s">
        <v>569</v>
      </c>
      <c r="L424" s="132" t="s">
        <v>382</v>
      </c>
      <c r="M424" s="132" t="s">
        <v>3144</v>
      </c>
      <c r="N424" s="186">
        <v>44995.633333333331</v>
      </c>
      <c r="O424" s="132" t="s">
        <v>3145</v>
      </c>
      <c r="P424" s="107" t="s">
        <v>5432</v>
      </c>
      <c r="Q424" s="69" t="str" cm="1">
        <f t="array" aca="1" ref="Q424" ca="1">IF(AND(K424&lt;&gt;"",P424&lt;&gt;"Absent",U424&lt;&gt;"NO",M424="3GPPMEMBER"),IF(INDIRECT(S424)&lt;&gt;"Present","CHECK","Covered"),"")</f>
        <v>CHECK</v>
      </c>
      <c r="S424" s="149" t="str">
        <f>IF(M424="3GPPMEMBER","'Voting List'!L"&amp;MATCH(K424,'Voting List'!B:B,0),"")</f>
        <v>'Voting List'!L384</v>
      </c>
      <c r="U424" s="142" t="str">
        <f>IF(K424&lt;&gt;"",IF(ISNUMBER(FIND(K424,'Voting List'!P1)),"YES","NO"),"")</f>
        <v>YES</v>
      </c>
      <c r="V424" s="69" t="s">
        <v>3985</v>
      </c>
      <c r="W424" s="132"/>
    </row>
    <row r="425" spans="1:23" ht="12.6" customHeight="1" x14ac:dyDescent="0.2">
      <c r="A425" s="132" t="s">
        <v>3191</v>
      </c>
      <c r="B425" s="132" t="s">
        <v>4822</v>
      </c>
      <c r="C425" s="132" t="s">
        <v>4691</v>
      </c>
      <c r="D425" s="149" t="s">
        <v>3141</v>
      </c>
      <c r="E425" s="149"/>
      <c r="F425" s="157">
        <v>867555739300</v>
      </c>
      <c r="G425" s="149" t="s">
        <v>4826</v>
      </c>
      <c r="H425" s="149" t="s">
        <v>1438</v>
      </c>
      <c r="I425" s="149" t="s">
        <v>382</v>
      </c>
      <c r="J425" s="149" t="s">
        <v>3144</v>
      </c>
      <c r="K425" s="132" t="s">
        <v>639</v>
      </c>
      <c r="L425" s="132" t="s">
        <v>382</v>
      </c>
      <c r="M425" s="132" t="s">
        <v>3144</v>
      </c>
      <c r="N425" s="186">
        <v>44995.395833333336</v>
      </c>
      <c r="O425" s="132" t="s">
        <v>3145</v>
      </c>
      <c r="P425" s="107" t="s">
        <v>5432</v>
      </c>
      <c r="Q425" s="69" t="str" cm="1">
        <f t="array" aca="1" ref="Q425" ca="1">IF(AND(K425&lt;&gt;"",P425&lt;&gt;"Absent",U425&lt;&gt;"NO",M425="3GPPMEMBER"),IF(INDIRECT(S425)&lt;&gt;"Present","CHECK","Covered"),"")</f>
        <v>CHECK</v>
      </c>
      <c r="S425" s="149" t="str">
        <f>IF(M425="3GPPMEMBER","'Voting List'!L"&amp;MATCH(K425,'Voting List'!B:B,0),"")</f>
        <v>'Voting List'!L519</v>
      </c>
      <c r="U425" s="142" t="str">
        <f>IF(K425&lt;&gt;"",IF(ISNUMBER(FIND(K425,'Voting List'!P1)),"YES","NO"),"")</f>
        <v>YES</v>
      </c>
      <c r="V425" s="69" t="s">
        <v>4861</v>
      </c>
    </row>
    <row r="426" spans="1:23" ht="12.6" customHeight="1" x14ac:dyDescent="0.2">
      <c r="A426" s="132" t="s">
        <v>3138</v>
      </c>
      <c r="B426" s="132" t="s">
        <v>3921</v>
      </c>
      <c r="C426" s="132" t="s">
        <v>3922</v>
      </c>
      <c r="D426" s="149" t="s">
        <v>3141</v>
      </c>
      <c r="E426" s="149"/>
      <c r="F426" s="149" t="s">
        <v>3923</v>
      </c>
      <c r="G426" s="149" t="s">
        <v>3924</v>
      </c>
      <c r="H426" s="149" t="s">
        <v>491</v>
      </c>
      <c r="I426" s="149" t="s">
        <v>374</v>
      </c>
      <c r="J426" s="149" t="s">
        <v>3144</v>
      </c>
      <c r="K426" s="132" t="s">
        <v>491</v>
      </c>
      <c r="L426" s="132" t="s">
        <v>374</v>
      </c>
      <c r="M426" s="132" t="s">
        <v>3144</v>
      </c>
      <c r="N426" s="186">
        <v>44856.693749999999</v>
      </c>
      <c r="O426" s="132" t="s">
        <v>3145</v>
      </c>
      <c r="P426" s="107" t="s">
        <v>3146</v>
      </c>
      <c r="Q426" s="69" t="str" cm="1">
        <f t="array" aca="1" ref="Q426" ca="1">IF(AND(K426&lt;&gt;"",P426&lt;&gt;"Absent",U426&lt;&gt;"NO",M426="3GPPMEMBER"),IF(INDIRECT(S426)&lt;&gt;"Present","CHECK","Covered"),"")</f>
        <v/>
      </c>
      <c r="S426" s="149" t="str">
        <f>IF(M426="3GPPMEMBER","'Voting List'!L"&amp;MATCH(K426,'Voting List'!B:B,0),"")</f>
        <v>'Voting List'!L313</v>
      </c>
      <c r="U426" s="142" t="str">
        <f>IF(K426&lt;&gt;"",IF(ISNUMBER(FIND(K426,'Voting List'!P1)),"YES","NO"),"")</f>
        <v>YES</v>
      </c>
      <c r="V426" s="69" t="s">
        <v>3988</v>
      </c>
      <c r="W426" s="132"/>
    </row>
    <row r="427" spans="1:23" ht="12.6" customHeight="1" x14ac:dyDescent="0.2">
      <c r="A427" s="132" t="s">
        <v>3138</v>
      </c>
      <c r="B427" s="132" t="s">
        <v>4827</v>
      </c>
      <c r="C427" s="132" t="s">
        <v>4828</v>
      </c>
      <c r="D427" s="149" t="s">
        <v>3141</v>
      </c>
      <c r="E427" s="149"/>
      <c r="F427" s="149" t="s">
        <v>4829</v>
      </c>
      <c r="G427" s="149" t="s">
        <v>4830</v>
      </c>
      <c r="H427" s="149" t="s">
        <v>442</v>
      </c>
      <c r="I427" s="149" t="s">
        <v>374</v>
      </c>
      <c r="J427" s="149" t="s">
        <v>3144</v>
      </c>
      <c r="K427" s="132" t="s">
        <v>543</v>
      </c>
      <c r="L427" s="132" t="s">
        <v>374</v>
      </c>
      <c r="M427" s="132" t="s">
        <v>3144</v>
      </c>
      <c r="N427" s="186">
        <v>44992.365972222222</v>
      </c>
      <c r="O427" s="132" t="s">
        <v>3145</v>
      </c>
      <c r="P427" s="107" t="s">
        <v>5432</v>
      </c>
      <c r="Q427" s="69" t="str" cm="1">
        <f t="array" aca="1" ref="Q427" ca="1">IF(AND(K427&lt;&gt;"",P427&lt;&gt;"Absent",U427&lt;&gt;"NO",M427="3GPPMEMBER"),IF(INDIRECT(S427)&lt;&gt;"Present","CHECK","Covered"),"")</f>
        <v>CHECK</v>
      </c>
      <c r="S427" s="149" t="str">
        <f>IF(M427="3GPPMEMBER","'Voting List'!L"&amp;MATCH(K427,'Voting List'!B:B,0),"")</f>
        <v>'Voting List'!L501</v>
      </c>
      <c r="U427" s="142" t="str">
        <f>IF(K427&lt;&gt;"",IF(ISNUMBER(FIND(K427,'Voting List'!P1)),"YES","NO"),"")</f>
        <v>YES</v>
      </c>
      <c r="V427" s="69" t="s">
        <v>3991</v>
      </c>
    </row>
    <row r="428" spans="1:23" ht="12.6" customHeight="1" x14ac:dyDescent="0.2">
      <c r="A428" s="132" t="s">
        <v>3191</v>
      </c>
      <c r="B428" s="132" t="s">
        <v>3925</v>
      </c>
      <c r="C428" s="132" t="s">
        <v>3926</v>
      </c>
      <c r="D428" s="149" t="s">
        <v>3141</v>
      </c>
      <c r="E428" s="149"/>
      <c r="F428" s="149" t="s">
        <v>3927</v>
      </c>
      <c r="G428" s="149" t="s">
        <v>3928</v>
      </c>
      <c r="H428" s="149" t="s">
        <v>374</v>
      </c>
      <c r="I428" s="149" t="s">
        <v>374</v>
      </c>
      <c r="J428" s="149" t="s">
        <v>3220</v>
      </c>
      <c r="K428" s="132" t="s">
        <v>374</v>
      </c>
      <c r="L428" s="132" t="s">
        <v>374</v>
      </c>
      <c r="M428" s="132" t="s">
        <v>3220</v>
      </c>
      <c r="N428" s="186">
        <v>44791.379166666666</v>
      </c>
      <c r="O428" s="132" t="s">
        <v>3145</v>
      </c>
      <c r="P428" s="107" t="s">
        <v>5432</v>
      </c>
      <c r="Q428" s="69" t="str" cm="1">
        <f t="array" aca="1" ref="Q428" ca="1">IF(AND(K428&lt;&gt;"",P428&lt;&gt;"Absent",U428&lt;&gt;"NO",M428="3GPPMEMBER"),IF(INDIRECT(S428)&lt;&gt;"Present","CHECK","Covered"),"")</f>
        <v/>
      </c>
      <c r="S428" s="149" t="str">
        <f>IF(M428="3GPPMEMBER","'Voting List'!L"&amp;MATCH(K428,'Voting List'!B:B,0),"")</f>
        <v/>
      </c>
      <c r="U428" s="142" t="str">
        <f>IF(K428&lt;&gt;"",IF(ISNUMBER(FIND(K428,'Voting List'!P1)),"YES","NO"),"")</f>
        <v>NO</v>
      </c>
      <c r="V428" s="69" t="s">
        <v>4864</v>
      </c>
      <c r="W428" s="132"/>
    </row>
    <row r="429" spans="1:23" ht="12.6" customHeight="1" x14ac:dyDescent="0.2">
      <c r="A429" s="132" t="s">
        <v>3191</v>
      </c>
      <c r="B429" s="132" t="s">
        <v>5045</v>
      </c>
      <c r="C429" s="132" t="s">
        <v>5046</v>
      </c>
      <c r="D429" s="149" t="s">
        <v>3141</v>
      </c>
      <c r="E429" s="149"/>
      <c r="F429" s="149"/>
      <c r="G429" s="149" t="s">
        <v>5047</v>
      </c>
      <c r="H429" s="149" t="s">
        <v>387</v>
      </c>
      <c r="I429" s="149" t="s">
        <v>374</v>
      </c>
      <c r="J429" s="149" t="s">
        <v>3144</v>
      </c>
      <c r="K429" s="132" t="s">
        <v>387</v>
      </c>
      <c r="L429" s="132" t="s">
        <v>374</v>
      </c>
      <c r="M429" s="132" t="s">
        <v>3144</v>
      </c>
      <c r="N429" s="186">
        <v>44998.628472222219</v>
      </c>
      <c r="O429" s="132" t="s">
        <v>3156</v>
      </c>
      <c r="P429" s="107" t="s">
        <v>3146</v>
      </c>
      <c r="Q429" s="69" t="str" cm="1">
        <f t="array" aca="1" ref="Q429" ca="1">IF(AND(K429&lt;&gt;"",P429&lt;&gt;"Absent",U429&lt;&gt;"NO",M429="3GPPMEMBER"),IF(INDIRECT(S429)&lt;&gt;"Present","CHECK","Covered"),"")</f>
        <v/>
      </c>
      <c r="S429" s="149" t="str">
        <f>IF(M429="3GPPMEMBER","'Voting List'!L"&amp;MATCH(K429,'Voting List'!B:B,0),"")</f>
        <v>'Voting List'!L717</v>
      </c>
      <c r="U429" s="142" t="str">
        <f>IF(K429&lt;&gt;"",IF(ISNUMBER(FIND(K429,'Voting List'!P1)),"YES","NO"),"")</f>
        <v>YES</v>
      </c>
      <c r="V429" s="69" t="s">
        <v>4866</v>
      </c>
    </row>
    <row r="430" spans="1:23" ht="12.6" customHeight="1" x14ac:dyDescent="0.2">
      <c r="A430" s="132" t="s">
        <v>3138</v>
      </c>
      <c r="B430" s="132" t="s">
        <v>3929</v>
      </c>
      <c r="C430" s="132" t="s">
        <v>3915</v>
      </c>
      <c r="D430" s="149" t="s">
        <v>3141</v>
      </c>
      <c r="E430" s="149"/>
      <c r="F430" s="149" t="s">
        <v>3930</v>
      </c>
      <c r="G430" s="149" t="s">
        <v>3931</v>
      </c>
      <c r="H430" s="149" t="s">
        <v>286</v>
      </c>
      <c r="I430" s="149" t="s">
        <v>374</v>
      </c>
      <c r="J430" s="149" t="s">
        <v>3144</v>
      </c>
      <c r="K430" s="132" t="s">
        <v>612</v>
      </c>
      <c r="L430" s="132" t="s">
        <v>408</v>
      </c>
      <c r="M430" s="132" t="s">
        <v>3144</v>
      </c>
      <c r="N430" s="186">
        <v>44964.578472222223</v>
      </c>
      <c r="O430" s="132" t="s">
        <v>3145</v>
      </c>
      <c r="P430" s="107" t="s">
        <v>5432</v>
      </c>
      <c r="Q430" s="69" t="str" cm="1">
        <f t="array" aca="1" ref="Q430" ca="1">IF(AND(K430&lt;&gt;"",P430&lt;&gt;"Absent",U430&lt;&gt;"NO",M430="3GPPMEMBER"),IF(INDIRECT(S430)&lt;&gt;"Present","CHECK","Covered"),"")</f>
        <v>CHECK</v>
      </c>
      <c r="S430" s="149" t="str">
        <f>IF(M430="3GPPMEMBER","'Voting List'!L"&amp;MATCH(K430,'Voting List'!B:B,0),"")</f>
        <v>'Voting List'!L232</v>
      </c>
      <c r="U430" s="142" t="str">
        <f>IF(K430&lt;&gt;"",IF(ISNUMBER(FIND(K430,'Voting List'!P1)),"YES","NO"),"")</f>
        <v>YES</v>
      </c>
      <c r="V430" s="69" t="s">
        <v>4869</v>
      </c>
      <c r="W430" s="132"/>
    </row>
    <row r="431" spans="1:23" ht="12.6" customHeight="1" x14ac:dyDescent="0.2">
      <c r="A431" s="132" t="s">
        <v>3238</v>
      </c>
      <c r="B431" s="132" t="s">
        <v>3932</v>
      </c>
      <c r="C431" s="132" t="s">
        <v>3933</v>
      </c>
      <c r="D431" s="149" t="s">
        <v>3141</v>
      </c>
      <c r="E431" s="149"/>
      <c r="F431" s="149"/>
      <c r="G431" s="149" t="s">
        <v>3934</v>
      </c>
      <c r="H431" s="149" t="s">
        <v>570</v>
      </c>
      <c r="I431" s="149" t="s">
        <v>379</v>
      </c>
      <c r="J431" s="149" t="s">
        <v>3144</v>
      </c>
      <c r="K431" s="132" t="s">
        <v>570</v>
      </c>
      <c r="L431" s="132" t="s">
        <v>379</v>
      </c>
      <c r="M431" s="132" t="s">
        <v>3144</v>
      </c>
      <c r="N431" s="186">
        <v>44957.548611111109</v>
      </c>
      <c r="O431" s="132" t="s">
        <v>3145</v>
      </c>
      <c r="P431" s="107" t="s">
        <v>5432</v>
      </c>
      <c r="Q431" s="69" t="str" cm="1">
        <f t="array" aca="1" ref="Q431" ca="1">IF(AND(K431&lt;&gt;"",P431&lt;&gt;"Absent",U431&lt;&gt;"NO",M431="3GPPMEMBER"),IF(INDIRECT(S431)&lt;&gt;"Present","CHECK","Covered"),"")</f>
        <v>CHECK</v>
      </c>
      <c r="S431" s="149" t="str">
        <f>IF(M431="3GPPMEMBER","'Voting List'!L"&amp;MATCH(K431,'Voting List'!B:B,0),"")</f>
        <v>'Voting List'!L716</v>
      </c>
      <c r="U431" s="142" t="str">
        <f>IF(K431&lt;&gt;"",IF(ISNUMBER(FIND(K431,'Voting List'!P1)),"YES","NO"),"")</f>
        <v>YES</v>
      </c>
      <c r="V431" s="69" t="s">
        <v>5056</v>
      </c>
    </row>
    <row r="432" spans="1:23" ht="12.6" customHeight="1" x14ac:dyDescent="0.2">
      <c r="A432" s="132" t="s">
        <v>3191</v>
      </c>
      <c r="B432" s="132" t="s">
        <v>3935</v>
      </c>
      <c r="C432" s="132" t="s">
        <v>3936</v>
      </c>
      <c r="D432" s="149" t="s">
        <v>3141</v>
      </c>
      <c r="E432" s="149"/>
      <c r="F432" s="149"/>
      <c r="G432" s="149" t="s">
        <v>3937</v>
      </c>
      <c r="H432" s="149" t="s">
        <v>1065</v>
      </c>
      <c r="I432" s="149" t="s">
        <v>388</v>
      </c>
      <c r="J432" s="149" t="s">
        <v>3144</v>
      </c>
      <c r="K432" s="132" t="s">
        <v>1065</v>
      </c>
      <c r="L432" s="132" t="s">
        <v>388</v>
      </c>
      <c r="M432" s="132" t="s">
        <v>3144</v>
      </c>
      <c r="N432" s="186">
        <v>44875.365972222222</v>
      </c>
      <c r="O432" s="132" t="s">
        <v>3145</v>
      </c>
      <c r="P432" s="107" t="s">
        <v>3146</v>
      </c>
      <c r="Q432" s="69" t="str" cm="1">
        <f t="array" aca="1" ref="Q432" ca="1">IF(AND(K432&lt;&gt;"",P432&lt;&gt;"Absent",U432&lt;&gt;"NO",M432="3GPPMEMBER"),IF(INDIRECT(S432)&lt;&gt;"Present","CHECK","Covered"),"")</f>
        <v/>
      </c>
      <c r="S432" s="149" t="str">
        <f>IF(M432="3GPPMEMBER","'Voting List'!L"&amp;MATCH(K432,'Voting List'!B:B,0),"")</f>
        <v>'Voting List'!L337</v>
      </c>
      <c r="U432" s="142" t="str">
        <f>IF(K432&lt;&gt;"",IF(ISNUMBER(FIND(K432,'Voting List'!P1)),"YES","NO"),"")</f>
        <v>NO</v>
      </c>
      <c r="V432" s="69" t="s">
        <v>4872</v>
      </c>
      <c r="W432" s="132"/>
    </row>
    <row r="433" spans="1:23" ht="12.6" customHeight="1" x14ac:dyDescent="0.2">
      <c r="A433" s="132" t="s">
        <v>3191</v>
      </c>
      <c r="B433" s="132" t="s">
        <v>4831</v>
      </c>
      <c r="C433" s="132" t="s">
        <v>4832</v>
      </c>
      <c r="D433" s="149" t="s">
        <v>3141</v>
      </c>
      <c r="E433" s="149"/>
      <c r="F433" s="149">
        <v>-5669883</v>
      </c>
      <c r="G433" s="149" t="s">
        <v>4833</v>
      </c>
      <c r="H433" s="149" t="s">
        <v>415</v>
      </c>
      <c r="I433" s="149" t="s">
        <v>374</v>
      </c>
      <c r="J433" s="149" t="s">
        <v>3144</v>
      </c>
      <c r="K433" s="132" t="s">
        <v>818</v>
      </c>
      <c r="L433" s="132" t="s">
        <v>382</v>
      </c>
      <c r="M433" s="132" t="s">
        <v>3144</v>
      </c>
      <c r="N433" s="186">
        <v>44994.561805555553</v>
      </c>
      <c r="O433" s="132" t="s">
        <v>3145</v>
      </c>
      <c r="P433" s="107" t="s">
        <v>5432</v>
      </c>
      <c r="Q433" s="69" t="str" cm="1">
        <f t="array" aca="1" ref="Q433" ca="1">IF(AND(K433&lt;&gt;"",P433&lt;&gt;"Absent",U433&lt;&gt;"NO",M433="3GPPMEMBER"),IF(INDIRECT(S433)&lt;&gt;"Present","CHECK","Covered"),"")</f>
        <v>CHECK</v>
      </c>
      <c r="S433" s="149" t="str">
        <f>IF(M433="3GPPMEMBER","'Voting List'!L"&amp;MATCH(K433,'Voting List'!B:B,0),"")</f>
        <v>'Voting List'!L431</v>
      </c>
      <c r="U433" s="142" t="str">
        <f>IF(K433&lt;&gt;"",IF(ISNUMBER(FIND(K433,'Voting List'!P1)),"YES","NO"),"")</f>
        <v>YES</v>
      </c>
      <c r="V433" s="69" t="s">
        <v>3994</v>
      </c>
    </row>
    <row r="434" spans="1:23" ht="12.6" customHeight="1" x14ac:dyDescent="0.2">
      <c r="A434" s="132" t="s">
        <v>3138</v>
      </c>
      <c r="B434" s="132" t="s">
        <v>4831</v>
      </c>
      <c r="C434" s="132" t="s">
        <v>4834</v>
      </c>
      <c r="D434" s="149" t="s">
        <v>3141</v>
      </c>
      <c r="E434" s="149"/>
      <c r="F434" s="149" t="s">
        <v>4835</v>
      </c>
      <c r="G434" s="149" t="s">
        <v>4836</v>
      </c>
      <c r="H434" s="149" t="s">
        <v>415</v>
      </c>
      <c r="I434" s="149" t="s">
        <v>374</v>
      </c>
      <c r="J434" s="149" t="s">
        <v>3144</v>
      </c>
      <c r="K434" s="132" t="s">
        <v>416</v>
      </c>
      <c r="L434" s="132" t="s">
        <v>388</v>
      </c>
      <c r="M434" s="132" t="s">
        <v>3144</v>
      </c>
      <c r="N434" s="186">
        <v>44994.618055555555</v>
      </c>
      <c r="O434" s="132" t="s">
        <v>3145</v>
      </c>
      <c r="P434" s="107" t="s">
        <v>5432</v>
      </c>
      <c r="Q434" s="69" t="str" cm="1">
        <f t="array" aca="1" ref="Q434" ca="1">IF(AND(K434&lt;&gt;"",P434&lt;&gt;"Absent",U434&lt;&gt;"NO",M434="3GPPMEMBER"),IF(INDIRECT(S434)&lt;&gt;"Present","CHECK","Covered"),"")</f>
        <v>CHECK</v>
      </c>
      <c r="S434" s="149" t="str">
        <f>IF(M434="3GPPMEMBER","'Voting List'!L"&amp;MATCH(K434,'Voting List'!B:B,0),"")</f>
        <v>'Voting List'!L436</v>
      </c>
      <c r="U434" s="142" t="str">
        <f>IF(K434&lt;&gt;"",IF(ISNUMBER(FIND(K434,'Voting List'!P1)),"YES","NO"),"")</f>
        <v>YES</v>
      </c>
      <c r="V434" s="69" t="s">
        <v>4873</v>
      </c>
      <c r="W434" s="132"/>
    </row>
    <row r="435" spans="1:23" ht="12.6" customHeight="1" x14ac:dyDescent="0.2">
      <c r="A435" s="132" t="s">
        <v>3138</v>
      </c>
      <c r="B435" s="132" t="s">
        <v>4837</v>
      </c>
      <c r="C435" s="132" t="s">
        <v>4838</v>
      </c>
      <c r="D435" s="149" t="s">
        <v>3141</v>
      </c>
      <c r="E435" s="149"/>
      <c r="F435" s="149">
        <v>33157398985</v>
      </c>
      <c r="G435" s="149" t="s">
        <v>4839</v>
      </c>
      <c r="H435" s="149" t="s">
        <v>420</v>
      </c>
      <c r="I435" s="149" t="s">
        <v>374</v>
      </c>
      <c r="J435" s="149" t="s">
        <v>3144</v>
      </c>
      <c r="K435" s="132" t="s">
        <v>627</v>
      </c>
      <c r="L435" s="132" t="s">
        <v>374</v>
      </c>
      <c r="M435" s="132" t="s">
        <v>3144</v>
      </c>
      <c r="N435" s="186">
        <v>44991.345138888886</v>
      </c>
      <c r="O435" s="132" t="s">
        <v>3145</v>
      </c>
      <c r="P435" s="107" t="s">
        <v>5432</v>
      </c>
      <c r="Q435" s="69" t="str" cm="1">
        <f t="array" aca="1" ref="Q435" ca="1">IF(AND(K435&lt;&gt;"",P435&lt;&gt;"Absent",U435&lt;&gt;"NO",M435="3GPPMEMBER"),IF(INDIRECT(S435)&lt;&gt;"Present","CHECK","Covered"),"")</f>
        <v>CHECK</v>
      </c>
      <c r="S435" s="149" t="str">
        <f>IF(M435="3GPPMEMBER","'Voting List'!L"&amp;MATCH(K435,'Voting List'!B:B,0),"")</f>
        <v>'Voting List'!L539</v>
      </c>
      <c r="U435" s="142" t="str">
        <f>IF(K435&lt;&gt;"",IF(ISNUMBER(FIND(K435,'Voting List'!P1)),"YES","NO"),"")</f>
        <v>YES</v>
      </c>
      <c r="V435" s="69" t="s">
        <v>3997</v>
      </c>
    </row>
    <row r="436" spans="1:23" ht="12.6" customHeight="1" x14ac:dyDescent="0.2">
      <c r="A436" s="132" t="s">
        <v>3191</v>
      </c>
      <c r="B436" s="132" t="s">
        <v>4840</v>
      </c>
      <c r="C436" s="132" t="s">
        <v>4841</v>
      </c>
      <c r="D436" s="149" t="s">
        <v>3141</v>
      </c>
      <c r="E436" s="149"/>
      <c r="F436" s="149">
        <v>886975200064</v>
      </c>
      <c r="G436" s="149" t="s">
        <v>4842</v>
      </c>
      <c r="H436" s="149" t="s">
        <v>759</v>
      </c>
      <c r="I436" s="149" t="s">
        <v>382</v>
      </c>
      <c r="J436" s="149" t="s">
        <v>3144</v>
      </c>
      <c r="K436" s="132" t="s">
        <v>759</v>
      </c>
      <c r="L436" s="132" t="s">
        <v>382</v>
      </c>
      <c r="M436" s="132" t="s">
        <v>3144</v>
      </c>
      <c r="N436" s="186">
        <v>44995.349305555559</v>
      </c>
      <c r="O436" s="132" t="s">
        <v>3145</v>
      </c>
      <c r="P436" s="107" t="s">
        <v>3146</v>
      </c>
      <c r="Q436" s="69" t="str" cm="1">
        <f t="array" aca="1" ref="Q436" ca="1">IF(AND(K436&lt;&gt;"",P436&lt;&gt;"Absent",U436&lt;&gt;"NO",M436="3GPPMEMBER"),IF(INDIRECT(S436)&lt;&gt;"Present","CHECK","Covered"),"")</f>
        <v/>
      </c>
      <c r="S436" s="149" t="str">
        <f>IF(M436="3GPPMEMBER","'Voting List'!L"&amp;MATCH(K436,'Voting List'!B:B,0),"")</f>
        <v>'Voting List'!L261</v>
      </c>
      <c r="U436" s="142" t="str">
        <f>IF(K436&lt;&gt;"",IF(ISNUMBER(FIND(K436,'Voting List'!P1)),"YES","NO"),"")</f>
        <v>NO</v>
      </c>
      <c r="V436" s="69" t="s">
        <v>4876</v>
      </c>
      <c r="W436" s="132"/>
    </row>
    <row r="437" spans="1:23" ht="12.6" customHeight="1" x14ac:dyDescent="0.2">
      <c r="A437" s="132" t="s">
        <v>3138</v>
      </c>
      <c r="B437" s="132" t="s">
        <v>3938</v>
      </c>
      <c r="C437" s="132" t="s">
        <v>3387</v>
      </c>
      <c r="D437" s="149" t="s">
        <v>3141</v>
      </c>
      <c r="E437" s="149"/>
      <c r="F437" s="149"/>
      <c r="G437" s="149" t="s">
        <v>3939</v>
      </c>
      <c r="H437" s="149" t="s">
        <v>375</v>
      </c>
      <c r="I437" s="149" t="s">
        <v>374</v>
      </c>
      <c r="J437" s="149" t="s">
        <v>3144</v>
      </c>
      <c r="K437" s="132" t="s">
        <v>3940</v>
      </c>
      <c r="L437" s="132" t="s">
        <v>374</v>
      </c>
      <c r="M437" s="132" t="s">
        <v>3941</v>
      </c>
      <c r="N437" s="186">
        <v>44967.404166666667</v>
      </c>
      <c r="O437" s="132" t="s">
        <v>3145</v>
      </c>
      <c r="P437" s="107" t="s">
        <v>5432</v>
      </c>
      <c r="Q437" s="69" t="str" cm="1">
        <f t="array" aca="1" ref="Q437" ca="1">IF(AND(K437&lt;&gt;"",P437&lt;&gt;"Absent",U437&lt;&gt;"NO",M437="3GPPMEMBER"),IF(INDIRECT(S437)&lt;&gt;"Present","CHECK","Covered"),"")</f>
        <v/>
      </c>
      <c r="S437" s="149" t="str">
        <f>IF(M437="3GPPMEMBER","'Voting List'!L"&amp;MATCH(K437,'Voting List'!B:B,0),"")</f>
        <v/>
      </c>
      <c r="U437" s="142" t="str">
        <f>IF(K437&lt;&gt;"",IF(ISNUMBER(FIND(K437,'Voting List'!P1)),"YES","NO"),"")</f>
        <v>NO</v>
      </c>
      <c r="V437" s="69" t="s">
        <v>3999</v>
      </c>
    </row>
    <row r="438" spans="1:23" ht="12.6" customHeight="1" x14ac:dyDescent="0.2">
      <c r="A438" s="132" t="s">
        <v>3138</v>
      </c>
      <c r="B438" s="132" t="s">
        <v>5182</v>
      </c>
      <c r="C438" s="132" t="s">
        <v>3310</v>
      </c>
      <c r="D438" s="149" t="s">
        <v>3141</v>
      </c>
      <c r="E438" s="149"/>
      <c r="F438" s="149">
        <v>4553660436</v>
      </c>
      <c r="G438" s="149" t="s">
        <v>5183</v>
      </c>
      <c r="H438" s="149" t="s">
        <v>766</v>
      </c>
      <c r="I438" s="149" t="s">
        <v>374</v>
      </c>
      <c r="J438" s="149" t="s">
        <v>3144</v>
      </c>
      <c r="K438" s="132" t="s">
        <v>766</v>
      </c>
      <c r="L438" s="132" t="s">
        <v>374</v>
      </c>
      <c r="M438" s="132" t="s">
        <v>3144</v>
      </c>
      <c r="N438" s="186">
        <v>45001.674305555556</v>
      </c>
      <c r="O438" s="132" t="s">
        <v>3145</v>
      </c>
      <c r="P438" s="107" t="s">
        <v>5432</v>
      </c>
      <c r="Q438" s="69" t="str" cm="1">
        <f t="array" aca="1" ref="Q438" ca="1">IF(AND(K438&lt;&gt;"",P438&lt;&gt;"Absent",U438&lt;&gt;"NO",M438="3GPPMEMBER"),IF(INDIRECT(S438)&lt;&gt;"Present","CHECK","Covered"),"")</f>
        <v/>
      </c>
      <c r="S438" s="149" t="str">
        <f>IF(M438="3GPPMEMBER","'Voting List'!L"&amp;MATCH(K438,'Voting List'!B:B,0),"")</f>
        <v>'Voting List'!L279</v>
      </c>
      <c r="U438" s="142" t="str">
        <f>IF(K438&lt;&gt;"",IF(ISNUMBER(FIND(K438,'Voting List'!P1)),"YES","NO"),"")</f>
        <v>NO</v>
      </c>
      <c r="V438" s="69" t="s">
        <v>4878</v>
      </c>
      <c r="W438" s="132"/>
    </row>
    <row r="439" spans="1:23" ht="12.6" customHeight="1" x14ac:dyDescent="0.2">
      <c r="A439" s="132" t="s">
        <v>3138</v>
      </c>
      <c r="B439" s="132" t="s">
        <v>3942</v>
      </c>
      <c r="C439" s="132" t="s">
        <v>3392</v>
      </c>
      <c r="D439" s="149" t="s">
        <v>3141</v>
      </c>
      <c r="E439" s="149"/>
      <c r="F439" s="149" t="s">
        <v>3943</v>
      </c>
      <c r="G439" s="149" t="s">
        <v>3944</v>
      </c>
      <c r="H439" s="149" t="s">
        <v>619</v>
      </c>
      <c r="I439" s="149" t="s">
        <v>374</v>
      </c>
      <c r="J439" s="149" t="s">
        <v>3144</v>
      </c>
      <c r="K439" s="132" t="s">
        <v>462</v>
      </c>
      <c r="L439" s="132" t="s">
        <v>384</v>
      </c>
      <c r="M439" s="132" t="s">
        <v>3144</v>
      </c>
      <c r="N439" s="186">
        <v>44984.427777777775</v>
      </c>
      <c r="O439" s="132" t="s">
        <v>3145</v>
      </c>
      <c r="P439" s="107" t="s">
        <v>5432</v>
      </c>
      <c r="Q439" s="69" t="str" cm="1">
        <f t="array" aca="1" ref="Q439" ca="1">IF(AND(K439&lt;&gt;"",P439&lt;&gt;"Absent",U439&lt;&gt;"NO",M439="3GPPMEMBER"),IF(INDIRECT(S439)&lt;&gt;"Present","CHECK","Covered"),"")</f>
        <v>CHECK</v>
      </c>
      <c r="S439" s="149" t="str">
        <f>IF(M439="3GPPMEMBER","'Voting List'!L"&amp;MATCH(K439,'Voting List'!B:B,0),"")</f>
        <v>'Voting List'!L478</v>
      </c>
      <c r="U439" s="142" t="str">
        <f>IF(K439&lt;&gt;"",IF(ISNUMBER(FIND(K439,'Voting List'!P1)),"YES","NO"),"")</f>
        <v>YES</v>
      </c>
      <c r="V439" s="69" t="s">
        <v>4880</v>
      </c>
    </row>
    <row r="440" spans="1:23" ht="12.6" customHeight="1" x14ac:dyDescent="0.2">
      <c r="A440" s="132" t="s">
        <v>3191</v>
      </c>
      <c r="B440" s="132" t="s">
        <v>3945</v>
      </c>
      <c r="C440" s="132" t="s">
        <v>3946</v>
      </c>
      <c r="D440" s="149" t="s">
        <v>3141</v>
      </c>
      <c r="E440" s="149"/>
      <c r="F440" s="149" t="s">
        <v>3166</v>
      </c>
      <c r="G440" s="149" t="s">
        <v>3947</v>
      </c>
      <c r="H440" s="149" t="s">
        <v>413</v>
      </c>
      <c r="I440" s="149" t="s">
        <v>374</v>
      </c>
      <c r="J440" s="149" t="s">
        <v>3144</v>
      </c>
      <c r="K440" s="132" t="s">
        <v>413</v>
      </c>
      <c r="L440" s="132" t="s">
        <v>374</v>
      </c>
      <c r="M440" s="132" t="s">
        <v>3144</v>
      </c>
      <c r="N440" s="186">
        <v>44972.402777777781</v>
      </c>
      <c r="O440" s="132" t="s">
        <v>3145</v>
      </c>
      <c r="P440" s="107" t="s">
        <v>5432</v>
      </c>
      <c r="Q440" s="69" t="str" cm="1">
        <f t="array" aca="1" ref="Q440" ca="1">IF(AND(K440&lt;&gt;"",P440&lt;&gt;"Absent",U440&lt;&gt;"NO",M440="3GPPMEMBER"),IF(INDIRECT(S440)&lt;&gt;"Present","CHECK","Covered"),"")</f>
        <v>CHECK</v>
      </c>
      <c r="S440" s="149" t="str">
        <f>IF(M440="3GPPMEMBER","'Voting List'!L"&amp;MATCH(K440,'Voting List'!B:B,0),"")</f>
        <v>'Voting List'!L498</v>
      </c>
      <c r="U440" s="142" t="str">
        <f>IF(K440&lt;&gt;"",IF(ISNUMBER(FIND(K440,'Voting List'!P1)),"YES","NO"),"")</f>
        <v>YES</v>
      </c>
      <c r="V440" s="69" t="s">
        <v>4882</v>
      </c>
      <c r="W440" s="132"/>
    </row>
    <row r="441" spans="1:23" ht="12.6" customHeight="1" x14ac:dyDescent="0.2">
      <c r="A441" s="132" t="s">
        <v>3138</v>
      </c>
      <c r="B441" s="132" t="s">
        <v>5048</v>
      </c>
      <c r="C441" s="132" t="s">
        <v>5049</v>
      </c>
      <c r="D441" s="149" t="s">
        <v>3141</v>
      </c>
      <c r="E441" s="149"/>
      <c r="F441" s="157">
        <v>31653361385</v>
      </c>
      <c r="G441" s="149" t="s">
        <v>5050</v>
      </c>
      <c r="H441" s="149" t="s">
        <v>1163</v>
      </c>
      <c r="I441" s="149" t="s">
        <v>374</v>
      </c>
      <c r="J441" s="149" t="s">
        <v>3144</v>
      </c>
      <c r="K441" s="132" t="s">
        <v>1163</v>
      </c>
      <c r="L441" s="132" t="s">
        <v>374</v>
      </c>
      <c r="M441" s="132" t="s">
        <v>3144</v>
      </c>
      <c r="N441" s="186">
        <v>44998.643750000003</v>
      </c>
      <c r="O441" s="132" t="s">
        <v>3145</v>
      </c>
      <c r="P441" s="107" t="s">
        <v>5432</v>
      </c>
      <c r="Q441" s="69" t="str" cm="1">
        <f t="array" aca="1" ref="Q441" ca="1">IF(AND(K441&lt;&gt;"",P441&lt;&gt;"Absent",U441&lt;&gt;"NO",M441="3GPPMEMBER"),IF(INDIRECT(S441)&lt;&gt;"Present","CHECK","Covered"),"")</f>
        <v/>
      </c>
      <c r="S441" s="149" t="str">
        <f>IF(M441="3GPPMEMBER","'Voting List'!L"&amp;MATCH(K441,'Voting List'!B:B,0),"")</f>
        <v>'Voting List'!L485</v>
      </c>
      <c r="U441" s="142" t="str">
        <f>IF(K441&lt;&gt;"",IF(ISNUMBER(FIND(K441,'Voting List'!P1)),"YES","NO"),"")</f>
        <v>NO</v>
      </c>
      <c r="V441" s="69" t="s">
        <v>4885</v>
      </c>
    </row>
    <row r="442" spans="1:23" ht="12.6" customHeight="1" x14ac:dyDescent="0.2">
      <c r="A442" s="132" t="s">
        <v>3138</v>
      </c>
      <c r="B442" s="132" t="s">
        <v>3948</v>
      </c>
      <c r="C442" s="132" t="s">
        <v>3949</v>
      </c>
      <c r="D442" s="149" t="s">
        <v>3141</v>
      </c>
      <c r="E442" s="149"/>
      <c r="F442" s="149"/>
      <c r="G442" s="149" t="s">
        <v>3950</v>
      </c>
      <c r="H442" s="149" t="s">
        <v>348</v>
      </c>
      <c r="I442" s="149" t="s">
        <v>374</v>
      </c>
      <c r="J442" s="149" t="s">
        <v>3144</v>
      </c>
      <c r="K442" s="132" t="s">
        <v>348</v>
      </c>
      <c r="L442" s="132" t="s">
        <v>374</v>
      </c>
      <c r="M442" s="132" t="s">
        <v>3144</v>
      </c>
      <c r="N442" s="186">
        <v>44910.647916666669</v>
      </c>
      <c r="O442" s="132" t="s">
        <v>3145</v>
      </c>
      <c r="P442" s="107" t="s">
        <v>5432</v>
      </c>
      <c r="Q442" s="69" t="str" cm="1">
        <f t="array" aca="1" ref="Q442" ca="1">IF(AND(K442&lt;&gt;"",P442&lt;&gt;"Absent",U442&lt;&gt;"NO",M442="3GPPMEMBER"),IF(INDIRECT(S442)&lt;&gt;"Present","CHECK","Covered"),"")</f>
        <v>CHECK</v>
      </c>
      <c r="S442" s="149" t="str">
        <f>IF(M442="3GPPMEMBER","'Voting List'!L"&amp;MATCH(K442,'Voting List'!B:B,0),"")</f>
        <v>'Voting List'!L66</v>
      </c>
      <c r="U442" s="142" t="str">
        <f>IF(K442&lt;&gt;"",IF(ISNUMBER(FIND(K442,'Voting List'!P1)),"YES","NO"),"")</f>
        <v>YES</v>
      </c>
      <c r="V442" s="69" t="s">
        <v>4002</v>
      </c>
      <c r="W442" s="132"/>
    </row>
    <row r="443" spans="1:23" ht="12.6" customHeight="1" x14ac:dyDescent="0.2">
      <c r="A443" s="132" t="s">
        <v>3138</v>
      </c>
      <c r="B443" s="132" t="s">
        <v>5184</v>
      </c>
      <c r="C443" s="132" t="s">
        <v>5185</v>
      </c>
      <c r="D443" s="149" t="s">
        <v>3141</v>
      </c>
      <c r="E443" s="149"/>
      <c r="F443" s="149">
        <v>-7180</v>
      </c>
      <c r="G443" s="149" t="s">
        <v>5186</v>
      </c>
      <c r="H443" s="149" t="s">
        <v>1176</v>
      </c>
      <c r="I443" s="149" t="s">
        <v>374</v>
      </c>
      <c r="J443" s="149" t="s">
        <v>3144</v>
      </c>
      <c r="K443" s="132" t="s">
        <v>1176</v>
      </c>
      <c r="L443" s="132" t="s">
        <v>374</v>
      </c>
      <c r="M443" s="132" t="s">
        <v>3144</v>
      </c>
      <c r="N443" s="186">
        <v>45001.974999999999</v>
      </c>
      <c r="O443" s="132" t="s">
        <v>3145</v>
      </c>
      <c r="P443" s="107" t="s">
        <v>3146</v>
      </c>
      <c r="Q443" s="69" t="str" cm="1">
        <f t="array" aca="1" ref="Q443" ca="1">IF(AND(K443&lt;&gt;"",P443&lt;&gt;"Absent",U443&lt;&gt;"NO",M443="3GPPMEMBER"),IF(INDIRECT(S443)&lt;&gt;"Present","CHECK","Covered"),"")</f>
        <v/>
      </c>
      <c r="S443" s="149" t="str">
        <f>IF(M443="3GPPMEMBER","'Voting List'!L"&amp;MATCH(K443,'Voting List'!B:B,0),"")</f>
        <v>'Voting List'!L645</v>
      </c>
      <c r="U443" s="142" t="str">
        <f>IF(K443&lt;&gt;"",IF(ISNUMBER(FIND(K443,'Voting List'!P1)),"YES","NO"),"")</f>
        <v>NO</v>
      </c>
      <c r="V443" s="69" t="s">
        <v>4004</v>
      </c>
    </row>
    <row r="444" spans="1:23" ht="12.6" customHeight="1" x14ac:dyDescent="0.2">
      <c r="A444" s="132" t="s">
        <v>3138</v>
      </c>
      <c r="B444" s="132" t="s">
        <v>4843</v>
      </c>
      <c r="C444" s="132" t="s">
        <v>4844</v>
      </c>
      <c r="D444" s="149" t="s">
        <v>3141</v>
      </c>
      <c r="E444" s="149"/>
      <c r="F444" s="149"/>
      <c r="G444" s="149" t="s">
        <v>4845</v>
      </c>
      <c r="H444" s="149" t="s">
        <v>468</v>
      </c>
      <c r="I444" s="149" t="s">
        <v>374</v>
      </c>
      <c r="J444" s="149" t="s">
        <v>3144</v>
      </c>
      <c r="K444" s="132" t="s">
        <v>405</v>
      </c>
      <c r="L444" s="132" t="s">
        <v>374</v>
      </c>
      <c r="M444" s="132" t="s">
        <v>3144</v>
      </c>
      <c r="N444" s="186">
        <v>44995.377083333333</v>
      </c>
      <c r="O444" s="132" t="s">
        <v>3145</v>
      </c>
      <c r="P444" s="107" t="s">
        <v>5432</v>
      </c>
      <c r="Q444" s="69" t="str" cm="1">
        <f t="array" aca="1" ref="Q444" ca="1">IF(AND(K444&lt;&gt;"",P444&lt;&gt;"Absent",U444&lt;&gt;"NO",M444="3GPPMEMBER"),IF(INDIRECT(S444)&lt;&gt;"Present","CHECK","Covered"),"")</f>
        <v>CHECK</v>
      </c>
      <c r="S444" s="149" t="str">
        <f>IF(M444="3GPPMEMBER","'Voting List'!L"&amp;MATCH(K444,'Voting List'!B:B,0),"")</f>
        <v>'Voting List'!L804</v>
      </c>
      <c r="U444" s="142" t="str">
        <f>IF(K444&lt;&gt;"",IF(ISNUMBER(FIND(K444,'Voting List'!P1)),"YES","NO"),"")</f>
        <v>YES</v>
      </c>
      <c r="V444" s="69" t="s">
        <v>4008</v>
      </c>
      <c r="W444" s="132"/>
    </row>
    <row r="445" spans="1:23" ht="12.6" customHeight="1" x14ac:dyDescent="0.2">
      <c r="A445" s="132" t="s">
        <v>3138</v>
      </c>
      <c r="B445" s="132" t="s">
        <v>3951</v>
      </c>
      <c r="C445" s="132" t="s">
        <v>3952</v>
      </c>
      <c r="D445" s="149" t="s">
        <v>3141</v>
      </c>
      <c r="E445" s="149"/>
      <c r="F445" s="149">
        <v>-9912</v>
      </c>
      <c r="G445" s="149" t="s">
        <v>3953</v>
      </c>
      <c r="H445" s="149" t="s">
        <v>632</v>
      </c>
      <c r="I445" s="149" t="s">
        <v>379</v>
      </c>
      <c r="J445" s="149" t="s">
        <v>3144</v>
      </c>
      <c r="K445" s="132" t="s">
        <v>632</v>
      </c>
      <c r="L445" s="132" t="s">
        <v>379</v>
      </c>
      <c r="M445" s="132" t="s">
        <v>3144</v>
      </c>
      <c r="N445" s="186">
        <v>44916.815972222219</v>
      </c>
      <c r="O445" s="132" t="s">
        <v>3145</v>
      </c>
      <c r="P445" s="107" t="s">
        <v>3146</v>
      </c>
      <c r="Q445" s="69" t="str" cm="1">
        <f t="array" aca="1" ref="Q445" ca="1">IF(AND(K445&lt;&gt;"",P445&lt;&gt;"Absent",U445&lt;&gt;"NO",M445="3GPPMEMBER"),IF(INDIRECT(S445)&lt;&gt;"Present","CHECK","Covered"),"")</f>
        <v/>
      </c>
      <c r="S445" s="149" t="str">
        <f>IF(M445="3GPPMEMBER","'Voting List'!L"&amp;MATCH(K445,'Voting List'!B:B,0),"")</f>
        <v>'Voting List'!L558</v>
      </c>
      <c r="U445" s="142" t="str">
        <f>IF(K445&lt;&gt;"",IF(ISNUMBER(FIND(K445,'Voting List'!P1)),"YES","NO"),"")</f>
        <v>YES</v>
      </c>
      <c r="V445" s="69" t="s">
        <v>4011</v>
      </c>
    </row>
    <row r="446" spans="1:23" ht="12.6" customHeight="1" x14ac:dyDescent="0.2">
      <c r="A446" s="132" t="s">
        <v>3138</v>
      </c>
      <c r="B446" s="132" t="s">
        <v>5166</v>
      </c>
      <c r="C446" s="132" t="s">
        <v>3913</v>
      </c>
      <c r="D446" s="149" t="s">
        <v>3141</v>
      </c>
      <c r="E446" s="149"/>
      <c r="F446" s="149"/>
      <c r="G446" s="149" t="s">
        <v>5167</v>
      </c>
      <c r="H446" s="149" t="s">
        <v>746</v>
      </c>
      <c r="I446" s="149" t="s">
        <v>374</v>
      </c>
      <c r="J446" s="149" t="s">
        <v>3144</v>
      </c>
      <c r="K446" s="132" t="s">
        <v>746</v>
      </c>
      <c r="L446" s="132" t="s">
        <v>374</v>
      </c>
      <c r="M446" s="132" t="s">
        <v>3144</v>
      </c>
      <c r="N446" s="186">
        <v>45001.328472222223</v>
      </c>
      <c r="O446" s="132" t="s">
        <v>3145</v>
      </c>
      <c r="P446" s="107" t="s">
        <v>5432</v>
      </c>
      <c r="Q446" s="69" t="str" cm="1">
        <f t="array" aca="1" ref="Q446" ca="1">IF(AND(K446&lt;&gt;"",P446&lt;&gt;"Absent",U446&lt;&gt;"NO",M446="3GPPMEMBER"),IF(INDIRECT(S446)&lt;&gt;"Present","CHECK","Covered"),"")</f>
        <v/>
      </c>
      <c r="S446" s="149" t="str">
        <f>IF(M446="3GPPMEMBER","'Voting List'!L"&amp;MATCH(K446,'Voting List'!B:B,0),"")</f>
        <v>'Voting List'!L243</v>
      </c>
      <c r="U446" s="142" t="str">
        <f>IF(K446&lt;&gt;"",IF(ISNUMBER(FIND(K446,'Voting List'!P1)),"YES","NO"),"")</f>
        <v>NO</v>
      </c>
      <c r="V446" s="69" t="s">
        <v>4013</v>
      </c>
      <c r="W446" s="132"/>
    </row>
    <row r="447" spans="1:23" ht="12.6" customHeight="1" x14ac:dyDescent="0.2">
      <c r="A447" s="132" t="s">
        <v>3138</v>
      </c>
      <c r="B447" s="132" t="s">
        <v>4846</v>
      </c>
      <c r="C447" s="132" t="s">
        <v>4847</v>
      </c>
      <c r="D447" s="149" t="s">
        <v>3141</v>
      </c>
      <c r="E447" s="149"/>
      <c r="F447" s="149" t="s">
        <v>4848</v>
      </c>
      <c r="G447" s="149" t="s">
        <v>4849</v>
      </c>
      <c r="H447" s="149" t="s">
        <v>749</v>
      </c>
      <c r="I447" s="149" t="s">
        <v>374</v>
      </c>
      <c r="J447" s="149" t="s">
        <v>3144</v>
      </c>
      <c r="K447" s="132" t="s">
        <v>749</v>
      </c>
      <c r="L447" s="132" t="s">
        <v>374</v>
      </c>
      <c r="M447" s="132" t="s">
        <v>3144</v>
      </c>
      <c r="N447" s="186">
        <v>44987.343055555553</v>
      </c>
      <c r="O447" s="132" t="s">
        <v>3145</v>
      </c>
      <c r="P447" s="107" t="s">
        <v>3146</v>
      </c>
      <c r="Q447" s="69" t="str" cm="1">
        <f t="array" aca="1" ref="Q447" ca="1">IF(AND(K447&lt;&gt;"",P447&lt;&gt;"Absent",U447&lt;&gt;"NO",M447="3GPPMEMBER"),IF(INDIRECT(S447)&lt;&gt;"Present","CHECK","Covered"),"")</f>
        <v/>
      </c>
      <c r="S447" s="149" t="str">
        <f>IF(M447="3GPPMEMBER","'Voting List'!L"&amp;MATCH(K447,'Voting List'!B:B,0),"")</f>
        <v>'Voting List'!L247</v>
      </c>
      <c r="U447" s="142" t="str">
        <f>IF(K447&lt;&gt;"",IF(ISNUMBER(FIND(K447,'Voting List'!P1)),"YES","NO"),"")</f>
        <v>NO</v>
      </c>
      <c r="V447" s="69" t="s">
        <v>4887</v>
      </c>
    </row>
    <row r="448" spans="1:23" ht="12.6" customHeight="1" x14ac:dyDescent="0.2">
      <c r="A448" s="132" t="s">
        <v>3238</v>
      </c>
      <c r="B448" s="132" t="s">
        <v>3954</v>
      </c>
      <c r="C448" s="132" t="s">
        <v>3955</v>
      </c>
      <c r="D448" s="149" t="s">
        <v>3141</v>
      </c>
      <c r="E448" s="149"/>
      <c r="F448" s="149" t="s">
        <v>3956</v>
      </c>
      <c r="G448" s="149" t="s">
        <v>3957</v>
      </c>
      <c r="H448" s="149" t="s">
        <v>552</v>
      </c>
      <c r="I448" s="149" t="s">
        <v>382</v>
      </c>
      <c r="J448" s="149" t="s">
        <v>3144</v>
      </c>
      <c r="K448" s="132" t="s">
        <v>371</v>
      </c>
      <c r="L448" s="132" t="s">
        <v>382</v>
      </c>
      <c r="M448" s="132" t="s">
        <v>3144</v>
      </c>
      <c r="N448" s="186">
        <v>44986.332638888889</v>
      </c>
      <c r="O448" s="132" t="s">
        <v>3156</v>
      </c>
      <c r="P448" s="107" t="s">
        <v>3146</v>
      </c>
      <c r="Q448" s="69" t="str" cm="1">
        <f t="array" aca="1" ref="Q448" ca="1">IF(AND(K448&lt;&gt;"",P448&lt;&gt;"Absent",U448&lt;&gt;"NO",M448="3GPPMEMBER"),IF(INDIRECT(S448)&lt;&gt;"Present","CHECK","Covered"),"")</f>
        <v/>
      </c>
      <c r="S448" s="149" t="str">
        <f>IF(M448="3GPPMEMBER","'Voting List'!L"&amp;MATCH(K448,'Voting List'!B:B,0),"")</f>
        <v>'Voting List'!L119</v>
      </c>
      <c r="U448" s="142" t="str">
        <f>IF(K448&lt;&gt;"",IF(ISNUMBER(FIND(K448,'Voting List'!P1)),"YES","NO"),"")</f>
        <v>YES</v>
      </c>
      <c r="V448" s="69" t="s">
        <v>4017</v>
      </c>
      <c r="W448" s="132"/>
    </row>
    <row r="449" spans="1:23" ht="12.6" customHeight="1" x14ac:dyDescent="0.2">
      <c r="A449" s="132" t="s">
        <v>3191</v>
      </c>
      <c r="B449" s="132" t="s">
        <v>3958</v>
      </c>
      <c r="C449" s="132" t="s">
        <v>5051</v>
      </c>
      <c r="D449" s="149" t="s">
        <v>3141</v>
      </c>
      <c r="E449" s="149"/>
      <c r="F449" s="149"/>
      <c r="G449" s="149" t="s">
        <v>5052</v>
      </c>
      <c r="H449" s="149" t="s">
        <v>371</v>
      </c>
      <c r="I449" s="149" t="s">
        <v>382</v>
      </c>
      <c r="J449" s="149" t="s">
        <v>3144</v>
      </c>
      <c r="K449" s="132" t="s">
        <v>549</v>
      </c>
      <c r="L449" s="132" t="s">
        <v>382</v>
      </c>
      <c r="M449" s="132" t="s">
        <v>3144</v>
      </c>
      <c r="N449" s="186">
        <v>44999.241666666669</v>
      </c>
      <c r="O449" s="132" t="s">
        <v>3145</v>
      </c>
      <c r="P449" s="142" t="s">
        <v>5432</v>
      </c>
      <c r="Q449" s="69" t="str" cm="1">
        <f t="array" aca="1" ref="Q449" ca="1">IF(AND(K449&lt;&gt;"",P449&lt;&gt;"Absent",U449&lt;&gt;"NO",M449="3GPPMEMBER"),IF(INDIRECT(S449)&lt;&gt;"Present","CHECK","Covered"),"")</f>
        <v>CHECK</v>
      </c>
      <c r="S449" s="149" t="str">
        <f>IF(M449="3GPPMEMBER","'Voting List'!L"&amp;MATCH(K449,'Voting List'!B:B,0),"")</f>
        <v>'Voting List'!L191</v>
      </c>
      <c r="U449" s="142" t="str">
        <f>IF(K449&lt;&gt;"",IF(ISNUMBER(FIND(K449,'Voting List'!P1)),"YES","NO"),"")</f>
        <v>YES</v>
      </c>
      <c r="V449" s="69" t="s">
        <v>4019</v>
      </c>
    </row>
    <row r="450" spans="1:23" ht="12.6" customHeight="1" x14ac:dyDescent="0.2">
      <c r="A450" s="132" t="s">
        <v>3238</v>
      </c>
      <c r="B450" s="132" t="s">
        <v>3958</v>
      </c>
      <c r="C450" s="132" t="s">
        <v>3959</v>
      </c>
      <c r="D450" s="149" t="s">
        <v>3141</v>
      </c>
      <c r="E450" s="149"/>
      <c r="F450" s="149">
        <v>8618811460890</v>
      </c>
      <c r="G450" s="149" t="s">
        <v>3960</v>
      </c>
      <c r="H450" s="149" t="s">
        <v>502</v>
      </c>
      <c r="I450" s="149" t="s">
        <v>382</v>
      </c>
      <c r="J450" s="149" t="s">
        <v>3144</v>
      </c>
      <c r="K450" s="132" t="s">
        <v>605</v>
      </c>
      <c r="L450" s="132" t="s">
        <v>382</v>
      </c>
      <c r="M450" s="132" t="s">
        <v>3144</v>
      </c>
      <c r="N450" s="186">
        <v>44985.286805555559</v>
      </c>
      <c r="O450" s="132" t="s">
        <v>3156</v>
      </c>
      <c r="P450" s="142" t="s">
        <v>3146</v>
      </c>
      <c r="Q450" s="69" t="str" cm="1">
        <f t="array" aca="1" ref="Q450" ca="1">IF(AND(K450&lt;&gt;"",P450&lt;&gt;"Absent",U450&lt;&gt;"NO",M450="3GPPMEMBER"),IF(INDIRECT(S450)&lt;&gt;"Present","CHECK","Covered"),"")</f>
        <v/>
      </c>
      <c r="S450" s="149" t="str">
        <f>IF(M450="3GPPMEMBER","'Voting List'!L"&amp;MATCH(K450,'Voting List'!B:B,0),"")</f>
        <v>'Voting List'!L135</v>
      </c>
      <c r="U450" s="142" t="str">
        <f>IF(K450&lt;&gt;"",IF(ISNUMBER(FIND(K450,'Voting List'!P1)),"YES","NO"),"")</f>
        <v>YES</v>
      </c>
      <c r="V450" s="69" t="s">
        <v>4022</v>
      </c>
      <c r="W450" s="132"/>
    </row>
    <row r="451" spans="1:23" ht="12.6" customHeight="1" x14ac:dyDescent="0.2">
      <c r="A451" s="132" t="s">
        <v>3191</v>
      </c>
      <c r="B451" s="132" t="s">
        <v>3958</v>
      </c>
      <c r="C451" s="132" t="s">
        <v>3961</v>
      </c>
      <c r="D451" s="149" t="s">
        <v>3141</v>
      </c>
      <c r="E451" s="149"/>
      <c r="F451" s="149"/>
      <c r="G451" s="149" t="s">
        <v>3962</v>
      </c>
      <c r="H451" s="149" t="s">
        <v>687</v>
      </c>
      <c r="I451" s="149" t="s">
        <v>382</v>
      </c>
      <c r="J451" s="149" t="s">
        <v>3144</v>
      </c>
      <c r="K451" s="132" t="s">
        <v>512</v>
      </c>
      <c r="L451" s="132" t="s">
        <v>382</v>
      </c>
      <c r="M451" s="132" t="s">
        <v>3144</v>
      </c>
      <c r="N451" s="186">
        <v>44970.015972222223</v>
      </c>
      <c r="O451" s="132" t="s">
        <v>3145</v>
      </c>
      <c r="P451" s="142" t="s">
        <v>3146</v>
      </c>
      <c r="Q451" s="69" t="str" cm="1">
        <f t="array" aca="1" ref="Q451" ca="1">IF(AND(K451&lt;&gt;"",P451&lt;&gt;"Absent",U451&lt;&gt;"NO",M451="3GPPMEMBER"),IF(INDIRECT(S451)&lt;&gt;"Present","CHECK","Covered"),"")</f>
        <v/>
      </c>
      <c r="S451" s="149" t="str">
        <f>IF(M451="3GPPMEMBER","'Voting List'!L"&amp;MATCH(K451,'Voting List'!B:B,0),"")</f>
        <v>'Voting List'!L412</v>
      </c>
      <c r="U451" s="142" t="str">
        <f>IF(K451&lt;&gt;"",IF(ISNUMBER(FIND(K451,'Voting List'!P1)),"YES","NO"),"")</f>
        <v>NO</v>
      </c>
      <c r="V451" s="69" t="s">
        <v>5058</v>
      </c>
    </row>
    <row r="452" spans="1:23" ht="12.6" customHeight="1" x14ac:dyDescent="0.2">
      <c r="A452" s="132" t="s">
        <v>3191</v>
      </c>
      <c r="B452" s="132" t="s">
        <v>3958</v>
      </c>
      <c r="C452" s="132" t="s">
        <v>3963</v>
      </c>
      <c r="D452" s="149" t="s">
        <v>3141</v>
      </c>
      <c r="E452" s="149"/>
      <c r="F452" s="149">
        <v>861058827983</v>
      </c>
      <c r="G452" s="149" t="s">
        <v>3964</v>
      </c>
      <c r="H452" s="149" t="s">
        <v>371</v>
      </c>
      <c r="I452" s="149" t="s">
        <v>382</v>
      </c>
      <c r="J452" s="149" t="s">
        <v>3144</v>
      </c>
      <c r="K452" s="132" t="s">
        <v>589</v>
      </c>
      <c r="L452" s="132" t="s">
        <v>382</v>
      </c>
      <c r="M452" s="132" t="s">
        <v>3144</v>
      </c>
      <c r="N452" s="186">
        <v>44999.051388888889</v>
      </c>
      <c r="O452" s="132" t="s">
        <v>3145</v>
      </c>
      <c r="P452" s="142" t="s">
        <v>5432</v>
      </c>
      <c r="Q452" s="69" t="str" cm="1">
        <f t="array" aca="1" ref="Q452" ca="1">IF(AND(K452&lt;&gt;"",P452&lt;&gt;"Absent",U452&lt;&gt;"NO",M452="3GPPMEMBER"),IF(INDIRECT(S452)&lt;&gt;"Present","CHECK","Covered"),"")</f>
        <v/>
      </c>
      <c r="S452" s="149" t="str">
        <f>IF(M452="3GPPMEMBER","'Voting List'!L"&amp;MATCH(K452,'Voting List'!B:B,0),"")</f>
        <v>'Voting List'!L190</v>
      </c>
      <c r="U452" s="142" t="str">
        <f>IF(K452&lt;&gt;"",IF(ISNUMBER(FIND(K452,'Voting List'!#REF!)),"YES","NO"),"")</f>
        <v>NO</v>
      </c>
      <c r="V452" s="69" t="s">
        <v>4025</v>
      </c>
      <c r="W452" s="132"/>
    </row>
    <row r="453" spans="1:23" ht="12.6" customHeight="1" x14ac:dyDescent="0.2">
      <c r="A453" s="132" t="s">
        <v>3138</v>
      </c>
      <c r="B453" s="132" t="s">
        <v>3958</v>
      </c>
      <c r="C453" s="132" t="s">
        <v>3965</v>
      </c>
      <c r="D453" s="149" t="s">
        <v>3141</v>
      </c>
      <c r="E453" s="149"/>
      <c r="F453" s="149">
        <v>88635915716</v>
      </c>
      <c r="G453" s="149" t="s">
        <v>3966</v>
      </c>
      <c r="H453" s="149" t="s">
        <v>435</v>
      </c>
      <c r="I453" s="149" t="s">
        <v>374</v>
      </c>
      <c r="J453" s="149" t="s">
        <v>3144</v>
      </c>
      <c r="K453" s="132" t="s">
        <v>435</v>
      </c>
      <c r="L453" s="132" t="s">
        <v>374</v>
      </c>
      <c r="M453" s="132" t="s">
        <v>3144</v>
      </c>
      <c r="N453" s="186">
        <v>44971.089583333334</v>
      </c>
      <c r="O453" s="132" t="s">
        <v>3156</v>
      </c>
      <c r="P453" s="142" t="s">
        <v>3146</v>
      </c>
      <c r="Q453" s="69" t="str" cm="1">
        <f t="array" aca="1" ref="Q453" ca="1">IF(AND(K453&lt;&gt;"",P453&lt;&gt;"Absent",U453&lt;&gt;"NO",M453="3GPPMEMBER"),IF(INDIRECT(S453)&lt;&gt;"Present","CHECK","Covered"),"")</f>
        <v/>
      </c>
      <c r="S453" s="149" t="str">
        <f>IF(M453="3GPPMEMBER","'Voting List'!L"&amp;MATCH(K453,'Voting List'!B:B,0),"")</f>
        <v>'Voting List'!L381</v>
      </c>
      <c r="U453" s="142" t="str">
        <f>IF(K453&lt;&gt;"",IF(ISNUMBER(FIND(K453,'Voting List'!P1)),"YES","NO"),"")</f>
        <v>YES</v>
      </c>
      <c r="V453" s="69" t="s">
        <v>4888</v>
      </c>
    </row>
    <row r="454" spans="1:23" ht="12.6" customHeight="1" x14ac:dyDescent="0.2">
      <c r="A454" s="132" t="s">
        <v>3138</v>
      </c>
      <c r="B454" s="132" t="s">
        <v>3958</v>
      </c>
      <c r="C454" s="132" t="s">
        <v>3381</v>
      </c>
      <c r="D454" s="149" t="s">
        <v>3141</v>
      </c>
      <c r="E454" s="149"/>
      <c r="F454" s="149" t="s">
        <v>4850</v>
      </c>
      <c r="G454" s="149" t="s">
        <v>4851</v>
      </c>
      <c r="H454" s="149" t="s">
        <v>371</v>
      </c>
      <c r="I454" s="149" t="s">
        <v>374</v>
      </c>
      <c r="J454" s="149" t="s">
        <v>3144</v>
      </c>
      <c r="K454" s="132" t="s">
        <v>371</v>
      </c>
      <c r="L454" s="132" t="s">
        <v>382</v>
      </c>
      <c r="M454" s="132" t="s">
        <v>3144</v>
      </c>
      <c r="N454" s="186">
        <v>44995.050694444442</v>
      </c>
      <c r="O454" s="132" t="s">
        <v>3145</v>
      </c>
      <c r="P454" s="142" t="s">
        <v>3146</v>
      </c>
      <c r="Q454" s="69" t="str" cm="1">
        <f t="array" aca="1" ref="Q454" ca="1">IF(AND(K454&lt;&gt;"",P454&lt;&gt;"Absent",U454&lt;&gt;"NO",M454="3GPPMEMBER"),IF(INDIRECT(S454)&lt;&gt;"Present","CHECK","Covered"),"")</f>
        <v/>
      </c>
      <c r="S454" s="149" t="str">
        <f>IF(M454="3GPPMEMBER","'Voting List'!L"&amp;MATCH(K454,'Voting List'!B:B,0),"")</f>
        <v>'Voting List'!L119</v>
      </c>
      <c r="U454" s="142" t="str">
        <f>IF(K454&lt;&gt;"",IF(ISNUMBER(FIND(K454,'Voting List'!P1)),"YES","NO"),"")</f>
        <v>YES</v>
      </c>
      <c r="V454" s="69" t="s">
        <v>4028</v>
      </c>
      <c r="W454" s="132"/>
    </row>
    <row r="455" spans="1:23" ht="12.6" customHeight="1" x14ac:dyDescent="0.2">
      <c r="A455" s="132" t="s">
        <v>3191</v>
      </c>
      <c r="B455" s="132" t="s">
        <v>3958</v>
      </c>
      <c r="C455" s="132" t="s">
        <v>5539</v>
      </c>
      <c r="D455" s="149" t="s">
        <v>3141</v>
      </c>
      <c r="E455" s="149"/>
      <c r="F455" s="149">
        <v>8615116984386</v>
      </c>
      <c r="G455" s="149" t="s">
        <v>5540</v>
      </c>
      <c r="H455" s="149" t="s">
        <v>510</v>
      </c>
      <c r="I455" s="149" t="s">
        <v>382</v>
      </c>
      <c r="J455" s="149" t="s">
        <v>3144</v>
      </c>
      <c r="K455" s="132" t="s">
        <v>774</v>
      </c>
      <c r="L455" s="132" t="s">
        <v>382</v>
      </c>
      <c r="M455" s="132" t="s">
        <v>3144</v>
      </c>
      <c r="N455" s="186">
        <v>45003.313888888886</v>
      </c>
      <c r="O455" s="132" t="s">
        <v>3145</v>
      </c>
      <c r="P455" s="142" t="s">
        <v>5432</v>
      </c>
      <c r="Q455" s="69" t="str" cm="1">
        <f t="array" aca="1" ref="Q455" ca="1">IF(AND(K455&lt;&gt;"",P455&lt;&gt;"Absent",U455&lt;&gt;"NO",M455="3GPPMEMBER"),IF(INDIRECT(S455)&lt;&gt;"Present","CHECK","Covered"),"")</f>
        <v>CHECK</v>
      </c>
      <c r="S455" s="149" t="str">
        <f>IF(M455="3GPPMEMBER","'Voting List'!L"&amp;MATCH(K455,'Voting List'!B:B,0),"")</f>
        <v>'Voting List'!L290</v>
      </c>
      <c r="U455" s="142" t="str">
        <f>IF(K455&lt;&gt;"",IF(ISNUMBER(FIND(K455,'Voting List'!P1)),"YES","NO"),"")</f>
        <v>YES</v>
      </c>
      <c r="V455" s="69" t="s">
        <v>4891</v>
      </c>
    </row>
    <row r="456" spans="1:23" ht="12.6" customHeight="1" x14ac:dyDescent="0.2">
      <c r="A456" s="132" t="s">
        <v>3191</v>
      </c>
      <c r="B456" s="132" t="s">
        <v>3958</v>
      </c>
      <c r="C456" s="132" t="s">
        <v>4852</v>
      </c>
      <c r="D456" s="149" t="s">
        <v>3141</v>
      </c>
      <c r="E456" s="149"/>
      <c r="F456" s="149"/>
      <c r="G456" s="149" t="s">
        <v>4853</v>
      </c>
      <c r="H456" s="149" t="s">
        <v>559</v>
      </c>
      <c r="I456" s="149" t="s">
        <v>382</v>
      </c>
      <c r="J456" s="149" t="s">
        <v>3144</v>
      </c>
      <c r="K456" s="132" t="s">
        <v>1115</v>
      </c>
      <c r="L456" s="132" t="s">
        <v>382</v>
      </c>
      <c r="M456" s="132" t="s">
        <v>3144</v>
      </c>
      <c r="N456" s="186">
        <v>44993.584027777775</v>
      </c>
      <c r="O456" s="132" t="s">
        <v>3145</v>
      </c>
      <c r="P456" s="142" t="s">
        <v>3146</v>
      </c>
      <c r="Q456" s="69" t="str" cm="1">
        <f t="array" aca="1" ref="Q456" ca="1">IF(AND(K456&lt;&gt;"",P456&lt;&gt;"Absent",U456&lt;&gt;"NO",M456="3GPPMEMBER"),IF(INDIRECT(S456)&lt;&gt;"Present","CHECK","Covered"),"")</f>
        <v/>
      </c>
      <c r="S456" s="149" t="str">
        <f>IF(M456="3GPPMEMBER","'Voting List'!L"&amp;MATCH(K456,'Voting List'!B:B,0),"")</f>
        <v>'Voting List'!L184</v>
      </c>
      <c r="U456" s="142" t="str">
        <f>IF(K456&lt;&gt;"",IF(ISNUMBER(FIND(K456,'Voting List'!P1)),"YES","NO"),"")</f>
        <v>YES</v>
      </c>
      <c r="V456" s="69" t="s">
        <v>5188</v>
      </c>
      <c r="W456" s="132"/>
    </row>
    <row r="457" spans="1:23" ht="12.6" customHeight="1" x14ac:dyDescent="0.2">
      <c r="A457" s="132" t="s">
        <v>3238</v>
      </c>
      <c r="B457" s="132" t="s">
        <v>3495</v>
      </c>
      <c r="C457" s="132" t="s">
        <v>5053</v>
      </c>
      <c r="D457" s="149" t="s">
        <v>3141</v>
      </c>
      <c r="E457" s="149"/>
      <c r="F457" s="149"/>
      <c r="G457" s="149" t="s">
        <v>5054</v>
      </c>
      <c r="H457" s="149" t="s">
        <v>924</v>
      </c>
      <c r="I457" s="149" t="s">
        <v>379</v>
      </c>
      <c r="J457" s="149" t="s">
        <v>3144</v>
      </c>
      <c r="K457" s="132" t="s">
        <v>924</v>
      </c>
      <c r="L457" s="132" t="s">
        <v>379</v>
      </c>
      <c r="M457" s="132" t="s">
        <v>3144</v>
      </c>
      <c r="N457" s="186">
        <v>45000.598611111112</v>
      </c>
      <c r="O457" s="132" t="s">
        <v>3156</v>
      </c>
      <c r="P457" s="142" t="s">
        <v>3146</v>
      </c>
      <c r="Q457" s="69" t="str" cm="1">
        <f t="array" aca="1" ref="Q457" ca="1">IF(AND(K457&lt;&gt;"",P457&lt;&gt;"Absent",U457&lt;&gt;"NO",M457="3GPPMEMBER"),IF(INDIRECT(S457)&lt;&gt;"Present","CHECK","Covered"),"")</f>
        <v/>
      </c>
      <c r="S457" s="149" t="str">
        <f>IF(M457="3GPPMEMBER","'Voting List'!L"&amp;MATCH(K457,'Voting List'!B:B,0),"")</f>
        <v>'Voting List'!L732</v>
      </c>
      <c r="U457" s="142" t="str">
        <f>IF(K457&lt;&gt;"",IF(ISNUMBER(FIND(K457,'Voting List'!P1)),"YES","NO"),"")</f>
        <v>YES</v>
      </c>
      <c r="V457" s="69" t="s">
        <v>4030</v>
      </c>
    </row>
    <row r="458" spans="1:23" ht="12.6" customHeight="1" x14ac:dyDescent="0.2">
      <c r="A458" s="132" t="s">
        <v>3138</v>
      </c>
      <c r="B458" s="132" t="s">
        <v>3967</v>
      </c>
      <c r="C458" s="132" t="s">
        <v>3968</v>
      </c>
      <c r="D458" s="149" t="s">
        <v>3141</v>
      </c>
      <c r="E458" s="149"/>
      <c r="F458" s="157">
        <v>46702116898</v>
      </c>
      <c r="G458" s="149" t="s">
        <v>3969</v>
      </c>
      <c r="H458" s="149" t="s">
        <v>286</v>
      </c>
      <c r="I458" s="149" t="s">
        <v>374</v>
      </c>
      <c r="J458" s="149" t="s">
        <v>3144</v>
      </c>
      <c r="K458" s="132" t="s">
        <v>566</v>
      </c>
      <c r="L458" s="132" t="s">
        <v>382</v>
      </c>
      <c r="M458" s="132" t="s">
        <v>3144</v>
      </c>
      <c r="N458" s="186">
        <v>44964.556250000001</v>
      </c>
      <c r="O458" s="132" t="s">
        <v>3145</v>
      </c>
      <c r="P458" s="142" t="s">
        <v>5432</v>
      </c>
      <c r="Q458" s="69" t="str" cm="1">
        <f t="array" aca="1" ref="Q458" ca="1">IF(AND(K458&lt;&gt;"",P458&lt;&gt;"Absent",U458&lt;&gt;"NO",M458="3GPPMEMBER"),IF(INDIRECT(S458)&lt;&gt;"Present","CHECK","Covered"),"")</f>
        <v>CHECK</v>
      </c>
      <c r="S458" s="149" t="str">
        <f>IF(M458="3GPPMEMBER","'Voting List'!L"&amp;MATCH(K458,'Voting List'!B:B,0),"")</f>
        <v>'Voting List'!L467</v>
      </c>
      <c r="U458" s="142" t="str">
        <f>IF(K458&lt;&gt;"",IF(ISNUMBER(FIND(K458,'Voting List'!P1)),"YES","NO"),"")</f>
        <v>YES</v>
      </c>
      <c r="V458" s="69" t="s">
        <v>4032</v>
      </c>
      <c r="W458" s="132"/>
    </row>
    <row r="459" spans="1:23" ht="12.6" customHeight="1" x14ac:dyDescent="0.2">
      <c r="A459" s="132" t="s">
        <v>3138</v>
      </c>
      <c r="B459" s="132" t="s">
        <v>3419</v>
      </c>
      <c r="C459" s="132" t="s">
        <v>4854</v>
      </c>
      <c r="D459" s="149" t="s">
        <v>3141</v>
      </c>
      <c r="E459" s="149"/>
      <c r="F459" s="149"/>
      <c r="G459" s="149" t="s">
        <v>4855</v>
      </c>
      <c r="H459" s="149" t="s">
        <v>1438</v>
      </c>
      <c r="I459" s="149" t="s">
        <v>382</v>
      </c>
      <c r="J459" s="149" t="s">
        <v>3144</v>
      </c>
      <c r="K459" s="132" t="s">
        <v>569</v>
      </c>
      <c r="L459" s="132" t="s">
        <v>382</v>
      </c>
      <c r="M459" s="132" t="s">
        <v>3144</v>
      </c>
      <c r="N459" s="186">
        <v>44993.541666666664</v>
      </c>
      <c r="O459" s="132" t="s">
        <v>3156</v>
      </c>
      <c r="P459" s="142" t="s">
        <v>3146</v>
      </c>
      <c r="Q459" s="69" t="str" cm="1">
        <f t="array" aca="1" ref="Q459" ca="1">IF(AND(K459&lt;&gt;"",P459&lt;&gt;"Absent",U459&lt;&gt;"NO",M459="3GPPMEMBER"),IF(INDIRECT(S459)&lt;&gt;"Present","CHECK","Covered"),"")</f>
        <v/>
      </c>
      <c r="S459" s="149" t="str">
        <f>IF(M459="3GPPMEMBER","'Voting List'!L"&amp;MATCH(K459,'Voting List'!B:B,0),"")</f>
        <v>'Voting List'!L384</v>
      </c>
      <c r="U459" s="142" t="str">
        <f>IF(K459&lt;&gt;"",IF(ISNUMBER(FIND(K459,'Voting List'!P1)),"YES","NO"),"")</f>
        <v>YES</v>
      </c>
      <c r="V459" s="69" t="s">
        <v>4034</v>
      </c>
    </row>
    <row r="460" spans="1:23" ht="12.6" customHeight="1" x14ac:dyDescent="0.2">
      <c r="A460" s="132" t="s">
        <v>3191</v>
      </c>
      <c r="B460" s="132" t="s">
        <v>3970</v>
      </c>
      <c r="C460" s="132" t="s">
        <v>3971</v>
      </c>
      <c r="D460" s="149" t="s">
        <v>3141</v>
      </c>
      <c r="E460" s="149"/>
      <c r="F460" s="149" t="s">
        <v>3972</v>
      </c>
      <c r="G460" s="149" t="s">
        <v>3973</v>
      </c>
      <c r="H460" s="149" t="s">
        <v>1086</v>
      </c>
      <c r="I460" s="149" t="s">
        <v>374</v>
      </c>
      <c r="J460" s="149" t="s">
        <v>3144</v>
      </c>
      <c r="K460" s="132" t="s">
        <v>1086</v>
      </c>
      <c r="L460" s="132" t="s">
        <v>374</v>
      </c>
      <c r="M460" s="132" t="s">
        <v>3144</v>
      </c>
      <c r="N460" s="186">
        <v>44888.57708333333</v>
      </c>
      <c r="O460" s="132" t="s">
        <v>3145</v>
      </c>
      <c r="P460" s="142" t="s">
        <v>5432</v>
      </c>
      <c r="Q460" s="69" t="str" cm="1">
        <f t="array" aca="1" ref="Q460" ca="1">IF(AND(K460&lt;&gt;"",P460&lt;&gt;"Absent",U460&lt;&gt;"NO",M460="3GPPMEMBER"),IF(INDIRECT(S460)&lt;&gt;"Present","CHECK","Covered"),"")</f>
        <v>CHECK</v>
      </c>
      <c r="S460" s="149" t="str">
        <f>IF(M460="3GPPMEMBER","'Voting List'!L"&amp;MATCH(K460,'Voting List'!B:B,0),"")</f>
        <v>'Voting List'!L95</v>
      </c>
      <c r="U460" s="142" t="str">
        <f>IF(K460&lt;&gt;"",IF(ISNUMBER(FIND(K460,'Voting List'!P1)),"YES","NO"),"")</f>
        <v>YES</v>
      </c>
      <c r="V460" s="69" t="s">
        <v>4037</v>
      </c>
      <c r="W460" s="132"/>
    </row>
    <row r="461" spans="1:23" ht="12.6" customHeight="1" x14ac:dyDescent="0.2">
      <c r="A461" s="132" t="s">
        <v>3138</v>
      </c>
      <c r="B461" s="132" t="s">
        <v>5541</v>
      </c>
      <c r="C461" s="132" t="s">
        <v>5542</v>
      </c>
      <c r="D461" s="149" t="s">
        <v>3141</v>
      </c>
      <c r="E461" s="149"/>
      <c r="F461" s="149" t="s">
        <v>5543</v>
      </c>
      <c r="G461" s="149" t="s">
        <v>5544</v>
      </c>
      <c r="H461" s="149" t="s">
        <v>637</v>
      </c>
      <c r="I461" s="149" t="s">
        <v>374</v>
      </c>
      <c r="J461" s="149" t="s">
        <v>3144</v>
      </c>
      <c r="K461" s="132" t="s">
        <v>637</v>
      </c>
      <c r="L461" s="132" t="s">
        <v>374</v>
      </c>
      <c r="M461" s="132" t="s">
        <v>3144</v>
      </c>
      <c r="N461" s="186">
        <v>45002.404166666667</v>
      </c>
      <c r="O461" s="132" t="s">
        <v>3156</v>
      </c>
      <c r="P461" s="142" t="s">
        <v>3146</v>
      </c>
      <c r="Q461" s="69" t="str" cm="1">
        <f t="array" aca="1" ref="Q461" ca="1">IF(AND(K461&lt;&gt;"",P461&lt;&gt;"Absent",U461&lt;&gt;"NO",M461="3GPPMEMBER"),IF(INDIRECT(S461)&lt;&gt;"Present","CHECK","Covered"),"")</f>
        <v/>
      </c>
      <c r="S461" s="149" t="str">
        <f>IF(M461="3GPPMEMBER","'Voting List'!L"&amp;MATCH(K461,'Voting List'!B:B,0),"")</f>
        <v>'Voting List'!L316</v>
      </c>
      <c r="U461" s="142" t="str">
        <f>IF(K461&lt;&gt;"",IF(ISNUMBER(FIND(K461,'Voting List'!P1)),"YES","NO"),"")</f>
        <v>YES</v>
      </c>
      <c r="V461" s="69" t="s">
        <v>4893</v>
      </c>
    </row>
    <row r="462" spans="1:23" ht="12.6" customHeight="1" x14ac:dyDescent="0.2">
      <c r="A462" s="132" t="s">
        <v>3138</v>
      </c>
      <c r="B462" s="132" t="s">
        <v>3974</v>
      </c>
      <c r="C462" s="132" t="s">
        <v>3975</v>
      </c>
      <c r="D462" s="149" t="s">
        <v>3141</v>
      </c>
      <c r="E462" s="149"/>
      <c r="F462" s="149"/>
      <c r="G462" s="149" t="s">
        <v>3976</v>
      </c>
      <c r="H462" s="149" t="s">
        <v>3132</v>
      </c>
      <c r="I462" s="149" t="s">
        <v>379</v>
      </c>
      <c r="J462" s="149" t="s">
        <v>3144</v>
      </c>
      <c r="K462" s="132" t="s">
        <v>3132</v>
      </c>
      <c r="L462" s="132" t="s">
        <v>379</v>
      </c>
      <c r="M462" s="132" t="s">
        <v>3144</v>
      </c>
      <c r="N462" s="186">
        <v>44946.626388888886</v>
      </c>
      <c r="O462" s="132" t="s">
        <v>3145</v>
      </c>
      <c r="P462" s="142" t="s">
        <v>3146</v>
      </c>
      <c r="Q462" s="69" t="str" cm="1">
        <f t="array" aca="1" ref="Q462" ca="1">IF(AND(K462&lt;&gt;"",P462&lt;&gt;"Absent",U462&lt;&gt;"NO",M462="3GPPMEMBER"),IF(INDIRECT(S462)&lt;&gt;"Present","CHECK","Covered"),"")</f>
        <v/>
      </c>
      <c r="S462" s="149" t="str">
        <f>IF(M462="3GPPMEMBER","'Voting List'!L"&amp;MATCH(K462,'Voting List'!B:B,0),"")</f>
        <v>'Voting List'!L543</v>
      </c>
      <c r="U462" s="142" t="str">
        <f>IF(K462&lt;&gt;"",IF(ISNUMBER(FIND(K462,'Voting List'!P1)),"YES","NO"),"")</f>
        <v>NO</v>
      </c>
      <c r="V462" s="69" t="s">
        <v>4039</v>
      </c>
      <c r="W462" s="132"/>
    </row>
    <row r="463" spans="1:23" ht="12.6" customHeight="1" x14ac:dyDescent="0.2">
      <c r="A463" s="132" t="s">
        <v>3138</v>
      </c>
      <c r="B463" s="132" t="s">
        <v>3977</v>
      </c>
      <c r="C463" s="132" t="s">
        <v>3978</v>
      </c>
      <c r="D463" s="149" t="s">
        <v>3141</v>
      </c>
      <c r="E463" s="149"/>
      <c r="F463" s="149">
        <v>14253954379</v>
      </c>
      <c r="G463" s="149" t="s">
        <v>3979</v>
      </c>
      <c r="H463" s="149" t="s">
        <v>1073</v>
      </c>
      <c r="I463" s="149" t="s">
        <v>379</v>
      </c>
      <c r="J463" s="149" t="s">
        <v>3144</v>
      </c>
      <c r="K463" s="132" t="s">
        <v>1125</v>
      </c>
      <c r="L463" s="132" t="s">
        <v>384</v>
      </c>
      <c r="M463" s="132" t="s">
        <v>3144</v>
      </c>
      <c r="N463" s="186">
        <v>44914.826388888891</v>
      </c>
      <c r="O463" s="132" t="s">
        <v>3145</v>
      </c>
      <c r="P463" s="142" t="s">
        <v>5432</v>
      </c>
      <c r="Q463" s="69" t="str" cm="1">
        <f t="array" aca="1" ref="Q463" ca="1">IF(AND(K463&lt;&gt;"",P463&lt;&gt;"Absent",U463&lt;&gt;"NO",M463="3GPPMEMBER"),IF(INDIRECT(S463)&lt;&gt;"Present","CHECK","Covered"),"")</f>
        <v>CHECK</v>
      </c>
      <c r="S463" s="149" t="str">
        <f>IF(M463="3GPPMEMBER","'Voting List'!L"&amp;MATCH(K463,'Voting List'!B:B,0),"")</f>
        <v>'Voting List'!L255</v>
      </c>
      <c r="U463" s="142" t="str">
        <f>IF(K463&lt;&gt;"",IF(ISNUMBER(FIND(K463,'Voting List'!P1)),"YES","NO"),"")</f>
        <v>YES</v>
      </c>
      <c r="V463" s="69" t="s">
        <v>5059</v>
      </c>
    </row>
    <row r="464" spans="1:23" ht="12.6" customHeight="1" x14ac:dyDescent="0.2">
      <c r="A464" s="132" t="s">
        <v>3191</v>
      </c>
      <c r="B464" s="132" t="s">
        <v>3983</v>
      </c>
      <c r="C464" s="132" t="s">
        <v>4856</v>
      </c>
      <c r="D464" s="149" t="s">
        <v>3141</v>
      </c>
      <c r="E464" s="149"/>
      <c r="F464" s="149">
        <v>12567631202</v>
      </c>
      <c r="G464" s="149" t="s">
        <v>4857</v>
      </c>
      <c r="H464" s="149" t="s">
        <v>509</v>
      </c>
      <c r="I464" s="149" t="s">
        <v>379</v>
      </c>
      <c r="J464" s="149" t="s">
        <v>3144</v>
      </c>
      <c r="K464" s="132" t="s">
        <v>509</v>
      </c>
      <c r="L464" s="132" t="s">
        <v>379</v>
      </c>
      <c r="M464" s="132" t="s">
        <v>3144</v>
      </c>
      <c r="N464" s="186">
        <v>44991.413194444445</v>
      </c>
      <c r="O464" s="132" t="s">
        <v>3156</v>
      </c>
      <c r="P464" s="142" t="s">
        <v>3146</v>
      </c>
      <c r="Q464" s="69" t="str" cm="1">
        <f t="array" aca="1" ref="Q464" ca="1">IF(AND(K464&lt;&gt;"",P464&lt;&gt;"Absent",U464&lt;&gt;"NO",M464="3GPPMEMBER"),IF(INDIRECT(S464)&lt;&gt;"Present","CHECK","Covered"),"")</f>
        <v/>
      </c>
      <c r="S464" s="149" t="str">
        <f>IF(M464="3GPPMEMBER","'Voting List'!L"&amp;MATCH(K464,'Voting List'!B:B,0),"")</f>
        <v>'Voting List'!L132</v>
      </c>
      <c r="U464" s="142" t="str">
        <f>IF(K464&lt;&gt;"",IF(ISNUMBER(FIND(K464,'Voting List'!P1)),"YES","NO"),"")</f>
        <v>YES</v>
      </c>
      <c r="V464" s="69" t="s">
        <v>4895</v>
      </c>
      <c r="W464" s="132"/>
    </row>
    <row r="465" spans="1:23" ht="12.6" customHeight="1" x14ac:dyDescent="0.2">
      <c r="A465" s="132" t="s">
        <v>3238</v>
      </c>
      <c r="B465" s="132" t="s">
        <v>3980</v>
      </c>
      <c r="C465" s="132" t="s">
        <v>3981</v>
      </c>
      <c r="D465" s="149" t="s">
        <v>3141</v>
      </c>
      <c r="E465" s="149"/>
      <c r="F465" s="149">
        <v>8613776640688</v>
      </c>
      <c r="G465" s="149" t="s">
        <v>3982</v>
      </c>
      <c r="H465" s="149" t="s">
        <v>410</v>
      </c>
      <c r="I465" s="149" t="s">
        <v>382</v>
      </c>
      <c r="J465" s="149" t="s">
        <v>3144</v>
      </c>
      <c r="K465" s="132" t="s">
        <v>410</v>
      </c>
      <c r="L465" s="132" t="s">
        <v>374</v>
      </c>
      <c r="M465" s="132" t="s">
        <v>3144</v>
      </c>
      <c r="N465" s="186">
        <v>44852.149305555555</v>
      </c>
      <c r="O465" s="132" t="s">
        <v>3145</v>
      </c>
      <c r="P465" s="142" t="s">
        <v>5432</v>
      </c>
      <c r="Q465" s="69" t="str" cm="1">
        <f t="array" aca="1" ref="Q465" ca="1">IF(AND(K465&lt;&gt;"",P465&lt;&gt;"Absent",U465&lt;&gt;"NO",M465="3GPPMEMBER"),IF(INDIRECT(S465)&lt;&gt;"Present","CHECK","Covered"),"")</f>
        <v>CHECK</v>
      </c>
      <c r="S465" s="149" t="str">
        <f>IF(M465="3GPPMEMBER","'Voting List'!L"&amp;MATCH(K465,'Voting List'!B:B,0),"")</f>
        <v>'Voting List'!L82</v>
      </c>
      <c r="U465" s="142" t="str">
        <f>IF(K465&lt;&gt;"",IF(ISNUMBER(FIND(K465,'Voting List'!P1)),"YES","NO"),"")</f>
        <v>YES</v>
      </c>
      <c r="V465" s="69" t="s">
        <v>4898</v>
      </c>
    </row>
    <row r="466" spans="1:23" ht="12.6" customHeight="1" x14ac:dyDescent="0.2">
      <c r="A466" s="132" t="s">
        <v>3138</v>
      </c>
      <c r="B466" s="132" t="s">
        <v>3983</v>
      </c>
      <c r="C466" s="132" t="s">
        <v>3984</v>
      </c>
      <c r="D466" s="149" t="s">
        <v>3141</v>
      </c>
      <c r="E466" s="149"/>
      <c r="F466" s="149">
        <v>8618930839045</v>
      </c>
      <c r="G466" s="149" t="s">
        <v>3985</v>
      </c>
      <c r="H466" s="149" t="s">
        <v>510</v>
      </c>
      <c r="I466" s="149" t="s">
        <v>382</v>
      </c>
      <c r="J466" s="149" t="s">
        <v>3144</v>
      </c>
      <c r="K466" s="132" t="s">
        <v>514</v>
      </c>
      <c r="L466" s="132" t="s">
        <v>382</v>
      </c>
      <c r="M466" s="132" t="s">
        <v>3144</v>
      </c>
      <c r="N466" s="186">
        <v>44986.272222222222</v>
      </c>
      <c r="O466" s="132" t="s">
        <v>3145</v>
      </c>
      <c r="P466" s="142" t="s">
        <v>5432</v>
      </c>
      <c r="Q466" s="69" t="str" cm="1">
        <f t="array" aca="1" ref="Q466" ca="1">IF(AND(K466&lt;&gt;"",P466&lt;&gt;"Absent",U466&lt;&gt;"NO",M466="3GPPMEMBER"),IF(INDIRECT(S466)&lt;&gt;"Present","CHECK","Covered"),"")</f>
        <v>CHECK</v>
      </c>
      <c r="S466" s="149" t="str">
        <f>IF(M466="3GPPMEMBER","'Voting List'!L"&amp;MATCH(K466,'Voting List'!B:B,0),"")</f>
        <v>'Voting List'!L767</v>
      </c>
      <c r="U466" s="142" t="str">
        <f>IF(K466&lt;&gt;"",IF(ISNUMBER(FIND(K466,'Voting List'!P1)),"YES","NO"),"")</f>
        <v>YES</v>
      </c>
      <c r="V466" s="69" t="s">
        <v>4901</v>
      </c>
      <c r="W466" s="132"/>
    </row>
    <row r="467" spans="1:23" ht="12.6" customHeight="1" x14ac:dyDescent="0.2">
      <c r="A467" s="132" t="s">
        <v>3238</v>
      </c>
      <c r="B467" s="132" t="s">
        <v>4858</v>
      </c>
      <c r="C467" s="132" t="s">
        <v>4859</v>
      </c>
      <c r="D467" s="149" t="s">
        <v>3836</v>
      </c>
      <c r="E467" s="149"/>
      <c r="F467" s="149" t="s">
        <v>4860</v>
      </c>
      <c r="G467" s="149" t="s">
        <v>4861</v>
      </c>
      <c r="H467" s="149" t="s">
        <v>374</v>
      </c>
      <c r="I467" s="149" t="s">
        <v>374</v>
      </c>
      <c r="J467" s="149" t="s">
        <v>3220</v>
      </c>
      <c r="K467" s="132" t="s">
        <v>374</v>
      </c>
      <c r="L467" s="132" t="s">
        <v>374</v>
      </c>
      <c r="M467" s="132" t="s">
        <v>3220</v>
      </c>
      <c r="N467" s="186">
        <v>44987.338888888888</v>
      </c>
      <c r="O467" s="132" t="s">
        <v>3145</v>
      </c>
      <c r="P467" s="142" t="s">
        <v>3146</v>
      </c>
      <c r="Q467" s="69" t="str" cm="1">
        <f t="array" aca="1" ref="Q467" ca="1">IF(AND(K467&lt;&gt;"",P467&lt;&gt;"Absent",U467&lt;&gt;"NO",M467="3GPPMEMBER"),IF(INDIRECT(S467)&lt;&gt;"Present","CHECK","Covered"),"")</f>
        <v/>
      </c>
      <c r="S467" s="149" t="str">
        <f>IF(M467="3GPPMEMBER","'Voting List'!L"&amp;MATCH(K467,'Voting List'!B:B,0),"")</f>
        <v/>
      </c>
      <c r="U467" s="142" t="str">
        <f>IF(K467&lt;&gt;"",IF(ISNUMBER(FIND(K467,'Voting List'!P1)),"YES","NO"),"")</f>
        <v>NO</v>
      </c>
      <c r="V467" s="69" t="s">
        <v>4041</v>
      </c>
    </row>
    <row r="468" spans="1:23" ht="12.6" customHeight="1" x14ac:dyDescent="0.2">
      <c r="A468" s="132" t="s">
        <v>3138</v>
      </c>
      <c r="B468" s="132" t="s">
        <v>3986</v>
      </c>
      <c r="C468" s="132" t="s">
        <v>3987</v>
      </c>
      <c r="D468" s="149" t="s">
        <v>3141</v>
      </c>
      <c r="E468" s="149"/>
      <c r="F468" s="149" t="s">
        <v>3166</v>
      </c>
      <c r="G468" s="149" t="s">
        <v>3988</v>
      </c>
      <c r="H468" s="149" t="s">
        <v>617</v>
      </c>
      <c r="I468" s="149" t="s">
        <v>382</v>
      </c>
      <c r="J468" s="149" t="s">
        <v>3144</v>
      </c>
      <c r="K468" s="132" t="s">
        <v>1104</v>
      </c>
      <c r="L468" s="132" t="s">
        <v>382</v>
      </c>
      <c r="M468" s="132" t="s">
        <v>3144</v>
      </c>
      <c r="N468" s="186">
        <v>44957.376388888886</v>
      </c>
      <c r="O468" s="132" t="s">
        <v>3145</v>
      </c>
      <c r="P468" s="142" t="s">
        <v>5432</v>
      </c>
      <c r="Q468" s="69" t="str" cm="1">
        <f t="array" aca="1" ref="Q468" ca="1">IF(AND(K468&lt;&gt;"",P468&lt;&gt;"Absent",U468&lt;&gt;"NO",M468="3GPPMEMBER"),IF(INDIRECT(S468)&lt;&gt;"Present","CHECK","Covered"),"")</f>
        <v>CHECK</v>
      </c>
      <c r="S468" s="149" t="str">
        <f>IF(M468="3GPPMEMBER","'Voting List'!L"&amp;MATCH(K468,'Voting List'!B:B,0),"")</f>
        <v>'Voting List'!L147</v>
      </c>
      <c r="U468" s="142" t="str">
        <f>IF(K468&lt;&gt;"",IF(ISNUMBER(FIND(K468,'Voting List'!P1)),"YES","NO"),"")</f>
        <v>YES</v>
      </c>
      <c r="V468" s="69" t="s">
        <v>4904</v>
      </c>
      <c r="W468" s="132"/>
    </row>
    <row r="469" spans="1:23" ht="12.6" customHeight="1" x14ac:dyDescent="0.2">
      <c r="A469" s="132" t="s">
        <v>3191</v>
      </c>
      <c r="B469" s="132" t="s">
        <v>3851</v>
      </c>
      <c r="C469" s="132" t="s">
        <v>3989</v>
      </c>
      <c r="D469" s="149" t="s">
        <v>3141</v>
      </c>
      <c r="E469" s="149"/>
      <c r="F469" s="149" t="s">
        <v>3990</v>
      </c>
      <c r="G469" s="149" t="s">
        <v>3991</v>
      </c>
      <c r="H469" s="149" t="s">
        <v>595</v>
      </c>
      <c r="I469" s="149" t="s">
        <v>379</v>
      </c>
      <c r="J469" s="149" t="s">
        <v>3144</v>
      </c>
      <c r="K469" s="132" t="s">
        <v>764</v>
      </c>
      <c r="L469" s="132" t="s">
        <v>374</v>
      </c>
      <c r="M469" s="132" t="s">
        <v>3144</v>
      </c>
      <c r="N469" s="186">
        <v>44970.604166666664</v>
      </c>
      <c r="O469" s="132" t="s">
        <v>3145</v>
      </c>
      <c r="P469" s="142" t="s">
        <v>5432</v>
      </c>
      <c r="Q469" s="69" t="str" cm="1">
        <f t="array" aca="1" ref="Q469" ca="1">IF(AND(K469&lt;&gt;"",P469&lt;&gt;"Absent",U469&lt;&gt;"NO",M469="3GPPMEMBER"),IF(INDIRECT(S469)&lt;&gt;"Present","CHECK","Covered"),"")</f>
        <v>CHECK</v>
      </c>
      <c r="S469" s="149" t="str">
        <f>IF(M469="3GPPMEMBER","'Voting List'!L"&amp;MATCH(K469,'Voting List'!B:B,0),"")</f>
        <v>'Voting List'!L275</v>
      </c>
      <c r="U469" s="142" t="str">
        <f>IF(K469&lt;&gt;"",IF(ISNUMBER(FIND(K469,'Voting List'!P1)),"YES","NO"),"")</f>
        <v>YES</v>
      </c>
      <c r="V469" s="69" t="s">
        <v>4043</v>
      </c>
    </row>
    <row r="470" spans="1:23" ht="12.6" customHeight="1" x14ac:dyDescent="0.2">
      <c r="A470" s="132" t="s">
        <v>3191</v>
      </c>
      <c r="B470" s="132" t="s">
        <v>4862</v>
      </c>
      <c r="C470" s="132" t="s">
        <v>4863</v>
      </c>
      <c r="D470" s="149" t="s">
        <v>3141</v>
      </c>
      <c r="E470" s="149"/>
      <c r="F470" s="149"/>
      <c r="G470" s="149" t="s">
        <v>4864</v>
      </c>
      <c r="H470" s="149" t="s">
        <v>852</v>
      </c>
      <c r="I470" s="149" t="s">
        <v>382</v>
      </c>
      <c r="J470" s="149" t="s">
        <v>3144</v>
      </c>
      <c r="K470" s="132" t="s">
        <v>852</v>
      </c>
      <c r="L470" s="132" t="s">
        <v>382</v>
      </c>
      <c r="M470" s="132" t="s">
        <v>3144</v>
      </c>
      <c r="N470" s="186">
        <v>44997.643750000003</v>
      </c>
      <c r="O470" s="132" t="s">
        <v>3156</v>
      </c>
      <c r="P470" s="142" t="s">
        <v>3146</v>
      </c>
      <c r="Q470" s="69" t="str" cm="1">
        <f t="array" aca="1" ref="Q470" ca="1">IF(AND(K470&lt;&gt;"",P470&lt;&gt;"Absent",U470&lt;&gt;"NO",M470="3GPPMEMBER"),IF(INDIRECT(S470)&lt;&gt;"Present","CHECK","Covered"),"")</f>
        <v/>
      </c>
      <c r="S470" s="149" t="str">
        <f>IF(M470="3GPPMEMBER","'Voting List'!L"&amp;MATCH(K470,'Voting List'!B:B,0),"")</f>
        <v>'Voting List'!L551</v>
      </c>
      <c r="U470" s="142" t="str">
        <f>IF(K470&lt;&gt;"",IF(ISNUMBER(FIND(K470,'Voting List'!P1)),"YES","NO"),"")</f>
        <v>NO</v>
      </c>
      <c r="V470" s="69" t="s">
        <v>4907</v>
      </c>
      <c r="W470" s="132"/>
    </row>
    <row r="471" spans="1:23" ht="12.6" customHeight="1" x14ac:dyDescent="0.2">
      <c r="A471" s="132" t="s">
        <v>3138</v>
      </c>
      <c r="B471" s="132" t="s">
        <v>4862</v>
      </c>
      <c r="C471" s="132" t="s">
        <v>4865</v>
      </c>
      <c r="D471" s="149" t="s">
        <v>3141</v>
      </c>
      <c r="E471" s="149"/>
      <c r="F471" s="149">
        <v>18611131296</v>
      </c>
      <c r="G471" s="149" t="s">
        <v>4866</v>
      </c>
      <c r="H471" s="149" t="s">
        <v>559</v>
      </c>
      <c r="I471" s="149" t="s">
        <v>382</v>
      </c>
      <c r="J471" s="149" t="s">
        <v>3144</v>
      </c>
      <c r="K471" s="132" t="s">
        <v>1101</v>
      </c>
      <c r="L471" s="132" t="s">
        <v>382</v>
      </c>
      <c r="M471" s="132" t="s">
        <v>3144</v>
      </c>
      <c r="N471" s="186">
        <v>44992.263194444444</v>
      </c>
      <c r="O471" s="132" t="s">
        <v>3145</v>
      </c>
      <c r="P471" s="142" t="s">
        <v>3146</v>
      </c>
      <c r="Q471" s="69" t="str" cm="1">
        <f t="array" aca="1" ref="Q471" ca="1">IF(AND(K471&lt;&gt;"",P471&lt;&gt;"Absent",U471&lt;&gt;"NO",M471="3GPPMEMBER"),IF(INDIRECT(S471)&lt;&gt;"Present","CHECK","Covered"),"")</f>
        <v/>
      </c>
      <c r="S471" s="149" t="str">
        <f>IF(M471="3GPPMEMBER","'Voting List'!L"&amp;MATCH(K471,'Voting List'!B:B,0),"")</f>
        <v>'Voting List'!L105</v>
      </c>
      <c r="U471" s="142" t="str">
        <f>IF(K471&lt;&gt;"",IF(ISNUMBER(FIND(K471,'Voting List'!P1)),"YES","NO"),"")</f>
        <v>YES</v>
      </c>
      <c r="V471" s="69" t="s">
        <v>4909</v>
      </c>
    </row>
    <row r="472" spans="1:23" ht="12.6" customHeight="1" x14ac:dyDescent="0.2">
      <c r="A472" s="132" t="s">
        <v>3138</v>
      </c>
      <c r="B472" s="132" t="s">
        <v>4867</v>
      </c>
      <c r="C472" s="132" t="s">
        <v>5545</v>
      </c>
      <c r="D472" s="149" t="s">
        <v>3141</v>
      </c>
      <c r="E472" s="149"/>
      <c r="F472" s="149"/>
      <c r="G472" s="149" t="s">
        <v>5546</v>
      </c>
      <c r="H472" s="149" t="s">
        <v>426</v>
      </c>
      <c r="I472" s="149" t="s">
        <v>382</v>
      </c>
      <c r="J472" s="149" t="s">
        <v>3144</v>
      </c>
      <c r="K472" s="132" t="s">
        <v>426</v>
      </c>
      <c r="L472" s="132" t="s">
        <v>382</v>
      </c>
      <c r="M472" s="132" t="s">
        <v>3144</v>
      </c>
      <c r="N472" s="186">
        <v>45005.373611111114</v>
      </c>
      <c r="O472" s="132" t="s">
        <v>3145</v>
      </c>
      <c r="P472" s="142" t="s">
        <v>5432</v>
      </c>
      <c r="Q472" s="69" t="str" cm="1">
        <f t="array" aca="1" ref="Q472" ca="1">IF(AND(K472&lt;&gt;"",P472&lt;&gt;"Absent",U472&lt;&gt;"NO",M472="3GPPMEMBER"),IF(INDIRECT(S472)&lt;&gt;"Present","CHECK","Covered"),"")</f>
        <v>CHECK</v>
      </c>
      <c r="S472" s="149" t="str">
        <f>IF(M472="3GPPMEMBER","'Voting List'!L"&amp;MATCH(K472,'Voting List'!B:B,0),"")</f>
        <v>'Voting List'!L291</v>
      </c>
      <c r="U472" s="142" t="str">
        <f>IF(K472&lt;&gt;"",IF(ISNUMBER(FIND(K472,'Voting List'!P1)),"YES","NO"),"")</f>
        <v>YES</v>
      </c>
      <c r="V472" s="69" t="s">
        <v>4046</v>
      </c>
      <c r="W472" s="132"/>
    </row>
    <row r="473" spans="1:23" ht="12.6" customHeight="1" x14ac:dyDescent="0.2">
      <c r="A473" s="132" t="s">
        <v>3138</v>
      </c>
      <c r="B473" s="132" t="s">
        <v>4867</v>
      </c>
      <c r="C473" s="132" t="s">
        <v>4868</v>
      </c>
      <c r="D473" s="149" t="s">
        <v>3141</v>
      </c>
      <c r="E473" s="149"/>
      <c r="F473" s="149"/>
      <c r="G473" s="149" t="s">
        <v>4869</v>
      </c>
      <c r="H473" s="149" t="s">
        <v>559</v>
      </c>
      <c r="I473" s="149" t="s">
        <v>382</v>
      </c>
      <c r="J473" s="149" t="s">
        <v>3144</v>
      </c>
      <c r="K473" s="132" t="s">
        <v>1114</v>
      </c>
      <c r="L473" s="132" t="s">
        <v>382</v>
      </c>
      <c r="M473" s="132" t="s">
        <v>3144</v>
      </c>
      <c r="N473" s="186">
        <v>44992.362500000003</v>
      </c>
      <c r="O473" s="132" t="s">
        <v>3145</v>
      </c>
      <c r="P473" s="142" t="s">
        <v>5432</v>
      </c>
      <c r="Q473" s="69" t="str" cm="1">
        <f t="array" aca="1" ref="Q473" ca="1">IF(AND(K473&lt;&gt;"",P473&lt;&gt;"Absent",U473&lt;&gt;"NO",M473="3GPPMEMBER"),IF(INDIRECT(S473)&lt;&gt;"Present","CHECK","Covered"),"")</f>
        <v>CHECK</v>
      </c>
      <c r="S473" s="149" t="str">
        <f>IF(M473="3GPPMEMBER","'Voting List'!L"&amp;MATCH(K473,'Voting List'!B:B,0),"")</f>
        <v>'Voting List'!L182</v>
      </c>
      <c r="U473" s="142" t="str">
        <f>IF(K473&lt;&gt;"",IF(ISNUMBER(FIND(K473,'Voting List'!P1)),"YES","NO"),"")</f>
        <v>YES</v>
      </c>
      <c r="V473" s="69" t="s">
        <v>4048</v>
      </c>
    </row>
    <row r="474" spans="1:23" ht="12.6" customHeight="1" x14ac:dyDescent="0.2">
      <c r="A474" s="132" t="s">
        <v>3238</v>
      </c>
      <c r="B474" s="132" t="s">
        <v>4867</v>
      </c>
      <c r="C474" s="132" t="s">
        <v>5055</v>
      </c>
      <c r="D474" s="149" t="s">
        <v>3141</v>
      </c>
      <c r="E474" s="149"/>
      <c r="F474" s="149">
        <v>861062305566</v>
      </c>
      <c r="G474" s="149" t="s">
        <v>5056</v>
      </c>
      <c r="H474" s="149" t="s">
        <v>371</v>
      </c>
      <c r="I474" s="149" t="s">
        <v>374</v>
      </c>
      <c r="J474" s="149" t="s">
        <v>3144</v>
      </c>
      <c r="K474" s="132" t="s">
        <v>552</v>
      </c>
      <c r="L474" s="132" t="s">
        <v>382</v>
      </c>
      <c r="M474" s="132" t="s">
        <v>3144</v>
      </c>
      <c r="N474" s="186">
        <v>44999.035416666666</v>
      </c>
      <c r="O474" s="132" t="s">
        <v>3145</v>
      </c>
      <c r="P474" s="142" t="s">
        <v>5432</v>
      </c>
      <c r="Q474" s="69" t="str" cm="1">
        <f t="array" aca="1" ref="Q474" ca="1">IF(AND(K474&lt;&gt;"",P474&lt;&gt;"Absent",U474&lt;&gt;"NO",M474="3GPPMEMBER"),IF(INDIRECT(S474)&lt;&gt;"Present","CHECK","Covered"),"")</f>
        <v>CHECK</v>
      </c>
      <c r="S474" s="149" t="str">
        <f>IF(M474="3GPPMEMBER","'Voting List'!L"&amp;MATCH(K474,'Voting List'!B:B,0),"")</f>
        <v>'Voting List'!L152</v>
      </c>
      <c r="U474" s="142" t="str">
        <f>IF(K474&lt;&gt;"",IF(ISNUMBER(FIND(K474,'Voting List'!P1)),"YES","NO"),"")</f>
        <v>YES</v>
      </c>
      <c r="V474" s="69" t="s">
        <v>4050</v>
      </c>
      <c r="W474" s="132"/>
    </row>
    <row r="475" spans="1:23" ht="12.6" customHeight="1" x14ac:dyDescent="0.2">
      <c r="A475" s="132" t="s">
        <v>3238</v>
      </c>
      <c r="B475" s="132" t="s">
        <v>3992</v>
      </c>
      <c r="C475" s="132" t="s">
        <v>4870</v>
      </c>
      <c r="D475" s="149" t="s">
        <v>3141</v>
      </c>
      <c r="E475" s="149"/>
      <c r="F475" s="149" t="s">
        <v>4871</v>
      </c>
      <c r="G475" s="149" t="s">
        <v>4872</v>
      </c>
      <c r="H475" s="149" t="s">
        <v>394</v>
      </c>
      <c r="I475" s="149" t="s">
        <v>374</v>
      </c>
      <c r="J475" s="149" t="s">
        <v>3144</v>
      </c>
      <c r="K475" s="132" t="s">
        <v>641</v>
      </c>
      <c r="L475" s="132" t="s">
        <v>382</v>
      </c>
      <c r="M475" s="132" t="s">
        <v>3144</v>
      </c>
      <c r="N475" s="186">
        <v>44992.412499999999</v>
      </c>
      <c r="O475" s="132" t="s">
        <v>3145</v>
      </c>
      <c r="P475" s="142" t="s">
        <v>5432</v>
      </c>
      <c r="Q475" s="69" t="str" cm="1">
        <f t="array" aca="1" ref="Q475" ca="1">IF(AND(K475&lt;&gt;"",P475&lt;&gt;"Absent",U475&lt;&gt;"NO",M475="3GPPMEMBER"),IF(INDIRECT(S475)&lt;&gt;"Present","CHECK","Covered"),"")</f>
        <v>CHECK</v>
      </c>
      <c r="S475" s="149" t="str">
        <f>IF(M475="3GPPMEMBER","'Voting List'!L"&amp;MATCH(K475,'Voting List'!B:B,0),"")</f>
        <v>'Voting List'!L612</v>
      </c>
      <c r="U475" s="142" t="str">
        <f>IF(K475&lt;&gt;"",IF(ISNUMBER(FIND(K475,'Voting List'!P1)),"YES","NO"),"")</f>
        <v>YES</v>
      </c>
      <c r="V475" s="69" t="s">
        <v>4912</v>
      </c>
    </row>
    <row r="476" spans="1:23" ht="12.6" customHeight="1" x14ac:dyDescent="0.2">
      <c r="A476" s="132" t="s">
        <v>3191</v>
      </c>
      <c r="B476" s="132" t="s">
        <v>3992</v>
      </c>
      <c r="C476" s="132" t="s">
        <v>4881</v>
      </c>
      <c r="D476" s="149" t="s">
        <v>3141</v>
      </c>
      <c r="E476" s="149"/>
      <c r="F476" s="157">
        <v>8613601035215</v>
      </c>
      <c r="G476" s="149" t="s">
        <v>5547</v>
      </c>
      <c r="H476" s="149" t="s">
        <v>587</v>
      </c>
      <c r="I476" s="149" t="s">
        <v>382</v>
      </c>
      <c r="J476" s="149" t="s">
        <v>3144</v>
      </c>
      <c r="K476" s="132" t="s">
        <v>587</v>
      </c>
      <c r="L476" s="132" t="s">
        <v>382</v>
      </c>
      <c r="M476" s="132" t="s">
        <v>3144</v>
      </c>
      <c r="N476" s="186">
        <v>45005.307638888888</v>
      </c>
      <c r="O476" s="132" t="s">
        <v>3145</v>
      </c>
      <c r="P476" s="142" t="s">
        <v>5432</v>
      </c>
      <c r="Q476" s="69" t="str" cm="1">
        <f t="array" aca="1" ref="Q476" ca="1">IF(AND(K476&lt;&gt;"",P476&lt;&gt;"Absent",U476&lt;&gt;"NO",M476="3GPPMEMBER"),IF(INDIRECT(S476)&lt;&gt;"Present","CHECK","Covered"),"")</f>
        <v>CHECK</v>
      </c>
      <c r="S476" s="149" t="str">
        <f>IF(M476="3GPPMEMBER","'Voting List'!L"&amp;MATCH(K476,'Voting List'!B:B,0),"")</f>
        <v>'Voting List'!L163</v>
      </c>
      <c r="U476" s="142" t="str">
        <f>IF(K476&lt;&gt;"",IF(ISNUMBER(FIND(K476,'Voting List'!P1)),"YES","NO"),"")</f>
        <v>YES</v>
      </c>
      <c r="V476" s="69" t="s">
        <v>4053</v>
      </c>
      <c r="W476" s="132"/>
    </row>
    <row r="477" spans="1:23" ht="12.6" customHeight="1" x14ac:dyDescent="0.2">
      <c r="A477" s="132" t="s">
        <v>3191</v>
      </c>
      <c r="B477" s="132" t="s">
        <v>3992</v>
      </c>
      <c r="C477" s="132" t="s">
        <v>3993</v>
      </c>
      <c r="D477" s="149" t="s">
        <v>3141</v>
      </c>
      <c r="E477" s="149"/>
      <c r="F477" s="149">
        <v>8601057850888</v>
      </c>
      <c r="G477" s="149" t="s">
        <v>3994</v>
      </c>
      <c r="H477" s="149" t="s">
        <v>457</v>
      </c>
      <c r="I477" s="149" t="s">
        <v>382</v>
      </c>
      <c r="J477" s="149" t="s">
        <v>3144</v>
      </c>
      <c r="K477" s="132" t="s">
        <v>1078</v>
      </c>
      <c r="L477" s="132" t="s">
        <v>382</v>
      </c>
      <c r="M477" s="132" t="s">
        <v>3144</v>
      </c>
      <c r="N477" s="186">
        <v>44956.1</v>
      </c>
      <c r="O477" s="132" t="s">
        <v>3145</v>
      </c>
      <c r="P477" s="142" t="s">
        <v>5432</v>
      </c>
      <c r="Q477" s="69" t="str" cm="1">
        <f t="array" aca="1" ref="Q477" ca="1">IF(AND(K477&lt;&gt;"",P477&lt;&gt;"Absent",U477&lt;&gt;"NO",M477="3GPPMEMBER"),IF(INDIRECT(S477)&lt;&gt;"Present","CHECK","Covered"),"")</f>
        <v/>
      </c>
      <c r="S477" s="149" t="str">
        <f>IF(M477="3GPPMEMBER","'Voting List'!L"&amp;MATCH(K477,'Voting List'!B:B,0),"")</f>
        <v>'Voting List'!L746</v>
      </c>
      <c r="U477" s="142" t="str">
        <f>IF(K477&lt;&gt;"",IF(ISNUMBER(FIND(K477,'Voting List'!P1)),"YES","NO"),"")</f>
        <v>NO</v>
      </c>
      <c r="V477" s="69" t="s">
        <v>4915</v>
      </c>
    </row>
    <row r="478" spans="1:23" ht="12.6" customHeight="1" x14ac:dyDescent="0.2">
      <c r="A478" s="132" t="s">
        <v>3138</v>
      </c>
      <c r="B478" s="132" t="s">
        <v>3995</v>
      </c>
      <c r="C478" s="132" t="s">
        <v>3602</v>
      </c>
      <c r="D478" s="149" t="s">
        <v>3141</v>
      </c>
      <c r="E478" s="149"/>
      <c r="F478" s="157">
        <v>8613951860640</v>
      </c>
      <c r="G478" s="149" t="s">
        <v>4873</v>
      </c>
      <c r="H478" s="149" t="s">
        <v>1438</v>
      </c>
      <c r="I478" s="149" t="s">
        <v>382</v>
      </c>
      <c r="J478" s="149" t="s">
        <v>3144</v>
      </c>
      <c r="K478" s="132" t="s">
        <v>508</v>
      </c>
      <c r="L478" s="132" t="s">
        <v>382</v>
      </c>
      <c r="M478" s="132" t="s">
        <v>3144</v>
      </c>
      <c r="N478" s="186">
        <v>44995.400694444441</v>
      </c>
      <c r="O478" s="132" t="s">
        <v>3145</v>
      </c>
      <c r="P478" s="142" t="s">
        <v>5432</v>
      </c>
      <c r="Q478" s="69" t="str" cm="1">
        <f t="array" aca="1" ref="Q478" ca="1">IF(AND(K478&lt;&gt;"",P478&lt;&gt;"Absent",U478&lt;&gt;"NO",M478="3GPPMEMBER"),IF(INDIRECT(S478)&lt;&gt;"Present","CHECK","Covered"),"")</f>
        <v>CHECK</v>
      </c>
      <c r="S478" s="149" t="str">
        <f>IF(M478="3GPPMEMBER","'Voting List'!L"&amp;MATCH(K478,'Voting List'!B:B,0),"")</f>
        <v>'Voting List'!L113</v>
      </c>
      <c r="U478" s="142" t="str">
        <f>IF(K478&lt;&gt;"",IF(ISNUMBER(FIND(K478,'Voting List'!P1)),"YES","NO"),"")</f>
        <v>YES</v>
      </c>
      <c r="W478" s="132"/>
    </row>
    <row r="479" spans="1:23" ht="12.6" customHeight="1" x14ac:dyDescent="0.2">
      <c r="A479" s="132" t="s">
        <v>3238</v>
      </c>
      <c r="B479" s="132" t="s">
        <v>3995</v>
      </c>
      <c r="C479" s="132" t="s">
        <v>3996</v>
      </c>
      <c r="D479" s="149" t="s">
        <v>3141</v>
      </c>
      <c r="E479" s="149"/>
      <c r="F479" s="149"/>
      <c r="G479" s="149" t="s">
        <v>3997</v>
      </c>
      <c r="H479" s="149" t="s">
        <v>544</v>
      </c>
      <c r="I479" s="149" t="s">
        <v>382</v>
      </c>
      <c r="J479" s="149" t="s">
        <v>3144</v>
      </c>
      <c r="K479" s="132" t="s">
        <v>544</v>
      </c>
      <c r="L479" s="132" t="s">
        <v>382</v>
      </c>
      <c r="M479" s="132" t="s">
        <v>3144</v>
      </c>
      <c r="N479" s="186">
        <v>44958.050694444442</v>
      </c>
      <c r="O479" s="132" t="s">
        <v>3156</v>
      </c>
      <c r="P479" s="142" t="s">
        <v>3146</v>
      </c>
      <c r="Q479" s="69" t="str" cm="1">
        <f t="array" aca="1" ref="Q479" ca="1">IF(AND(K479&lt;&gt;"",P479&lt;&gt;"Absent",U479&lt;&gt;"NO",M479="3GPPMEMBER"),IF(INDIRECT(S479)&lt;&gt;"Present","CHECK","Covered"),"")</f>
        <v/>
      </c>
      <c r="S479" s="149" t="str">
        <f>IF(M479="3GPPMEMBER","'Voting List'!L"&amp;MATCH(K479,'Voting List'!B:B,0),"")</f>
        <v>'Voting List'!L121</v>
      </c>
      <c r="U479" s="142" t="str">
        <f>IF(K479&lt;&gt;"",IF(ISNUMBER(FIND(K479,'Voting List'!P1)),"YES","NO"),"")</f>
        <v>YES</v>
      </c>
    </row>
    <row r="480" spans="1:23" ht="12.6" customHeight="1" x14ac:dyDescent="0.2">
      <c r="A480" s="132" t="s">
        <v>3282</v>
      </c>
      <c r="B480" s="132" t="s">
        <v>4874</v>
      </c>
      <c r="C480" s="132" t="s">
        <v>4875</v>
      </c>
      <c r="D480" s="149" t="s">
        <v>3141</v>
      </c>
      <c r="E480" s="149"/>
      <c r="F480" s="149"/>
      <c r="G480" s="149" t="s">
        <v>4876</v>
      </c>
      <c r="H480" s="149" t="s">
        <v>550</v>
      </c>
      <c r="I480" s="149"/>
      <c r="J480" s="149"/>
      <c r="K480" s="132" t="s">
        <v>382</v>
      </c>
      <c r="L480" s="132" t="s">
        <v>382</v>
      </c>
      <c r="M480" s="132" t="s">
        <v>3220</v>
      </c>
      <c r="N480" s="186">
        <v>44995.058333333334</v>
      </c>
      <c r="O480" s="132" t="s">
        <v>3156</v>
      </c>
      <c r="P480" s="142" t="s">
        <v>3146</v>
      </c>
      <c r="Q480" s="69" t="str" cm="1">
        <f t="array" aca="1" ref="Q480" ca="1">IF(AND(K480&lt;&gt;"",P480&lt;&gt;"Absent",U480&lt;&gt;"NO",M480="3GPPMEMBER"),IF(INDIRECT(S480)&lt;&gt;"Present","CHECK","Covered"),"")</f>
        <v/>
      </c>
      <c r="S480" s="149" t="str">
        <f>IF(M480="3GPPMEMBER","'Voting List'!L"&amp;MATCH(K480,'Voting List'!B:B,0),"")</f>
        <v/>
      </c>
      <c r="U480" s="142" t="str">
        <f>IF(K480&lt;&gt;"",IF(ISNUMBER(FIND(K480,'Voting List'!P1)),"YES","NO"),"")</f>
        <v>NO</v>
      </c>
      <c r="W480" s="132"/>
    </row>
    <row r="481" spans="1:23" ht="12.6" customHeight="1" x14ac:dyDescent="0.2">
      <c r="A481" s="132" t="s">
        <v>3191</v>
      </c>
      <c r="B481" s="132" t="s">
        <v>3349</v>
      </c>
      <c r="C481" s="132" t="s">
        <v>3998</v>
      </c>
      <c r="D481" s="149" t="s">
        <v>3141</v>
      </c>
      <c r="E481" s="149"/>
      <c r="F481" s="157">
        <v>8613911292254</v>
      </c>
      <c r="G481" s="149" t="s">
        <v>3999</v>
      </c>
      <c r="H481" s="149" t="s">
        <v>426</v>
      </c>
      <c r="I481" s="149" t="s">
        <v>382</v>
      </c>
      <c r="J481" s="149" t="s">
        <v>3144</v>
      </c>
      <c r="K481" s="132" t="s">
        <v>1443</v>
      </c>
      <c r="L481" s="132" t="s">
        <v>382</v>
      </c>
      <c r="M481" s="132" t="s">
        <v>3144</v>
      </c>
      <c r="N481" s="186">
        <v>44918.260416666664</v>
      </c>
      <c r="O481" s="132" t="s">
        <v>3145</v>
      </c>
      <c r="P481" s="142" t="s">
        <v>5432</v>
      </c>
      <c r="Q481" s="69" t="str" cm="1">
        <f t="array" aca="1" ref="Q481" ca="1">IF(AND(K481&lt;&gt;"",P481&lt;&gt;"Absent",U481&lt;&gt;"NO",M481="3GPPMEMBER"),IF(INDIRECT(S481)&lt;&gt;"Present","CHECK","Covered"),"")</f>
        <v/>
      </c>
      <c r="S481" s="149" t="str">
        <f>IF(M481="3GPPMEMBER","'Voting List'!L"&amp;MATCH(K481,'Voting List'!B:B,0),"")</f>
        <v>'Voting List'!L533</v>
      </c>
      <c r="U481" s="142" t="str">
        <f>IF(K481&lt;&gt;"",IF(ISNUMBER(FIND(K481,'Voting List'!P1)),"YES","NO"),"")</f>
        <v>NO</v>
      </c>
    </row>
    <row r="482" spans="1:23" ht="12.6" customHeight="1" x14ac:dyDescent="0.2">
      <c r="A482" s="132" t="s">
        <v>3191</v>
      </c>
      <c r="B482" s="132" t="s">
        <v>3349</v>
      </c>
      <c r="C482" s="132" t="s">
        <v>4877</v>
      </c>
      <c r="D482" s="149" t="s">
        <v>3141</v>
      </c>
      <c r="E482" s="149"/>
      <c r="F482" s="157">
        <v>14088061078</v>
      </c>
      <c r="G482" s="149" t="s">
        <v>4878</v>
      </c>
      <c r="H482" s="149" t="s">
        <v>558</v>
      </c>
      <c r="I482" s="149" t="s">
        <v>374</v>
      </c>
      <c r="J482" s="149" t="s">
        <v>3144</v>
      </c>
      <c r="K482" s="132" t="s">
        <v>558</v>
      </c>
      <c r="L482" s="132" t="s">
        <v>374</v>
      </c>
      <c r="M482" s="132" t="s">
        <v>3144</v>
      </c>
      <c r="N482" s="186">
        <v>44995.7</v>
      </c>
      <c r="O482" s="132" t="s">
        <v>3145</v>
      </c>
      <c r="P482" s="142" t="s">
        <v>5432</v>
      </c>
      <c r="Q482" s="69" t="str" cm="1">
        <f t="array" aca="1" ref="Q482" ca="1">IF(AND(K482&lt;&gt;"",P482&lt;&gt;"Absent",U482&lt;&gt;"NO",M482="3GPPMEMBER"),IF(INDIRECT(S482)&lt;&gt;"Present","CHECK","Covered"),"")</f>
        <v>CHECK</v>
      </c>
      <c r="S482" s="149" t="str">
        <f>IF(M482="3GPPMEMBER","'Voting List'!L"&amp;MATCH(K482,'Voting List'!B:B,0),"")</f>
        <v>'Voting List'!L26</v>
      </c>
      <c r="U482" s="142" t="str">
        <f>IF(K482&lt;&gt;"",IF(ISNUMBER(FIND(K482,'Voting List'!P1)),"YES","NO"),"")</f>
        <v>YES</v>
      </c>
      <c r="W482" s="132"/>
    </row>
    <row r="483" spans="1:23" ht="12.6" customHeight="1" x14ac:dyDescent="0.2">
      <c r="A483" s="132" t="s">
        <v>3138</v>
      </c>
      <c r="B483" s="132" t="s">
        <v>5548</v>
      </c>
      <c r="C483" s="132" t="s">
        <v>5549</v>
      </c>
      <c r="D483" s="149" t="s">
        <v>3141</v>
      </c>
      <c r="E483" s="149"/>
      <c r="F483" s="149"/>
      <c r="G483" s="149" t="s">
        <v>5550</v>
      </c>
      <c r="H483" s="149" t="s">
        <v>482</v>
      </c>
      <c r="I483" s="149" t="s">
        <v>374</v>
      </c>
      <c r="J483" s="149" t="s">
        <v>3144</v>
      </c>
      <c r="K483" s="132" t="s">
        <v>637</v>
      </c>
      <c r="L483" s="132" t="s">
        <v>374</v>
      </c>
      <c r="M483" s="132" t="s">
        <v>3144</v>
      </c>
      <c r="N483" s="186">
        <v>45006.347222222219</v>
      </c>
      <c r="O483" s="132" t="s">
        <v>3145</v>
      </c>
      <c r="P483" s="142" t="s">
        <v>3146</v>
      </c>
      <c r="Q483" s="69" t="str" cm="1">
        <f t="array" aca="1" ref="Q483" ca="1">IF(AND(K483&lt;&gt;"",P483&lt;&gt;"Absent",U483&lt;&gt;"NO",M483="3GPPMEMBER"),IF(INDIRECT(S483)&lt;&gt;"Present","CHECK","Covered"),"")</f>
        <v/>
      </c>
      <c r="S483" s="149" t="str">
        <f>IF(M483="3GPPMEMBER","'Voting List'!L"&amp;MATCH(K483,'Voting List'!B:B,0),"")</f>
        <v>'Voting List'!L316</v>
      </c>
      <c r="U483" s="142" t="str">
        <f>IF(K483&lt;&gt;"",IF(ISNUMBER(FIND(K483,'Voting List'!P1)),"YES","NO"),"")</f>
        <v>YES</v>
      </c>
    </row>
    <row r="484" spans="1:23" ht="12.6" customHeight="1" x14ac:dyDescent="0.2">
      <c r="A484" s="132" t="s">
        <v>3238</v>
      </c>
      <c r="B484" s="132" t="s">
        <v>3349</v>
      </c>
      <c r="C484" s="132" t="s">
        <v>4879</v>
      </c>
      <c r="D484" s="149" t="s">
        <v>3141</v>
      </c>
      <c r="E484" s="149"/>
      <c r="F484" s="149"/>
      <c r="G484" s="149" t="s">
        <v>4880</v>
      </c>
      <c r="H484" s="149" t="s">
        <v>852</v>
      </c>
      <c r="I484" s="149" t="s">
        <v>382</v>
      </c>
      <c r="J484" s="149" t="s">
        <v>3144</v>
      </c>
      <c r="K484" s="132" t="s">
        <v>852</v>
      </c>
      <c r="L484" s="132" t="s">
        <v>382</v>
      </c>
      <c r="M484" s="132" t="s">
        <v>3144</v>
      </c>
      <c r="N484" s="186">
        <v>44994.024305555555</v>
      </c>
      <c r="O484" s="132" t="s">
        <v>3156</v>
      </c>
      <c r="P484" s="142" t="s">
        <v>3146</v>
      </c>
      <c r="Q484" s="69" t="str" cm="1">
        <f t="array" aca="1" ref="Q484" ca="1">IF(AND(K484&lt;&gt;"",P484&lt;&gt;"Absent",U484&lt;&gt;"NO",M484="3GPPMEMBER"),IF(INDIRECT(S484)&lt;&gt;"Present","CHECK","Covered"),"")</f>
        <v/>
      </c>
      <c r="S484" s="149" t="str">
        <f>IF(M484="3GPPMEMBER","'Voting List'!L"&amp;MATCH(K484,'Voting List'!B:B,0),"")</f>
        <v>'Voting List'!L551</v>
      </c>
      <c r="U484" s="142" t="str">
        <f>IF(K484&lt;&gt;"",IF(ISNUMBER(FIND(K484,'Voting List'!P1)),"YES","NO"),"")</f>
        <v>NO</v>
      </c>
      <c r="W484" s="132"/>
    </row>
    <row r="485" spans="1:23" ht="12.6" customHeight="1" x14ac:dyDescent="0.2">
      <c r="A485" s="132" t="s">
        <v>3138</v>
      </c>
      <c r="B485" s="132" t="s">
        <v>3349</v>
      </c>
      <c r="C485" s="132" t="s">
        <v>4881</v>
      </c>
      <c r="D485" s="149" t="s">
        <v>3141</v>
      </c>
      <c r="E485" s="149"/>
      <c r="F485" s="157">
        <v>8613520157126</v>
      </c>
      <c r="G485" s="149" t="s">
        <v>4882</v>
      </c>
      <c r="H485" s="149" t="s">
        <v>400</v>
      </c>
      <c r="I485" s="149" t="s">
        <v>382</v>
      </c>
      <c r="J485" s="149" t="s">
        <v>3144</v>
      </c>
      <c r="K485" s="132" t="s">
        <v>1440</v>
      </c>
      <c r="L485" s="132" t="s">
        <v>382</v>
      </c>
      <c r="M485" s="132" t="s">
        <v>3144</v>
      </c>
      <c r="N485" s="186">
        <v>44992.165972222225</v>
      </c>
      <c r="O485" s="132" t="s">
        <v>3145</v>
      </c>
      <c r="P485" s="142" t="s">
        <v>5432</v>
      </c>
      <c r="Q485" s="69" t="str" cm="1">
        <f t="array" aca="1" ref="Q485" ca="1">IF(AND(K485&lt;&gt;"",P485&lt;&gt;"Absent",U485&lt;&gt;"NO",M485="3GPPMEMBER"),IF(INDIRECT(S485)&lt;&gt;"Present","CHECK","Covered"),"")</f>
        <v/>
      </c>
      <c r="S485" s="149" t="str">
        <f>IF(M485="3GPPMEMBER","'Voting List'!L"&amp;MATCH(K485,'Voting List'!B:B,0),"")</f>
        <v>'Voting List'!L376</v>
      </c>
      <c r="U485" s="142" t="str">
        <f>IF(K485&lt;&gt;"",IF(ISNUMBER(FIND(K485,'Voting List'!P1)),"YES","NO"),"")</f>
        <v>NO</v>
      </c>
    </row>
    <row r="486" spans="1:23" ht="12.6" customHeight="1" x14ac:dyDescent="0.2">
      <c r="A486" s="132" t="s">
        <v>3191</v>
      </c>
      <c r="B486" s="132" t="s">
        <v>4883</v>
      </c>
      <c r="C486" s="132" t="s">
        <v>4884</v>
      </c>
      <c r="D486" s="149" t="s">
        <v>3141</v>
      </c>
      <c r="E486" s="149"/>
      <c r="F486" s="149">
        <v>8616680817578</v>
      </c>
      <c r="G486" s="149" t="s">
        <v>4885</v>
      </c>
      <c r="H486" s="149" t="s">
        <v>559</v>
      </c>
      <c r="I486" s="149" t="s">
        <v>382</v>
      </c>
      <c r="J486" s="149" t="s">
        <v>3144</v>
      </c>
      <c r="K486" s="132" t="s">
        <v>1198</v>
      </c>
      <c r="L486" s="132" t="s">
        <v>382</v>
      </c>
      <c r="M486" s="132" t="s">
        <v>3144</v>
      </c>
      <c r="N486" s="186">
        <v>44992.329861111109</v>
      </c>
      <c r="O486" s="132" t="s">
        <v>3145</v>
      </c>
      <c r="P486" s="142" t="s">
        <v>5432</v>
      </c>
      <c r="Q486" s="69" t="str" cm="1">
        <f t="array" aca="1" ref="Q486" ca="1">IF(AND(K486&lt;&gt;"",P486&lt;&gt;"Absent",U486&lt;&gt;"NO",M486="3GPPMEMBER"),IF(INDIRECT(S486)&lt;&gt;"Present","CHECK","Covered"),"")</f>
        <v>CHECK</v>
      </c>
      <c r="S486" s="149" t="str">
        <f>IF(M486="3GPPMEMBER","'Voting List'!L"&amp;MATCH(K486,'Voting List'!B:B,0),"")</f>
        <v>'Voting List'!L781</v>
      </c>
      <c r="U486" s="142" t="str">
        <f>IF(K486&lt;&gt;"",IF(ISNUMBER(FIND(K486,'Voting List'!P1)),"YES","NO"),"")</f>
        <v>YES</v>
      </c>
      <c r="W486" s="132"/>
    </row>
    <row r="487" spans="1:23" ht="12.6" customHeight="1" x14ac:dyDescent="0.2">
      <c r="A487" s="132" t="s">
        <v>3238</v>
      </c>
      <c r="B487" s="132" t="s">
        <v>4000</v>
      </c>
      <c r="C487" s="132" t="s">
        <v>4001</v>
      </c>
      <c r="D487" s="149" t="s">
        <v>3141</v>
      </c>
      <c r="E487" s="149"/>
      <c r="F487" s="157">
        <v>8615652339306</v>
      </c>
      <c r="G487" s="149" t="s">
        <v>4002</v>
      </c>
      <c r="H487" s="149" t="s">
        <v>693</v>
      </c>
      <c r="I487" s="149" t="s">
        <v>382</v>
      </c>
      <c r="J487" s="149" t="s">
        <v>3144</v>
      </c>
      <c r="K487" s="132" t="s">
        <v>693</v>
      </c>
      <c r="L487" s="132" t="s">
        <v>382</v>
      </c>
      <c r="M487" s="132" t="s">
        <v>3144</v>
      </c>
      <c r="N487" s="186">
        <v>44823.102083333331</v>
      </c>
      <c r="O487" s="132" t="s">
        <v>3156</v>
      </c>
      <c r="P487" s="142" t="s">
        <v>3146</v>
      </c>
      <c r="Q487" s="69" t="str" cm="1">
        <f t="array" aca="1" ref="Q487" ca="1">IF(AND(K487&lt;&gt;"",P487&lt;&gt;"Absent",U487&lt;&gt;"NO",M487="3GPPMEMBER"),IF(INDIRECT(S487)&lt;&gt;"Present","CHECK","Covered"),"")</f>
        <v/>
      </c>
      <c r="S487" s="149" t="str">
        <f>IF(M487="3GPPMEMBER","'Voting List'!L"&amp;MATCH(K487,'Voting List'!B:B,0),"")</f>
        <v>'Voting List'!L91</v>
      </c>
      <c r="U487" s="142" t="str">
        <f>IF(K487&lt;&gt;"",IF(ISNUMBER(FIND(K487,'Voting List'!P1)),"YES","NO"),"")</f>
        <v>YES</v>
      </c>
    </row>
    <row r="488" spans="1:23" ht="12.6" customHeight="1" x14ac:dyDescent="0.2">
      <c r="A488" s="132" t="s">
        <v>3191</v>
      </c>
      <c r="B488" s="132" t="s">
        <v>4000</v>
      </c>
      <c r="C488" s="132" t="s">
        <v>4003</v>
      </c>
      <c r="D488" s="149" t="s">
        <v>3141</v>
      </c>
      <c r="E488" s="149"/>
      <c r="F488" s="149"/>
      <c r="G488" s="149" t="s">
        <v>4004</v>
      </c>
      <c r="H488" s="149" t="s">
        <v>322</v>
      </c>
      <c r="I488" s="149" t="s">
        <v>374</v>
      </c>
      <c r="J488" s="149" t="s">
        <v>3144</v>
      </c>
      <c r="K488" s="132" t="s">
        <v>322</v>
      </c>
      <c r="L488" s="132" t="s">
        <v>374</v>
      </c>
      <c r="M488" s="132" t="s">
        <v>3144</v>
      </c>
      <c r="N488" s="186">
        <v>44886.518055555556</v>
      </c>
      <c r="O488" s="132" t="s">
        <v>3145</v>
      </c>
      <c r="P488" s="142" t="s">
        <v>3146</v>
      </c>
      <c r="Q488" s="69" t="str" cm="1">
        <f t="array" aca="1" ref="Q488" ca="1">IF(AND(K488&lt;&gt;"",P488&lt;&gt;"Absent",U488&lt;&gt;"NO",M488="3GPPMEMBER"),IF(INDIRECT(S488)&lt;&gt;"Present","CHECK","Covered"),"")</f>
        <v/>
      </c>
      <c r="S488" s="149" t="str">
        <f>IF(M488="3GPPMEMBER","'Voting List'!L"&amp;MATCH(K488,'Voting List'!B:B,0),"")</f>
        <v>'Voting List'!L110</v>
      </c>
      <c r="U488" s="142" t="str">
        <f>IF(K488&lt;&gt;"",IF(ISNUMBER(FIND(K488,'Voting List'!P1)),"YES","NO"),"")</f>
        <v>YES</v>
      </c>
      <c r="W488" s="132"/>
    </row>
    <row r="489" spans="1:23" ht="12.6" customHeight="1" x14ac:dyDescent="0.2">
      <c r="A489" s="132" t="s">
        <v>3138</v>
      </c>
      <c r="B489" s="132" t="s">
        <v>4005</v>
      </c>
      <c r="C489" s="132" t="s">
        <v>4006</v>
      </c>
      <c r="D489" s="149" t="s">
        <v>3141</v>
      </c>
      <c r="E489" s="149"/>
      <c r="F489" s="149" t="s">
        <v>4007</v>
      </c>
      <c r="G489" s="149" t="s">
        <v>4008</v>
      </c>
      <c r="H489" s="149" t="s">
        <v>645</v>
      </c>
      <c r="I489" s="149" t="s">
        <v>384</v>
      </c>
      <c r="J489" s="149" t="s">
        <v>3144</v>
      </c>
      <c r="K489" s="132" t="s">
        <v>645</v>
      </c>
      <c r="L489" s="132" t="s">
        <v>384</v>
      </c>
      <c r="M489" s="132" t="s">
        <v>3144</v>
      </c>
      <c r="N489" s="186">
        <v>44952.03402777778</v>
      </c>
      <c r="O489" s="132" t="s">
        <v>3156</v>
      </c>
      <c r="P489" s="142" t="s">
        <v>3146</v>
      </c>
      <c r="Q489" s="69" t="str" cm="1">
        <f t="array" aca="1" ref="Q489" ca="1">IF(AND(K489&lt;&gt;"",P489&lt;&gt;"Absent",U489&lt;&gt;"NO",M489="3GPPMEMBER"),IF(INDIRECT(S489)&lt;&gt;"Present","CHECK","Covered"),"")</f>
        <v/>
      </c>
      <c r="S489" s="149" t="str">
        <f>IF(M489="3GPPMEMBER","'Voting List'!L"&amp;MATCH(K489,'Voting List'!B:B,0),"")</f>
        <v>'Voting List'!L656</v>
      </c>
      <c r="U489" s="142" t="str">
        <f>IF(K489&lt;&gt;"",IF(ISNUMBER(FIND(K489,'Voting List'!P1)),"YES","NO"),"")</f>
        <v>YES</v>
      </c>
    </row>
    <row r="490" spans="1:23" ht="12.6" customHeight="1" x14ac:dyDescent="0.2">
      <c r="A490" s="132" t="s">
        <v>3138</v>
      </c>
      <c r="B490" s="132" t="s">
        <v>4009</v>
      </c>
      <c r="C490" s="132" t="s">
        <v>4010</v>
      </c>
      <c r="D490" s="149" t="s">
        <v>3141</v>
      </c>
      <c r="E490" s="149"/>
      <c r="F490" s="149">
        <v>447435040804</v>
      </c>
      <c r="G490" s="149" t="s">
        <v>4011</v>
      </c>
      <c r="H490" s="149" t="s">
        <v>410</v>
      </c>
      <c r="I490" s="149" t="s">
        <v>374</v>
      </c>
      <c r="J490" s="149" t="s">
        <v>3144</v>
      </c>
      <c r="K490" s="132" t="s">
        <v>418</v>
      </c>
      <c r="L490" s="132" t="s">
        <v>382</v>
      </c>
      <c r="M490" s="132" t="s">
        <v>3144</v>
      </c>
      <c r="N490" s="186">
        <v>44981.395833333336</v>
      </c>
      <c r="O490" s="132" t="s">
        <v>3145</v>
      </c>
      <c r="P490" s="142" t="s">
        <v>5432</v>
      </c>
      <c r="Q490" s="69" t="str" cm="1">
        <f t="array" aca="1" ref="Q490" ca="1">IF(AND(K490&lt;&gt;"",P490&lt;&gt;"Absent",U490&lt;&gt;"NO",M490="3GPPMEMBER"),IF(INDIRECT(S490)&lt;&gt;"Present","CHECK","Covered"),"")</f>
        <v>CHECK</v>
      </c>
      <c r="S490" s="149" t="str">
        <f>IF(M490="3GPPMEMBER","'Voting List'!L"&amp;MATCH(K490,'Voting List'!B:B,0),"")</f>
        <v>'Voting List'!L84</v>
      </c>
      <c r="U490" s="142" t="str">
        <f>IF(K490&lt;&gt;"",IF(ISNUMBER(FIND(K490,'Voting List'!P1)),"YES","NO"),"")</f>
        <v>YES</v>
      </c>
      <c r="W490" s="132"/>
    </row>
    <row r="491" spans="1:23" ht="12.6" customHeight="1" x14ac:dyDescent="0.2">
      <c r="A491" s="132" t="s">
        <v>3138</v>
      </c>
      <c r="B491" s="132" t="s">
        <v>4012</v>
      </c>
      <c r="C491" s="132" t="s">
        <v>3588</v>
      </c>
      <c r="D491" s="149" t="s">
        <v>3664</v>
      </c>
      <c r="E491" s="149"/>
      <c r="F491" s="157">
        <v>17606720987</v>
      </c>
      <c r="G491" s="149" t="s">
        <v>4013</v>
      </c>
      <c r="H491" s="149" t="s">
        <v>570</v>
      </c>
      <c r="I491" s="149" t="s">
        <v>379</v>
      </c>
      <c r="J491" s="149" t="s">
        <v>3144</v>
      </c>
      <c r="K491" s="132" t="s">
        <v>570</v>
      </c>
      <c r="L491" s="132" t="s">
        <v>379</v>
      </c>
      <c r="M491" s="132" t="s">
        <v>3144</v>
      </c>
      <c r="N491" s="186">
        <v>44897.911111111112</v>
      </c>
      <c r="O491" s="132" t="s">
        <v>3145</v>
      </c>
      <c r="P491" s="142" t="s">
        <v>5432</v>
      </c>
      <c r="Q491" s="69" t="str" cm="1">
        <f t="array" aca="1" ref="Q491" ca="1">IF(AND(K491&lt;&gt;"",P491&lt;&gt;"Absent",U491&lt;&gt;"NO",M491="3GPPMEMBER"),IF(INDIRECT(S491)&lt;&gt;"Present","CHECK","Covered"),"")</f>
        <v>CHECK</v>
      </c>
      <c r="S491" s="149" t="str">
        <f>IF(M491="3GPPMEMBER","'Voting List'!L"&amp;MATCH(K491,'Voting List'!B:B,0),"")</f>
        <v>'Voting List'!L716</v>
      </c>
      <c r="U491" s="142" t="str">
        <f>IF(K491&lt;&gt;"",IF(ISNUMBER(FIND(K491,'Voting List'!P1)),"YES","NO"),"")</f>
        <v>YES</v>
      </c>
    </row>
    <row r="492" spans="1:23" ht="12.6" customHeight="1" x14ac:dyDescent="0.2">
      <c r="A492" s="132" t="s">
        <v>3191</v>
      </c>
      <c r="B492" s="132" t="s">
        <v>3297</v>
      </c>
      <c r="C492" s="132" t="s">
        <v>4886</v>
      </c>
      <c r="D492" s="149" t="s">
        <v>3141</v>
      </c>
      <c r="E492" s="149"/>
      <c r="F492" s="149">
        <v>88635670766</v>
      </c>
      <c r="G492" s="149" t="s">
        <v>4887</v>
      </c>
      <c r="H492" s="149" t="s">
        <v>415</v>
      </c>
      <c r="I492" s="149" t="s">
        <v>374</v>
      </c>
      <c r="J492" s="149" t="s">
        <v>3144</v>
      </c>
      <c r="K492" s="132" t="s">
        <v>646</v>
      </c>
      <c r="L492" s="132" t="s">
        <v>382</v>
      </c>
      <c r="M492" s="132" t="s">
        <v>3144</v>
      </c>
      <c r="N492" s="186">
        <v>44994.572916666664</v>
      </c>
      <c r="O492" s="132" t="s">
        <v>3145</v>
      </c>
      <c r="P492" s="142" t="s">
        <v>5432</v>
      </c>
      <c r="Q492" s="69" t="str" cm="1">
        <f t="array" aca="1" ref="Q492" ca="1">IF(AND(K492&lt;&gt;"",P492&lt;&gt;"Absent",U492&lt;&gt;"NO",M492="3GPPMEMBER"),IF(INDIRECT(S492)&lt;&gt;"Present","CHECK","Covered"),"")</f>
        <v>CHECK</v>
      </c>
      <c r="S492" s="149" t="str">
        <f>IF(M492="3GPPMEMBER","'Voting List'!L"&amp;MATCH(K492,'Voting List'!B:B,0),"")</f>
        <v>'Voting List'!L432</v>
      </c>
      <c r="U492" s="142" t="str">
        <f>IF(K492&lt;&gt;"",IF(ISNUMBER(FIND(K492,'Voting List'!P1)),"YES","NO"),"")</f>
        <v>YES</v>
      </c>
      <c r="W492" s="132"/>
    </row>
    <row r="493" spans="1:23" ht="12.6" customHeight="1" x14ac:dyDescent="0.2">
      <c r="A493" s="132" t="s">
        <v>3138</v>
      </c>
      <c r="B493" s="132" t="s">
        <v>4014</v>
      </c>
      <c r="C493" s="132" t="s">
        <v>4015</v>
      </c>
      <c r="D493" s="149" t="s">
        <v>3141</v>
      </c>
      <c r="E493" s="149"/>
      <c r="F493" s="149" t="s">
        <v>4016</v>
      </c>
      <c r="G493" s="149" t="s">
        <v>4017</v>
      </c>
      <c r="H493" s="149" t="s">
        <v>495</v>
      </c>
      <c r="I493" s="149" t="s">
        <v>384</v>
      </c>
      <c r="J493" s="149" t="s">
        <v>3144</v>
      </c>
      <c r="K493" s="132" t="s">
        <v>495</v>
      </c>
      <c r="L493" s="132" t="s">
        <v>384</v>
      </c>
      <c r="M493" s="132" t="s">
        <v>3144</v>
      </c>
      <c r="N493" s="186">
        <v>44936.072222222225</v>
      </c>
      <c r="O493" s="132" t="s">
        <v>3145</v>
      </c>
      <c r="P493" s="142" t="s">
        <v>5432</v>
      </c>
      <c r="Q493" s="69" t="str" cm="1">
        <f t="array" aca="1" ref="Q493" ca="1">IF(AND(K493&lt;&gt;"",P493&lt;&gt;"Absent",U493&lt;&gt;"NO",M493="3GPPMEMBER"),IF(INDIRECT(S493)&lt;&gt;"Present","CHECK","Covered"),"")</f>
        <v>CHECK</v>
      </c>
      <c r="S493" s="149" t="str">
        <f>IF(M493="3GPPMEMBER","'Voting List'!L"&amp;MATCH(K493,'Voting List'!B:B,0),"")</f>
        <v>'Voting List'!L403</v>
      </c>
      <c r="U493" s="142" t="str">
        <f>IF(K493&lt;&gt;"",IF(ISNUMBER(FIND(K493,'Voting List'!P1)),"YES","NO"),"")</f>
        <v>YES</v>
      </c>
    </row>
    <row r="494" spans="1:23" ht="12.6" customHeight="1" x14ac:dyDescent="0.2">
      <c r="A494" s="132" t="s">
        <v>3138</v>
      </c>
      <c r="B494" s="132" t="s">
        <v>4018</v>
      </c>
      <c r="C494" s="132" t="s">
        <v>3206</v>
      </c>
      <c r="D494" s="149" t="s">
        <v>3141</v>
      </c>
      <c r="E494" s="149"/>
      <c r="F494" s="149"/>
      <c r="G494" s="149" t="s">
        <v>4019</v>
      </c>
      <c r="H494" s="149" t="s">
        <v>620</v>
      </c>
      <c r="I494" s="149" t="s">
        <v>379</v>
      </c>
      <c r="J494" s="149" t="s">
        <v>3144</v>
      </c>
      <c r="K494" s="132" t="s">
        <v>620</v>
      </c>
      <c r="L494" s="132" t="s">
        <v>379</v>
      </c>
      <c r="M494" s="132" t="s">
        <v>3144</v>
      </c>
      <c r="N494" s="186">
        <v>44957.503472222219</v>
      </c>
      <c r="O494" s="132" t="s">
        <v>3156</v>
      </c>
      <c r="P494" s="142" t="s">
        <v>3146</v>
      </c>
      <c r="Q494" s="69" t="str" cm="1">
        <f t="array" aca="1" ref="Q494" ca="1">IF(AND(K494&lt;&gt;"",P494&lt;&gt;"Absent",U494&lt;&gt;"NO",M494="3GPPMEMBER"),IF(INDIRECT(S494)&lt;&gt;"Present","CHECK","Covered"),"")</f>
        <v/>
      </c>
      <c r="S494" s="149" t="str">
        <f>IF(M494="3GPPMEMBER","'Voting List'!L"&amp;MATCH(K494,'Voting List'!B:B,0),"")</f>
        <v>'Voting List'!L703</v>
      </c>
      <c r="U494" s="142" t="str">
        <f>IF(K494&lt;&gt;"",IF(ISNUMBER(FIND(K494,'Voting List'!P1)),"YES","NO"),"")</f>
        <v>YES</v>
      </c>
      <c r="W494" s="132"/>
    </row>
    <row r="495" spans="1:23" ht="12.6" customHeight="1" x14ac:dyDescent="0.2">
      <c r="A495" s="132" t="s">
        <v>3138</v>
      </c>
      <c r="B495" s="132" t="s">
        <v>4020</v>
      </c>
      <c r="C495" s="132" t="s">
        <v>4021</v>
      </c>
      <c r="D495" s="149" t="s">
        <v>3141</v>
      </c>
      <c r="E495" s="149"/>
      <c r="F495" s="149"/>
      <c r="G495" s="149" t="s">
        <v>4022</v>
      </c>
      <c r="H495" s="149" t="s">
        <v>491</v>
      </c>
      <c r="I495" s="149" t="s">
        <v>374</v>
      </c>
      <c r="J495" s="149" t="s">
        <v>3144</v>
      </c>
      <c r="K495" s="132" t="s">
        <v>600</v>
      </c>
      <c r="L495" s="132" t="s">
        <v>384</v>
      </c>
      <c r="M495" s="132" t="s">
        <v>3144</v>
      </c>
      <c r="N495" s="186">
        <v>44951.385416666664</v>
      </c>
      <c r="O495" s="132" t="s">
        <v>3145</v>
      </c>
      <c r="P495" s="142" t="s">
        <v>5432</v>
      </c>
      <c r="Q495" s="69" t="str" cm="1">
        <f t="array" aca="1" ref="Q495" ca="1">IF(AND(K495&lt;&gt;"",P495&lt;&gt;"Absent",U495&lt;&gt;"NO",M495="3GPPMEMBER"),IF(INDIRECT(S495)&lt;&gt;"Present","CHECK","Covered"),"")</f>
        <v>CHECK</v>
      </c>
      <c r="S495" s="149" t="str">
        <f>IF(M495="3GPPMEMBER","'Voting List'!L"&amp;MATCH(K495,'Voting List'!B:B,0),"")</f>
        <v>'Voting List'!L314</v>
      </c>
      <c r="U495" s="142" t="str">
        <f>IF(K495&lt;&gt;"",IF(ISNUMBER(FIND(K495,'Voting List'!P1)),"YES","NO"),"")</f>
        <v>YES</v>
      </c>
    </row>
    <row r="496" spans="1:23" ht="12.6" customHeight="1" x14ac:dyDescent="0.2">
      <c r="A496" s="132" t="s">
        <v>3191</v>
      </c>
      <c r="B496" s="132" t="s">
        <v>4023</v>
      </c>
      <c r="C496" s="132" t="s">
        <v>5057</v>
      </c>
      <c r="D496" s="149" t="s">
        <v>3141</v>
      </c>
      <c r="E496" s="149"/>
      <c r="F496" s="149" t="s">
        <v>3166</v>
      </c>
      <c r="G496" s="149" t="s">
        <v>5058</v>
      </c>
      <c r="H496" s="149" t="s">
        <v>371</v>
      </c>
      <c r="I496" s="149" t="s">
        <v>382</v>
      </c>
      <c r="J496" s="149" t="s">
        <v>3144</v>
      </c>
      <c r="K496" s="132" t="s">
        <v>552</v>
      </c>
      <c r="L496" s="132" t="s">
        <v>374</v>
      </c>
      <c r="M496" s="132" t="s">
        <v>3144</v>
      </c>
      <c r="N496" s="186">
        <v>44999.036805555559</v>
      </c>
      <c r="O496" s="132" t="s">
        <v>3145</v>
      </c>
      <c r="P496" s="142" t="s">
        <v>5432</v>
      </c>
      <c r="Q496" s="69" t="str" cm="1">
        <f t="array" aca="1" ref="Q496" ca="1">IF(AND(K496&lt;&gt;"",P496&lt;&gt;"Absent",U496&lt;&gt;"NO",M496="3GPPMEMBER"),IF(INDIRECT(S496)&lt;&gt;"Present","CHECK","Covered"),"")</f>
        <v>CHECK</v>
      </c>
      <c r="S496" s="149" t="str">
        <f>IF(M496="3GPPMEMBER","'Voting List'!L"&amp;MATCH(K496,'Voting List'!B:B,0),"")</f>
        <v>'Voting List'!L152</v>
      </c>
      <c r="U496" s="142" t="str">
        <f>IF(K496&lt;&gt;"",IF(ISNUMBER(FIND(K496,'Voting List'!P1)),"YES","NO"),"")</f>
        <v>YES</v>
      </c>
      <c r="W496" s="132"/>
    </row>
    <row r="497" spans="1:23" ht="12.6" customHeight="1" x14ac:dyDescent="0.2">
      <c r="A497" s="132" t="s">
        <v>3138</v>
      </c>
      <c r="B497" s="132" t="s">
        <v>4023</v>
      </c>
      <c r="C497" s="132" t="s">
        <v>4024</v>
      </c>
      <c r="D497" s="149" t="s">
        <v>3141</v>
      </c>
      <c r="E497" s="149"/>
      <c r="F497" s="149" t="s">
        <v>3166</v>
      </c>
      <c r="G497" s="149" t="s">
        <v>4025</v>
      </c>
      <c r="H497" s="149" t="s">
        <v>544</v>
      </c>
      <c r="I497" s="149" t="s">
        <v>382</v>
      </c>
      <c r="J497" s="149" t="s">
        <v>3144</v>
      </c>
      <c r="K497" s="132" t="s">
        <v>544</v>
      </c>
      <c r="L497" s="132" t="s">
        <v>382</v>
      </c>
      <c r="M497" s="132" t="s">
        <v>3144</v>
      </c>
      <c r="N497" s="186">
        <v>44917.145833333336</v>
      </c>
      <c r="O497" s="132" t="s">
        <v>3145</v>
      </c>
      <c r="P497" s="142" t="s">
        <v>3146</v>
      </c>
      <c r="Q497" s="69" t="str" cm="1">
        <f t="array" aca="1" ref="Q497" ca="1">IF(AND(K497&lt;&gt;"",P497&lt;&gt;"Absent",U497&lt;&gt;"NO",M497="3GPPMEMBER"),IF(INDIRECT(S497)&lt;&gt;"Present","CHECK","Covered"),"")</f>
        <v/>
      </c>
      <c r="S497" s="149" t="str">
        <f>IF(M497="3GPPMEMBER","'Voting List'!L"&amp;MATCH(K497,'Voting List'!B:B,0),"")</f>
        <v>'Voting List'!L121</v>
      </c>
      <c r="U497" s="142" t="str">
        <f>IF(K497&lt;&gt;"",IF(ISNUMBER(FIND(K497,'Voting List'!P1)),"YES","NO"),"")</f>
        <v>YES</v>
      </c>
    </row>
    <row r="498" spans="1:23" ht="12.6" customHeight="1" x14ac:dyDescent="0.2">
      <c r="A498" s="132" t="s">
        <v>3191</v>
      </c>
      <c r="B498" s="132" t="s">
        <v>4023</v>
      </c>
      <c r="C498" s="132" t="s">
        <v>3419</v>
      </c>
      <c r="D498" s="149" t="s">
        <v>3141</v>
      </c>
      <c r="E498" s="149"/>
      <c r="F498" s="149" t="s">
        <v>3166</v>
      </c>
      <c r="G498" s="149" t="s">
        <v>4888</v>
      </c>
      <c r="H498" s="149" t="s">
        <v>546</v>
      </c>
      <c r="I498" s="149" t="s">
        <v>374</v>
      </c>
      <c r="J498" s="149" t="s">
        <v>3144</v>
      </c>
      <c r="K498" s="132" t="s">
        <v>1457</v>
      </c>
      <c r="L498" s="132" t="s">
        <v>382</v>
      </c>
      <c r="M498" s="132" t="s">
        <v>3144</v>
      </c>
      <c r="N498" s="186">
        <v>44994.267361111109</v>
      </c>
      <c r="O498" s="132" t="s">
        <v>3145</v>
      </c>
      <c r="P498" s="142" t="s">
        <v>5432</v>
      </c>
      <c r="Q498" s="69" t="str" cm="1">
        <f t="array" aca="1" ref="Q498" ca="1">IF(AND(K498&lt;&gt;"",P498&lt;&gt;"Absent",U498&lt;&gt;"NO",M498="3GPPMEMBER"),IF(INDIRECT(S498)&lt;&gt;"Present","CHECK","Covered"),"")</f>
        <v/>
      </c>
      <c r="S498" s="149" t="str">
        <f>IF(M498="3GPPMEMBER","'Voting List'!L"&amp;MATCH(K498,'Voting List'!B:B,0),"")</f>
        <v>'Voting List'!L53</v>
      </c>
      <c r="U498" s="142" t="str">
        <f>IF(K498&lt;&gt;"",IF(ISNUMBER(FIND(K498,'Voting List'!P1)),"YES","NO"),"")</f>
        <v>NO</v>
      </c>
      <c r="W498" s="132"/>
    </row>
    <row r="499" spans="1:23" ht="12.6" customHeight="1" x14ac:dyDescent="0.2">
      <c r="A499" s="132" t="s">
        <v>3191</v>
      </c>
      <c r="B499" s="132" t="s">
        <v>4026</v>
      </c>
      <c r="C499" s="132" t="s">
        <v>4027</v>
      </c>
      <c r="D499" s="149" t="s">
        <v>3141</v>
      </c>
      <c r="E499" s="149"/>
      <c r="F499" s="157">
        <v>14085284978</v>
      </c>
      <c r="G499" s="149" t="s">
        <v>4028</v>
      </c>
      <c r="H499" s="149" t="s">
        <v>573</v>
      </c>
      <c r="I499" s="149" t="s">
        <v>374</v>
      </c>
      <c r="J499" s="149" t="s">
        <v>3144</v>
      </c>
      <c r="K499" s="132" t="s">
        <v>573</v>
      </c>
      <c r="L499" s="132" t="s">
        <v>374</v>
      </c>
      <c r="M499" s="132" t="s">
        <v>3144</v>
      </c>
      <c r="N499" s="186">
        <v>44975.649305555555</v>
      </c>
      <c r="O499" s="132" t="s">
        <v>3145</v>
      </c>
      <c r="P499" s="142" t="s">
        <v>5432</v>
      </c>
      <c r="Q499" s="69" t="str" cm="1">
        <f t="array" aca="1" ref="Q499" ca="1">IF(AND(K499&lt;&gt;"",P499&lt;&gt;"Absent",U499&lt;&gt;"NO",M499="3GPPMEMBER"),IF(INDIRECT(S499)&lt;&gt;"Present","CHECK","Covered"),"")</f>
        <v>CHECK</v>
      </c>
      <c r="S499" s="149" t="str">
        <f>IF(M499="3GPPMEMBER","'Voting List'!L"&amp;MATCH(K499,'Voting List'!B:B,0),"")</f>
        <v>'Voting List'!L39</v>
      </c>
      <c r="U499" s="142" t="str">
        <f>IF(K499&lt;&gt;"",IF(ISNUMBER(FIND(K499,'Voting List'!P1)),"YES","NO"),"")</f>
        <v>YES</v>
      </c>
    </row>
    <row r="500" spans="1:23" ht="12.6" customHeight="1" x14ac:dyDescent="0.2">
      <c r="A500" s="132" t="s">
        <v>3282</v>
      </c>
      <c r="B500" s="132" t="s">
        <v>4026</v>
      </c>
      <c r="C500" s="132" t="s">
        <v>4889</v>
      </c>
      <c r="D500" s="149" t="s">
        <v>3141</v>
      </c>
      <c r="E500" s="149"/>
      <c r="F500" s="149" t="s">
        <v>4890</v>
      </c>
      <c r="G500" s="149" t="s">
        <v>4891</v>
      </c>
      <c r="H500" s="149" t="s">
        <v>550</v>
      </c>
      <c r="I500" s="149"/>
      <c r="J500" s="149"/>
      <c r="K500" s="132" t="s">
        <v>550</v>
      </c>
      <c r="L500" s="132" t="s">
        <v>382</v>
      </c>
      <c r="M500" s="132" t="s">
        <v>3144</v>
      </c>
      <c r="N500" s="186">
        <v>44991.370833333334</v>
      </c>
      <c r="O500" s="132" t="s">
        <v>3156</v>
      </c>
      <c r="P500" s="142" t="s">
        <v>3146</v>
      </c>
      <c r="Q500" s="69" t="str" cm="1">
        <f t="array" aca="1" ref="Q500" ca="1">IF(AND(K500&lt;&gt;"",P500&lt;&gt;"Absent",U500&lt;&gt;"NO",M500="3GPPMEMBER"),IF(INDIRECT(S500)&lt;&gt;"Present","CHECK","Covered"),"")</f>
        <v/>
      </c>
      <c r="S500" s="149" t="str">
        <f>IF(M500="3GPPMEMBER","'Voting List'!L"&amp;MATCH(K500,'Voting List'!B:B,0),"")</f>
        <v>'Voting List'!L112</v>
      </c>
      <c r="U500" s="142" t="str">
        <f>IF(K500&lt;&gt;"",IF(ISNUMBER(FIND(K500,'Voting List'!P1)),"YES","NO"),"")</f>
        <v>NO</v>
      </c>
      <c r="W500" s="132"/>
    </row>
    <row r="501" spans="1:23" ht="12.6" customHeight="1" x14ac:dyDescent="0.2">
      <c r="A501" s="132" t="s">
        <v>3238</v>
      </c>
      <c r="B501" s="132" t="s">
        <v>4026</v>
      </c>
      <c r="C501" s="132" t="s">
        <v>5187</v>
      </c>
      <c r="D501" s="149" t="s">
        <v>3141</v>
      </c>
      <c r="E501" s="149"/>
      <c r="F501" s="149"/>
      <c r="G501" s="149" t="s">
        <v>5188</v>
      </c>
      <c r="H501" s="149" t="s">
        <v>633</v>
      </c>
      <c r="I501" s="149" t="s">
        <v>374</v>
      </c>
      <c r="J501" s="149" t="s">
        <v>3144</v>
      </c>
      <c r="K501" s="132" t="s">
        <v>633</v>
      </c>
      <c r="L501" s="132" t="s">
        <v>374</v>
      </c>
      <c r="M501" s="132" t="s">
        <v>3144</v>
      </c>
      <c r="N501" s="186">
        <v>45001.634722222225</v>
      </c>
      <c r="O501" s="132" t="s">
        <v>3156</v>
      </c>
      <c r="P501" s="142" t="s">
        <v>3146</v>
      </c>
      <c r="Q501" s="69" t="str" cm="1">
        <f t="array" aca="1" ref="Q501" ca="1">IF(AND(K501&lt;&gt;"",P501&lt;&gt;"Absent",U501&lt;&gt;"NO",M501="3GPPMEMBER"),IF(INDIRECT(S501)&lt;&gt;"Present","CHECK","Covered"),"")</f>
        <v/>
      </c>
      <c r="S501" s="149" t="str">
        <f>IF(M501="3GPPMEMBER","'Voting List'!L"&amp;MATCH(K501,'Voting List'!B:B,0),"")</f>
        <v>'Voting List'!L644</v>
      </c>
      <c r="U501" s="142" t="str">
        <f>IF(K501&lt;&gt;"",IF(ISNUMBER(FIND(K501,'Voting List'!P1)),"YES","NO"),"")</f>
        <v>YES</v>
      </c>
    </row>
    <row r="502" spans="1:23" ht="12.6" customHeight="1" x14ac:dyDescent="0.2">
      <c r="A502" s="132" t="s">
        <v>3238</v>
      </c>
      <c r="B502" s="132" t="s">
        <v>4026</v>
      </c>
      <c r="C502" s="132" t="s">
        <v>4029</v>
      </c>
      <c r="D502" s="149" t="s">
        <v>3141</v>
      </c>
      <c r="E502" s="149"/>
      <c r="F502" s="149"/>
      <c r="G502" s="149" t="s">
        <v>4030</v>
      </c>
      <c r="H502" s="149" t="s">
        <v>778</v>
      </c>
      <c r="I502" s="149" t="s">
        <v>374</v>
      </c>
      <c r="J502" s="149" t="s">
        <v>3144</v>
      </c>
      <c r="K502" s="132" t="s">
        <v>778</v>
      </c>
      <c r="L502" s="132" t="s">
        <v>382</v>
      </c>
      <c r="M502" s="132" t="s">
        <v>3144</v>
      </c>
      <c r="N502" s="186">
        <v>44958.126388888886</v>
      </c>
      <c r="O502" s="132" t="s">
        <v>3156</v>
      </c>
      <c r="P502" s="142" t="s">
        <v>3146</v>
      </c>
      <c r="Q502" s="69" t="str" cm="1">
        <f t="array" aca="1" ref="Q502" ca="1">IF(AND(K502&lt;&gt;"",P502&lt;&gt;"Absent",U502&lt;&gt;"NO",M502="3GPPMEMBER"),IF(INDIRECT(S502)&lt;&gt;"Present","CHECK","Covered"),"")</f>
        <v/>
      </c>
      <c r="S502" s="149" t="str">
        <f>IF(M502="3GPPMEMBER","'Voting List'!L"&amp;MATCH(K502,'Voting List'!B:B,0),"")</f>
        <v>'Voting List'!L305</v>
      </c>
      <c r="U502" s="142" t="str">
        <f>IF(K502&lt;&gt;"",IF(ISNUMBER(FIND(K502,'Voting List'!P1)),"YES","NO"),"")</f>
        <v>YES</v>
      </c>
      <c r="W502" s="132"/>
    </row>
    <row r="503" spans="1:23" ht="12.6" customHeight="1" x14ac:dyDescent="0.2">
      <c r="A503" s="132" t="s">
        <v>3138</v>
      </c>
      <c r="B503" s="132" t="s">
        <v>4026</v>
      </c>
      <c r="C503" s="132" t="s">
        <v>4031</v>
      </c>
      <c r="D503" s="149" t="s">
        <v>3141</v>
      </c>
      <c r="E503" s="149"/>
      <c r="F503" s="149">
        <v>17740810305</v>
      </c>
      <c r="G503" s="149" t="s">
        <v>4032</v>
      </c>
      <c r="H503" s="149" t="s">
        <v>468</v>
      </c>
      <c r="I503" s="149" t="s">
        <v>374</v>
      </c>
      <c r="J503" s="149" t="s">
        <v>3144</v>
      </c>
      <c r="K503" s="132" t="s">
        <v>631</v>
      </c>
      <c r="L503" s="132" t="s">
        <v>382</v>
      </c>
      <c r="M503" s="132" t="s">
        <v>3144</v>
      </c>
      <c r="N503" s="186">
        <v>44954</v>
      </c>
      <c r="O503" s="132" t="s">
        <v>3145</v>
      </c>
      <c r="P503" s="142" t="s">
        <v>5432</v>
      </c>
      <c r="Q503" s="69" t="str" cm="1">
        <f t="array" aca="1" ref="Q503" ca="1">IF(AND(K503&lt;&gt;"",P503&lt;&gt;"Absent",U503&lt;&gt;"NO",M503="3GPPMEMBER"),IF(INDIRECT(S503)&lt;&gt;"Present","CHECK","Covered"),"")</f>
        <v>CHECK</v>
      </c>
      <c r="S503" s="149" t="str">
        <f>IF(M503="3GPPMEMBER","'Voting List'!L"&amp;MATCH(K503,'Voting List'!B:B,0),"")</f>
        <v>'Voting List'!L805</v>
      </c>
      <c r="U503" s="142" t="str">
        <f>IF(K503&lt;&gt;"",IF(ISNUMBER(FIND(K503,'Voting List'!P1)),"YES","NO"),"")</f>
        <v>YES</v>
      </c>
    </row>
    <row r="504" spans="1:23" ht="12.6" customHeight="1" x14ac:dyDescent="0.2">
      <c r="A504" s="132" t="s">
        <v>3138</v>
      </c>
      <c r="B504" s="132" t="s">
        <v>4026</v>
      </c>
      <c r="C504" s="132" t="s">
        <v>4033</v>
      </c>
      <c r="D504" s="149" t="s">
        <v>3141</v>
      </c>
      <c r="E504" s="149"/>
      <c r="F504" s="149"/>
      <c r="G504" s="149" t="s">
        <v>4034</v>
      </c>
      <c r="H504" s="149" t="s">
        <v>909</v>
      </c>
      <c r="I504" s="149" t="s">
        <v>382</v>
      </c>
      <c r="J504" s="149" t="s">
        <v>3144</v>
      </c>
      <c r="K504" s="132" t="s">
        <v>909</v>
      </c>
      <c r="L504" s="132" t="s">
        <v>382</v>
      </c>
      <c r="M504" s="132" t="s">
        <v>3144</v>
      </c>
      <c r="N504" s="186">
        <v>44977.254861111112</v>
      </c>
      <c r="O504" s="132" t="s">
        <v>3145</v>
      </c>
      <c r="P504" s="142" t="s">
        <v>5432</v>
      </c>
      <c r="Q504" s="69" t="str" cm="1">
        <f t="array" aca="1" ref="Q504" ca="1">IF(AND(K504&lt;&gt;"",P504&lt;&gt;"Absent",U504&lt;&gt;"NO",M504="3GPPMEMBER"),IF(INDIRECT(S504)&lt;&gt;"Present","CHECK","Covered"),"")</f>
        <v/>
      </c>
      <c r="S504" s="149" t="str">
        <f>IF(M504="3GPPMEMBER","'Voting List'!L"&amp;MATCH(K504,'Voting List'!B:B,0),"")</f>
        <v>'Voting List'!L687</v>
      </c>
      <c r="U504" s="142" t="str">
        <f>IF(K504&lt;&gt;"",IF(ISNUMBER(FIND(K504,'Voting List'!P1)),"YES","NO"),"")</f>
        <v>NO</v>
      </c>
      <c r="W504" s="132"/>
    </row>
    <row r="505" spans="1:23" ht="12.6" customHeight="1" x14ac:dyDescent="0.2">
      <c r="A505" s="132" t="s">
        <v>3138</v>
      </c>
      <c r="B505" s="132" t="s">
        <v>4035</v>
      </c>
      <c r="C505" s="132" t="s">
        <v>4036</v>
      </c>
      <c r="D505" s="149" t="s">
        <v>3141</v>
      </c>
      <c r="E505" s="149"/>
      <c r="F505" s="149">
        <v>31653269106</v>
      </c>
      <c r="G505" s="149" t="s">
        <v>4037</v>
      </c>
      <c r="H505" s="149" t="s">
        <v>491</v>
      </c>
      <c r="I505" s="149" t="s">
        <v>374</v>
      </c>
      <c r="J505" s="149" t="s">
        <v>3144</v>
      </c>
      <c r="K505" s="132" t="s">
        <v>637</v>
      </c>
      <c r="L505" s="132" t="s">
        <v>374</v>
      </c>
      <c r="M505" s="132" t="s">
        <v>3144</v>
      </c>
      <c r="N505" s="186">
        <v>44943.397222222222</v>
      </c>
      <c r="O505" s="132" t="s">
        <v>3145</v>
      </c>
      <c r="P505" s="142" t="s">
        <v>5432</v>
      </c>
      <c r="Q505" s="69" t="str" cm="1">
        <f t="array" aca="1" ref="Q505" ca="1">IF(AND(K505&lt;&gt;"",P505&lt;&gt;"Absent",U505&lt;&gt;"NO",M505="3GPPMEMBER"),IF(INDIRECT(S505)&lt;&gt;"Present","CHECK","Covered"),"")</f>
        <v>CHECK</v>
      </c>
      <c r="S505" s="149" t="str">
        <f>IF(M505="3GPPMEMBER","'Voting List'!L"&amp;MATCH(K505,'Voting List'!B:B,0),"")</f>
        <v>'Voting List'!L316</v>
      </c>
      <c r="U505" s="142" t="str">
        <f>IF(K505&lt;&gt;"",IF(ISNUMBER(FIND(K505,'Voting List'!P1)),"YES","NO"),"")</f>
        <v>YES</v>
      </c>
    </row>
    <row r="506" spans="1:23" ht="12.6" customHeight="1" x14ac:dyDescent="0.2">
      <c r="A506" s="132" t="s">
        <v>3138</v>
      </c>
      <c r="B506" s="132" t="s">
        <v>4026</v>
      </c>
      <c r="C506" s="132" t="s">
        <v>4892</v>
      </c>
      <c r="D506" s="149" t="s">
        <v>3141</v>
      </c>
      <c r="E506" s="149"/>
      <c r="F506" s="149">
        <v>861060613232</v>
      </c>
      <c r="G506" s="149" t="s">
        <v>4893</v>
      </c>
      <c r="H506" s="149" t="s">
        <v>600</v>
      </c>
      <c r="I506" s="149" t="s">
        <v>384</v>
      </c>
      <c r="J506" s="149" t="s">
        <v>3144</v>
      </c>
      <c r="K506" s="132" t="s">
        <v>615</v>
      </c>
      <c r="L506" s="132" t="s">
        <v>561</v>
      </c>
      <c r="M506" s="132" t="s">
        <v>3144</v>
      </c>
      <c r="N506" s="186">
        <v>44988.121527777781</v>
      </c>
      <c r="O506" s="132" t="s">
        <v>3145</v>
      </c>
      <c r="P506" s="142" t="s">
        <v>5432</v>
      </c>
      <c r="Q506" s="69" t="str" cm="1">
        <f t="array" aca="1" ref="Q506" ca="1">IF(AND(K506&lt;&gt;"",P506&lt;&gt;"Absent",U506&lt;&gt;"NO",M506="3GPPMEMBER"),IF(INDIRECT(S506)&lt;&gt;"Present","CHECK","Covered"),"")</f>
        <v>CHECK</v>
      </c>
      <c r="S506" s="149" t="str">
        <f>IF(M506="3GPPMEMBER","'Voting List'!L"&amp;MATCH(K506,'Voting List'!B:B,0),"")</f>
        <v>'Voting List'!L314</v>
      </c>
      <c r="U506" s="142" t="str">
        <f>IF(K506&lt;&gt;"",IF(ISNUMBER(FIND(K506,'Voting List'!P1)),"YES","NO"),"")</f>
        <v>YES</v>
      </c>
      <c r="W506" s="132"/>
    </row>
    <row r="507" spans="1:23" ht="12.6" customHeight="1" x14ac:dyDescent="0.2">
      <c r="A507" s="132" t="s">
        <v>3892</v>
      </c>
      <c r="B507" s="132" t="s">
        <v>4026</v>
      </c>
      <c r="C507" s="132" t="s">
        <v>4038</v>
      </c>
      <c r="D507" s="149" t="s">
        <v>3141</v>
      </c>
      <c r="E507" s="149"/>
      <c r="F507" s="157">
        <v>8613811174420</v>
      </c>
      <c r="G507" s="149" t="s">
        <v>4039</v>
      </c>
      <c r="H507" s="149" t="s">
        <v>502</v>
      </c>
      <c r="I507" s="149" t="s">
        <v>382</v>
      </c>
      <c r="J507" s="149" t="s">
        <v>3144</v>
      </c>
      <c r="K507" s="132" t="s">
        <v>557</v>
      </c>
      <c r="L507" s="132" t="s">
        <v>382</v>
      </c>
      <c r="M507" s="132" t="s">
        <v>3144</v>
      </c>
      <c r="N507" s="186">
        <v>44984.731944444444</v>
      </c>
      <c r="O507" s="132" t="s">
        <v>3145</v>
      </c>
      <c r="P507" s="142" t="s">
        <v>5432</v>
      </c>
      <c r="Q507" s="69" t="str" cm="1">
        <f t="array" aca="1" ref="Q507" ca="1">IF(AND(K507&lt;&gt;"",P507&lt;&gt;"Absent",U507&lt;&gt;"NO",M507="3GPPMEMBER"),IF(INDIRECT(S507)&lt;&gt;"Present","CHECK","Covered"),"")</f>
        <v>CHECK</v>
      </c>
      <c r="S507" s="149" t="str">
        <f>IF(M507="3GPPMEMBER","'Voting List'!L"&amp;MATCH(K507,'Voting List'!B:B,0),"")</f>
        <v>'Voting List'!L136</v>
      </c>
      <c r="U507" s="142" t="str">
        <f>IF(K507&lt;&gt;"",IF(ISNUMBER(FIND(K507,'Voting List'!P1)),"YES","NO"),"")</f>
        <v>YES</v>
      </c>
    </row>
    <row r="508" spans="1:23" ht="12.6" customHeight="1" x14ac:dyDescent="0.2">
      <c r="A508" s="132" t="s">
        <v>3191</v>
      </c>
      <c r="B508" s="132" t="s">
        <v>4035</v>
      </c>
      <c r="C508" s="132" t="s">
        <v>3297</v>
      </c>
      <c r="D508" s="149" t="s">
        <v>3141</v>
      </c>
      <c r="E508" s="149"/>
      <c r="F508" s="157">
        <v>861086098172</v>
      </c>
      <c r="G508" s="149" t="s">
        <v>5059</v>
      </c>
      <c r="H508" s="149" t="s">
        <v>649</v>
      </c>
      <c r="I508" s="149" t="s">
        <v>382</v>
      </c>
      <c r="J508" s="149" t="s">
        <v>3144</v>
      </c>
      <c r="K508" s="132" t="s">
        <v>649</v>
      </c>
      <c r="L508" s="132" t="s">
        <v>382</v>
      </c>
      <c r="M508" s="132" t="s">
        <v>3144</v>
      </c>
      <c r="N508" s="186">
        <v>44999.329861111109</v>
      </c>
      <c r="O508" s="132" t="s">
        <v>3156</v>
      </c>
      <c r="P508" s="142" t="s">
        <v>3146</v>
      </c>
      <c r="Q508" s="69" t="str" cm="1">
        <f t="array" aca="1" ref="Q508" ca="1">IF(AND(K508&lt;&gt;"",P508&lt;&gt;"Absent",U508&lt;&gt;"NO",M508="3GPPMEMBER"),IF(INDIRECT(S508)&lt;&gt;"Present","CHECK","Covered"),"")</f>
        <v/>
      </c>
      <c r="S508" s="149" t="str">
        <f>IF(M508="3GPPMEMBER","'Voting List'!L"&amp;MATCH(K508,'Voting List'!B:B,0),"")</f>
        <v>'Voting List'!L8</v>
      </c>
      <c r="U508" s="142" t="str">
        <f>IF(K508&lt;&gt;"",IF(ISNUMBER(FIND(K508,'Voting List'!P1)),"YES","NO"),"")</f>
        <v>YES</v>
      </c>
      <c r="W508" s="132"/>
    </row>
    <row r="509" spans="1:23" ht="12.6" customHeight="1" x14ac:dyDescent="0.2">
      <c r="A509" s="132" t="s">
        <v>3892</v>
      </c>
      <c r="B509" s="132" t="s">
        <v>4026</v>
      </c>
      <c r="C509" s="132" t="s">
        <v>5551</v>
      </c>
      <c r="D509" s="149" t="s">
        <v>3141</v>
      </c>
      <c r="E509" s="149"/>
      <c r="F509" s="149"/>
      <c r="G509" s="149" t="s">
        <v>5552</v>
      </c>
      <c r="H509" s="149" t="s">
        <v>424</v>
      </c>
      <c r="I509" s="149" t="s">
        <v>382</v>
      </c>
      <c r="J509" s="149" t="s">
        <v>3144</v>
      </c>
      <c r="K509" s="132" t="s">
        <v>424</v>
      </c>
      <c r="L509" s="132" t="s">
        <v>382</v>
      </c>
      <c r="M509" s="132" t="s">
        <v>3144</v>
      </c>
      <c r="N509" s="186">
        <v>45005.272222222222</v>
      </c>
      <c r="O509" s="132" t="s">
        <v>3156</v>
      </c>
      <c r="P509" s="142" t="s">
        <v>3146</v>
      </c>
      <c r="Q509" s="69" t="str" cm="1">
        <f t="array" aca="1" ref="Q509" ca="1">IF(AND(K509&lt;&gt;"",P509&lt;&gt;"Absent",U509&lt;&gt;"NO",M509="3GPPMEMBER"),IF(INDIRECT(S509)&lt;&gt;"Present","CHECK","Covered"),"")</f>
        <v/>
      </c>
      <c r="S509" s="149" t="str">
        <f>IF(M509="3GPPMEMBER","'Voting List'!L"&amp;MATCH(K509,'Voting List'!B:B,0),"")</f>
        <v>'Voting List'!L143</v>
      </c>
      <c r="U509" s="142" t="str">
        <f>IF(K509&lt;&gt;"",IF(ISNUMBER(FIND(K509,'Voting List'!P1)),"YES","NO"),"")</f>
        <v>NO</v>
      </c>
    </row>
    <row r="510" spans="1:23" ht="12.6" customHeight="1" x14ac:dyDescent="0.2">
      <c r="A510" s="132" t="s">
        <v>3191</v>
      </c>
      <c r="B510" s="132" t="s">
        <v>4026</v>
      </c>
      <c r="C510" s="132" t="s">
        <v>5553</v>
      </c>
      <c r="D510" s="149" t="s">
        <v>3141</v>
      </c>
      <c r="E510" s="149"/>
      <c r="F510" s="149">
        <v>-15901179042</v>
      </c>
      <c r="G510" s="149" t="s">
        <v>5554</v>
      </c>
      <c r="H510" s="149" t="s">
        <v>1443</v>
      </c>
      <c r="I510" s="149" t="s">
        <v>382</v>
      </c>
      <c r="J510" s="149" t="s">
        <v>3144</v>
      </c>
      <c r="K510" s="132" t="s">
        <v>1068</v>
      </c>
      <c r="L510" s="132" t="s">
        <v>382</v>
      </c>
      <c r="M510" s="132" t="s">
        <v>3144</v>
      </c>
      <c r="N510" s="186">
        <v>45005.369444444441</v>
      </c>
      <c r="O510" s="132" t="s">
        <v>3145</v>
      </c>
      <c r="P510" s="142" t="s">
        <v>5432</v>
      </c>
      <c r="Q510" s="69" t="str" cm="1">
        <f t="array" aca="1" ref="Q510" ca="1">IF(AND(K510&lt;&gt;"",P510&lt;&gt;"Absent",U510&lt;&gt;"NO",M510="3GPPMEMBER"),IF(INDIRECT(S510)&lt;&gt;"Present","CHECK","Covered"),"")</f>
        <v>CHECK</v>
      </c>
      <c r="S510" s="149" t="str">
        <f>IF(M510="3GPPMEMBER","'Voting List'!L"&amp;MATCH(K510,'Voting List'!B:B,0),"")</f>
        <v>'Voting List'!L534</v>
      </c>
      <c r="U510" s="142" t="str">
        <f>IF(K510&lt;&gt;"",IF(ISNUMBER(FIND(K510,'Voting List'!P1)),"YES","NO"),"")</f>
        <v>YES</v>
      </c>
      <c r="W510" s="132"/>
    </row>
    <row r="511" spans="1:23" ht="12.6" customHeight="1" x14ac:dyDescent="0.2">
      <c r="A511" s="132" t="s">
        <v>3191</v>
      </c>
      <c r="B511" s="132" t="s">
        <v>4026</v>
      </c>
      <c r="C511" s="132" t="s">
        <v>4894</v>
      </c>
      <c r="D511" s="149" t="s">
        <v>3141</v>
      </c>
      <c r="E511" s="149"/>
      <c r="F511" s="149"/>
      <c r="G511" s="149" t="s">
        <v>4895</v>
      </c>
      <c r="H511" s="149" t="s">
        <v>447</v>
      </c>
      <c r="I511" s="149" t="s">
        <v>382</v>
      </c>
      <c r="J511" s="149" t="s">
        <v>3144</v>
      </c>
      <c r="K511" s="132" t="s">
        <v>1187</v>
      </c>
      <c r="L511" s="132" t="s">
        <v>382</v>
      </c>
      <c r="M511" s="132" t="s">
        <v>3144</v>
      </c>
      <c r="N511" s="186">
        <v>44994.118055555555</v>
      </c>
      <c r="O511" s="132" t="s">
        <v>3156</v>
      </c>
      <c r="P511" s="142" t="s">
        <v>3146</v>
      </c>
      <c r="Q511" s="69" t="str" cm="1">
        <f t="array" aca="1" ref="Q511" ca="1">IF(AND(K511&lt;&gt;"",P511&lt;&gt;"Absent",U511&lt;&gt;"NO",M511="3GPPMEMBER"),IF(INDIRECT(S511)&lt;&gt;"Present","CHECK","Covered"),"")</f>
        <v/>
      </c>
      <c r="S511" s="149" t="str">
        <f>IF(M511="3GPPMEMBER","'Voting List'!L"&amp;MATCH(K511,'Voting List'!B:B,0),"")</f>
        <v>'Voting List'!L705</v>
      </c>
      <c r="U511" s="142" t="str">
        <f>IF(K511&lt;&gt;"",IF(ISNUMBER(FIND(K511,'Voting List'!P1)),"YES","NO"),"")</f>
        <v>YES</v>
      </c>
    </row>
    <row r="512" spans="1:23" ht="12.6" customHeight="1" x14ac:dyDescent="0.2">
      <c r="A512" s="132" t="s">
        <v>3892</v>
      </c>
      <c r="B512" s="132" t="s">
        <v>4896</v>
      </c>
      <c r="C512" s="132" t="s">
        <v>4897</v>
      </c>
      <c r="D512" s="149" t="s">
        <v>3141</v>
      </c>
      <c r="E512" s="149"/>
      <c r="F512" s="149"/>
      <c r="G512" s="149" t="s">
        <v>4898</v>
      </c>
      <c r="H512" s="149" t="s">
        <v>559</v>
      </c>
      <c r="I512" s="149" t="s">
        <v>382</v>
      </c>
      <c r="J512" s="149" t="s">
        <v>3144</v>
      </c>
      <c r="K512" s="132" t="s">
        <v>1193</v>
      </c>
      <c r="L512" s="132" t="s">
        <v>382</v>
      </c>
      <c r="M512" s="132" t="s">
        <v>3144</v>
      </c>
      <c r="N512" s="186">
        <v>44992.325694444444</v>
      </c>
      <c r="O512" s="132" t="s">
        <v>3145</v>
      </c>
      <c r="P512" s="142" t="s">
        <v>5432</v>
      </c>
      <c r="Q512" s="69" t="str" cm="1">
        <f t="array" aca="1" ref="Q512" ca="1">IF(AND(K512&lt;&gt;"",P512&lt;&gt;"Absent",U512&lt;&gt;"NO",M512="3GPPMEMBER"),IF(INDIRECT(S512)&lt;&gt;"Present","CHECK","Covered"),"")</f>
        <v>CHECK</v>
      </c>
      <c r="S512" s="149" t="str">
        <f>IF(M512="3GPPMEMBER","'Voting List'!L"&amp;MATCH(K512,'Voting List'!B:B,0),"")</f>
        <v>'Voting List'!L742</v>
      </c>
      <c r="U512" s="142" t="str">
        <f>IF(K512&lt;&gt;"",IF(ISNUMBER(FIND(K512,'Voting List'!P1)),"YES","NO"),"")</f>
        <v>YES</v>
      </c>
      <c r="W512" s="132"/>
    </row>
    <row r="513" spans="1:23" ht="12.6" customHeight="1" x14ac:dyDescent="0.2">
      <c r="A513" s="132" t="s">
        <v>3201</v>
      </c>
      <c r="B513" s="132" t="s">
        <v>4899</v>
      </c>
      <c r="C513" s="132" t="s">
        <v>4900</v>
      </c>
      <c r="D513" s="149" t="s">
        <v>63</v>
      </c>
      <c r="E513" s="149"/>
      <c r="F513" s="149" t="s">
        <v>3166</v>
      </c>
      <c r="G513" s="149" t="s">
        <v>4901</v>
      </c>
      <c r="H513" s="149" t="s">
        <v>945</v>
      </c>
      <c r="I513" s="149" t="s">
        <v>382</v>
      </c>
      <c r="J513" s="149" t="s">
        <v>3144</v>
      </c>
      <c r="K513" s="132" t="s">
        <v>945</v>
      </c>
      <c r="L513" s="132" t="s">
        <v>382</v>
      </c>
      <c r="M513" s="132" t="s">
        <v>3144</v>
      </c>
      <c r="N513" s="186">
        <v>44988.379861111112</v>
      </c>
      <c r="O513" s="132" t="s">
        <v>3156</v>
      </c>
      <c r="P513" s="142" t="s">
        <v>3146</v>
      </c>
      <c r="Q513" s="69" t="str" cm="1">
        <f t="array" aca="1" ref="Q513" ca="1">IF(AND(K513&lt;&gt;"",P513&lt;&gt;"Absent",U513&lt;&gt;"NO",M513="3GPPMEMBER"),IF(INDIRECT(S513)&lt;&gt;"Present","CHECK","Covered"),"")</f>
        <v/>
      </c>
      <c r="S513" s="149" t="str">
        <f>IF(M513="3GPPMEMBER","'Voting List'!L"&amp;MATCH(K513,'Voting List'!B:B,0),"")</f>
        <v>'Voting List'!L791</v>
      </c>
      <c r="U513" s="142" t="str">
        <f>IF(K513&lt;&gt;"",IF(ISNUMBER(FIND(K513,'Voting List'!P1)),"YES","NO"),"")</f>
        <v>NO</v>
      </c>
    </row>
    <row r="514" spans="1:23" ht="12.6" customHeight="1" x14ac:dyDescent="0.2">
      <c r="A514" s="132" t="s">
        <v>3191</v>
      </c>
      <c r="B514" s="132" t="s">
        <v>4040</v>
      </c>
      <c r="C514" s="132" t="s">
        <v>3567</v>
      </c>
      <c r="D514" s="149" t="s">
        <v>3141</v>
      </c>
      <c r="E514" s="149"/>
      <c r="F514" s="149">
        <v>-9317</v>
      </c>
      <c r="G514" s="149" t="s">
        <v>4041</v>
      </c>
      <c r="H514" s="149" t="s">
        <v>604</v>
      </c>
      <c r="I514" s="149" t="s">
        <v>561</v>
      </c>
      <c r="J514" s="149" t="s">
        <v>3144</v>
      </c>
      <c r="K514" s="132" t="s">
        <v>604</v>
      </c>
      <c r="L514" s="132" t="s">
        <v>561</v>
      </c>
      <c r="M514" s="132" t="s">
        <v>3144</v>
      </c>
      <c r="N514" s="186">
        <v>44953.088194444441</v>
      </c>
      <c r="O514" s="132" t="s">
        <v>3156</v>
      </c>
      <c r="P514" s="142" t="s">
        <v>3146</v>
      </c>
      <c r="Q514" s="69" t="str" cm="1">
        <f t="array" aca="1" ref="Q514" ca="1">IF(AND(K514&lt;&gt;"",P514&lt;&gt;"Absent",U514&lt;&gt;"NO",M514="3GPPMEMBER"),IF(INDIRECT(S514)&lt;&gt;"Present","CHECK","Covered"),"")</f>
        <v/>
      </c>
      <c r="S514" s="149" t="str">
        <f>IF(M514="3GPPMEMBER","'Voting List'!L"&amp;MATCH(K514,'Voting List'!B:B,0),"")</f>
        <v>'Voting List'!L721</v>
      </c>
      <c r="U514" s="142" t="str">
        <f>IF(K514&lt;&gt;"",IF(ISNUMBER(FIND(K514,'Voting List'!P1)),"YES","NO"),"")</f>
        <v>YES</v>
      </c>
      <c r="W514" s="132"/>
    </row>
    <row r="515" spans="1:23" ht="12.6" customHeight="1" x14ac:dyDescent="0.2">
      <c r="A515" s="132" t="s">
        <v>3138</v>
      </c>
      <c r="B515" s="132" t="s">
        <v>4902</v>
      </c>
      <c r="C515" s="132" t="s">
        <v>4903</v>
      </c>
      <c r="D515" s="149" t="s">
        <v>3141</v>
      </c>
      <c r="E515" s="149"/>
      <c r="F515" s="157">
        <v>8613601950479</v>
      </c>
      <c r="G515" s="149" t="s">
        <v>4904</v>
      </c>
      <c r="H515" s="149" t="s">
        <v>1087</v>
      </c>
      <c r="I515" s="149" t="s">
        <v>382</v>
      </c>
      <c r="J515" s="149" t="s">
        <v>3144</v>
      </c>
      <c r="K515" s="132" t="s">
        <v>1087</v>
      </c>
      <c r="L515" s="132" t="s">
        <v>382</v>
      </c>
      <c r="M515" s="132" t="s">
        <v>3144</v>
      </c>
      <c r="N515" s="186">
        <v>44992.048611111109</v>
      </c>
      <c r="O515" s="132" t="s">
        <v>3145</v>
      </c>
      <c r="P515" s="142" t="s">
        <v>5432</v>
      </c>
      <c r="Q515" s="69" t="str" cm="1">
        <f t="array" aca="1" ref="Q515" ca="1">IF(AND(K515&lt;&gt;"",P515&lt;&gt;"Absent",U515&lt;&gt;"NO",M515="3GPPMEMBER"),IF(INDIRECT(S515)&lt;&gt;"Present","CHECK","Covered"),"")</f>
        <v>CHECK</v>
      </c>
      <c r="S515" s="149" t="str">
        <f>IF(M515="3GPPMEMBER","'Voting List'!L"&amp;MATCH(K515,'Voting List'!B:B,0),"")</f>
        <v>'Voting List'!L296</v>
      </c>
      <c r="U515" s="142" t="str">
        <f>IF(K515&lt;&gt;"",IF(ISNUMBER(FIND(K515,'Voting List'!P1)),"YES","NO"),"")</f>
        <v>YES</v>
      </c>
    </row>
    <row r="516" spans="1:23" ht="12.6" customHeight="1" x14ac:dyDescent="0.2">
      <c r="A516" s="132" t="s">
        <v>3138</v>
      </c>
      <c r="B516" s="132" t="s">
        <v>4042</v>
      </c>
      <c r="C516" s="132" t="s">
        <v>5555</v>
      </c>
      <c r="D516" s="149" t="s">
        <v>3141</v>
      </c>
      <c r="E516" s="149"/>
      <c r="F516" s="149"/>
      <c r="G516" s="149" t="s">
        <v>5556</v>
      </c>
      <c r="H516" s="149" t="s">
        <v>505</v>
      </c>
      <c r="I516" s="149" t="s">
        <v>379</v>
      </c>
      <c r="J516" s="149" t="s">
        <v>3144</v>
      </c>
      <c r="K516" s="132" t="s">
        <v>505</v>
      </c>
      <c r="L516" s="132" t="s">
        <v>379</v>
      </c>
      <c r="M516" s="132" t="s">
        <v>3144</v>
      </c>
      <c r="N516" s="186">
        <v>45003.935416666667</v>
      </c>
      <c r="O516" s="132" t="s">
        <v>3145</v>
      </c>
      <c r="P516" s="142" t="s">
        <v>3146</v>
      </c>
      <c r="Q516" s="69" t="str" cm="1">
        <f t="array" aca="1" ref="Q516" ca="1">IF(AND(K516&lt;&gt;"",P516&lt;&gt;"Absent",U516&lt;&gt;"NO",M516="3GPPMEMBER"),IF(INDIRECT(S516)&lt;&gt;"Present","CHECK","Covered"),"")</f>
        <v/>
      </c>
      <c r="S516" s="149" t="str">
        <f>IF(M516="3GPPMEMBER","'Voting List'!L"&amp;MATCH(K516,'Voting List'!B:B,0),"")</f>
        <v>'Voting List'!L200</v>
      </c>
      <c r="U516" s="142" t="str">
        <f>IF(K516&lt;&gt;"",IF(ISNUMBER(FIND(K516,'Voting List'!P1)),"YES","NO"),"")</f>
        <v>YES</v>
      </c>
      <c r="W516" s="132"/>
    </row>
    <row r="517" spans="1:23" ht="12.6" customHeight="1" x14ac:dyDescent="0.2">
      <c r="A517" s="132" t="s">
        <v>3191</v>
      </c>
      <c r="B517" s="132" t="s">
        <v>4042</v>
      </c>
      <c r="C517" s="132" t="s">
        <v>3567</v>
      </c>
      <c r="D517" s="149" t="s">
        <v>3141</v>
      </c>
      <c r="E517" s="149"/>
      <c r="F517" s="149"/>
      <c r="G517" s="149" t="s">
        <v>4043</v>
      </c>
      <c r="H517" s="149" t="s">
        <v>835</v>
      </c>
      <c r="I517" s="149" t="s">
        <v>382</v>
      </c>
      <c r="J517" s="149" t="s">
        <v>3144</v>
      </c>
      <c r="K517" s="132" t="s">
        <v>835</v>
      </c>
      <c r="L517" s="132" t="s">
        <v>382</v>
      </c>
      <c r="M517" s="132" t="s">
        <v>3144</v>
      </c>
      <c r="N517" s="186">
        <v>44888.106249999997</v>
      </c>
      <c r="O517" s="132" t="s">
        <v>3145</v>
      </c>
      <c r="P517" s="142" t="s">
        <v>5432</v>
      </c>
      <c r="Q517" s="69" t="str" cm="1">
        <f t="array" aca="1" ref="Q517" ca="1">IF(AND(K517&lt;&gt;"",P517&lt;&gt;"Absent",U517&lt;&gt;"NO",M517="3GPPMEMBER"),IF(INDIRECT(S517)&lt;&gt;"Present","CHECK","Covered"),"")</f>
        <v>CHECK</v>
      </c>
      <c r="S517" s="149" t="str">
        <f>IF(M517="3GPPMEMBER","'Voting List'!L"&amp;MATCH(K517,'Voting List'!B:B,0),"")</f>
        <v>'Voting List'!L488</v>
      </c>
      <c r="U517" s="142" t="str">
        <f>IF(K517&lt;&gt;"",IF(ISNUMBER(FIND(K517,'Voting List'!P1)),"YES","NO"),"")</f>
        <v>YES</v>
      </c>
    </row>
    <row r="518" spans="1:23" ht="12.6" customHeight="1" x14ac:dyDescent="0.2">
      <c r="A518" s="132" t="s">
        <v>3191</v>
      </c>
      <c r="B518" s="132" t="s">
        <v>4905</v>
      </c>
      <c r="C518" s="132" t="s">
        <v>4906</v>
      </c>
      <c r="D518" s="149" t="s">
        <v>3141</v>
      </c>
      <c r="E518" s="149"/>
      <c r="F518" s="149"/>
      <c r="G518" s="149" t="s">
        <v>4907</v>
      </c>
      <c r="H518" s="149" t="s">
        <v>550</v>
      </c>
      <c r="I518" s="149"/>
      <c r="J518" s="149"/>
      <c r="K518" s="132" t="s">
        <v>652</v>
      </c>
      <c r="L518" s="132" t="s">
        <v>382</v>
      </c>
      <c r="M518" s="132" t="s">
        <v>3144</v>
      </c>
      <c r="N518" s="186">
        <v>44995.054166666669</v>
      </c>
      <c r="O518" s="132" t="s">
        <v>3156</v>
      </c>
      <c r="P518" s="142" t="s">
        <v>3146</v>
      </c>
      <c r="Q518" s="69" t="str" cm="1">
        <f t="array" aca="1" ref="Q518" ca="1">IF(AND(K518&lt;&gt;"",P518&lt;&gt;"Absent",U518&lt;&gt;"NO",M518="3GPPMEMBER"),IF(INDIRECT(S518)&lt;&gt;"Present","CHECK","Covered"),"")</f>
        <v/>
      </c>
      <c r="S518" s="149" t="str">
        <f>IF(M518="3GPPMEMBER","'Voting List'!L"&amp;MATCH(K518,'Voting List'!B:B,0),"")</f>
        <v>'Voting List'!L2</v>
      </c>
      <c r="U518" s="142" t="str">
        <f>IF(K518&lt;&gt;"",IF(ISNUMBER(FIND(K518,'Voting List'!P1)),"YES","NO"),"")</f>
        <v>NO</v>
      </c>
      <c r="W518" s="132"/>
    </row>
    <row r="519" spans="1:23" ht="12.6" customHeight="1" x14ac:dyDescent="0.2">
      <c r="A519" s="132" t="s">
        <v>3138</v>
      </c>
      <c r="B519" s="132" t="s">
        <v>4042</v>
      </c>
      <c r="C519" s="132" t="s">
        <v>4908</v>
      </c>
      <c r="D519" s="149" t="s">
        <v>3141</v>
      </c>
      <c r="E519" s="149"/>
      <c r="F519" s="149">
        <v>-13601226282</v>
      </c>
      <c r="G519" s="149" t="s">
        <v>4909</v>
      </c>
      <c r="H519" s="149" t="s">
        <v>510</v>
      </c>
      <c r="I519" s="149" t="s">
        <v>382</v>
      </c>
      <c r="J519" s="149" t="s">
        <v>3144</v>
      </c>
      <c r="K519" s="132" t="s">
        <v>1090</v>
      </c>
      <c r="L519" s="132" t="s">
        <v>384</v>
      </c>
      <c r="M519" s="132" t="s">
        <v>3144</v>
      </c>
      <c r="N519" s="186">
        <v>44992.217361111114</v>
      </c>
      <c r="O519" s="132" t="s">
        <v>3145</v>
      </c>
      <c r="P519" s="142" t="s">
        <v>5432</v>
      </c>
      <c r="Q519" s="69" t="str" cm="1">
        <f t="array" aca="1" ref="Q519" ca="1">IF(AND(K519&lt;&gt;"",P519&lt;&gt;"Absent",U519&lt;&gt;"NO",M519="3GPPMEMBER"),IF(INDIRECT(S519)&lt;&gt;"Present","CHECK","Covered"),"")</f>
        <v>CHECK</v>
      </c>
      <c r="S519" s="149" t="str">
        <f>IF(M519="3GPPMEMBER","'Voting List'!L"&amp;MATCH(K519,'Voting List'!B:B,0),"")</f>
        <v>'Voting List'!L765</v>
      </c>
      <c r="U519" s="142" t="str">
        <f>IF(K519&lt;&gt;"",IF(ISNUMBER(FIND(K519,'Voting List'!P1)),"YES","NO"),"")</f>
        <v>YES</v>
      </c>
    </row>
    <row r="520" spans="1:23" ht="12.6" customHeight="1" x14ac:dyDescent="0.2">
      <c r="A520" s="132" t="s">
        <v>3138</v>
      </c>
      <c r="B520" s="132" t="s">
        <v>4044</v>
      </c>
      <c r="C520" s="132" t="s">
        <v>4045</v>
      </c>
      <c r="D520" s="149" t="s">
        <v>3141</v>
      </c>
      <c r="E520" s="149"/>
      <c r="F520" s="149"/>
      <c r="G520" s="149" t="s">
        <v>4046</v>
      </c>
      <c r="H520" s="149" t="s">
        <v>410</v>
      </c>
      <c r="I520" s="149" t="s">
        <v>382</v>
      </c>
      <c r="J520" s="149" t="s">
        <v>3144</v>
      </c>
      <c r="K520" s="132" t="s">
        <v>410</v>
      </c>
      <c r="L520" s="132" t="s">
        <v>382</v>
      </c>
      <c r="M520" s="132" t="s">
        <v>3144</v>
      </c>
      <c r="N520" s="186">
        <v>44957.538194444445</v>
      </c>
      <c r="O520" s="132" t="s">
        <v>3156</v>
      </c>
      <c r="P520" s="142" t="s">
        <v>3146</v>
      </c>
      <c r="Q520" s="69" t="str" cm="1">
        <f t="array" aca="1" ref="Q520" ca="1">IF(AND(K520&lt;&gt;"",P520&lt;&gt;"Absent",U520&lt;&gt;"NO",M520="3GPPMEMBER"),IF(INDIRECT(S520)&lt;&gt;"Present","CHECK","Covered"),"")</f>
        <v/>
      </c>
      <c r="S520" s="149" t="str">
        <f>IF(M520="3GPPMEMBER","'Voting List'!L"&amp;MATCH(K520,'Voting List'!B:B,0),"")</f>
        <v>'Voting List'!L82</v>
      </c>
      <c r="U520" s="142" t="str">
        <f>IF(K520&lt;&gt;"",IF(ISNUMBER(FIND(K520,'Voting List'!P1)),"YES","NO"),"")</f>
        <v>YES</v>
      </c>
      <c r="W520" s="132"/>
    </row>
    <row r="521" spans="1:23" ht="12.6" customHeight="1" x14ac:dyDescent="0.2">
      <c r="A521" s="132" t="s">
        <v>3138</v>
      </c>
      <c r="B521" s="132" t="s">
        <v>4044</v>
      </c>
      <c r="C521" s="132" t="s">
        <v>4047</v>
      </c>
      <c r="D521" s="149" t="s">
        <v>3141</v>
      </c>
      <c r="E521" s="149"/>
      <c r="F521" s="149">
        <v>-28788997</v>
      </c>
      <c r="G521" s="149" t="s">
        <v>4048</v>
      </c>
      <c r="H521" s="149" t="s">
        <v>323</v>
      </c>
      <c r="I521" s="149" t="s">
        <v>374</v>
      </c>
      <c r="J521" s="149" t="s">
        <v>3144</v>
      </c>
      <c r="K521" s="132" t="s">
        <v>600</v>
      </c>
      <c r="L521" s="132" t="s">
        <v>384</v>
      </c>
      <c r="M521" s="132" t="s">
        <v>3144</v>
      </c>
      <c r="N521" s="186">
        <v>44957.42083333333</v>
      </c>
      <c r="O521" s="132" t="s">
        <v>3156</v>
      </c>
      <c r="P521" s="142" t="s">
        <v>3146</v>
      </c>
      <c r="Q521" s="69" t="str" cm="1">
        <f t="array" aca="1" ref="Q521" ca="1">IF(AND(K521&lt;&gt;"",P521&lt;&gt;"Absent",U521&lt;&gt;"NO",M521="3GPPMEMBER"),IF(INDIRECT(S521)&lt;&gt;"Present","CHECK","Covered"),"")</f>
        <v/>
      </c>
      <c r="S521" s="149" t="str">
        <f>IF(M521="3GPPMEMBER","'Voting List'!L"&amp;MATCH(K521,'Voting List'!B:B,0),"")</f>
        <v>'Voting List'!L314</v>
      </c>
      <c r="U521" s="142" t="str">
        <f>IF(K521&lt;&gt;"",IF(ISNUMBER(FIND(K521,'Voting List'!P1)),"YES","NO"),"")</f>
        <v>YES</v>
      </c>
    </row>
    <row r="522" spans="1:23" ht="12.6" customHeight="1" x14ac:dyDescent="0.2">
      <c r="A522" s="132" t="s">
        <v>3138</v>
      </c>
      <c r="B522" s="132" t="s">
        <v>4044</v>
      </c>
      <c r="C522" s="132" t="s">
        <v>4049</v>
      </c>
      <c r="D522" s="149" t="s">
        <v>3141</v>
      </c>
      <c r="E522" s="149"/>
      <c r="F522" s="157">
        <v>8613912985460</v>
      </c>
      <c r="G522" s="149" t="s">
        <v>4050</v>
      </c>
      <c r="H522" s="149" t="s">
        <v>1438</v>
      </c>
      <c r="I522" s="149" t="s">
        <v>382</v>
      </c>
      <c r="J522" s="149" t="s">
        <v>3144</v>
      </c>
      <c r="K522" s="132" t="s">
        <v>588</v>
      </c>
      <c r="L522" s="132" t="s">
        <v>382</v>
      </c>
      <c r="M522" s="132" t="s">
        <v>3144</v>
      </c>
      <c r="N522" s="186">
        <v>44958.256944444445</v>
      </c>
      <c r="O522" s="132" t="s">
        <v>3145</v>
      </c>
      <c r="P522" s="142" t="s">
        <v>5432</v>
      </c>
      <c r="Q522" s="69" t="str" cm="1">
        <f t="array" aca="1" ref="Q522" ca="1">IF(AND(K522&lt;&gt;"",P522&lt;&gt;"Absent",U522&lt;&gt;"NO",M522="3GPPMEMBER"),IF(INDIRECT(S522)&lt;&gt;"Present","CHECK","Covered"),"")</f>
        <v>CHECK</v>
      </c>
      <c r="S522" s="149" t="str">
        <f>IF(M522="3GPPMEMBER","'Voting List'!L"&amp;MATCH(K522,'Voting List'!B:B,0),"")</f>
        <v>'Voting List'!L803</v>
      </c>
      <c r="U522" s="142" t="str">
        <f>IF(K522&lt;&gt;"",IF(ISNUMBER(FIND(K522,'Voting List'!P1)),"YES","NO"),"")</f>
        <v>YES</v>
      </c>
      <c r="W522" s="132"/>
    </row>
    <row r="523" spans="1:23" ht="12.6" customHeight="1" x14ac:dyDescent="0.2">
      <c r="A523" s="132" t="s">
        <v>3282</v>
      </c>
      <c r="B523" s="132" t="s">
        <v>4044</v>
      </c>
      <c r="C523" s="132" t="s">
        <v>4910</v>
      </c>
      <c r="D523" s="149" t="s">
        <v>3141</v>
      </c>
      <c r="E523" s="149"/>
      <c r="F523" s="149" t="s">
        <v>4911</v>
      </c>
      <c r="G523" s="149" t="s">
        <v>4912</v>
      </c>
      <c r="H523" s="149" t="s">
        <v>452</v>
      </c>
      <c r="I523" s="149" t="s">
        <v>382</v>
      </c>
      <c r="J523" s="149" t="s">
        <v>3144</v>
      </c>
      <c r="K523" s="132" t="s">
        <v>534</v>
      </c>
      <c r="L523" s="132" t="s">
        <v>374</v>
      </c>
      <c r="M523" s="132" t="s">
        <v>3144</v>
      </c>
      <c r="N523" s="186">
        <v>44987.265972222223</v>
      </c>
      <c r="O523" s="132" t="s">
        <v>3145</v>
      </c>
      <c r="P523" s="142" t="s">
        <v>5432</v>
      </c>
      <c r="Q523" s="69" t="str" cm="1">
        <f t="array" aca="1" ref="Q523" ca="1">IF(AND(K523&lt;&gt;"",P523&lt;&gt;"Absent",U523&lt;&gt;"NO",M523="3GPPMEMBER"),IF(INDIRECT(S523)&lt;&gt;"Present","CHECK","Covered"),"")</f>
        <v>CHECK</v>
      </c>
      <c r="S523" s="149" t="str">
        <f>IF(M523="3GPPMEMBER","'Voting List'!L"&amp;MATCH(K523,'Voting List'!B:B,0),"")</f>
        <v>'Voting List'!L308</v>
      </c>
      <c r="U523" s="142" t="str">
        <f>IF(K523&lt;&gt;"",IF(ISNUMBER(FIND(K523,'Voting List'!P1)),"YES","NO"),"")</f>
        <v>YES</v>
      </c>
    </row>
    <row r="524" spans="1:23" ht="12.6" customHeight="1" x14ac:dyDescent="0.2">
      <c r="A524" s="132" t="s">
        <v>3138</v>
      </c>
      <c r="B524" s="132" t="s">
        <v>4051</v>
      </c>
      <c r="C524" s="132" t="s">
        <v>4052</v>
      </c>
      <c r="D524" s="149" t="s">
        <v>3141</v>
      </c>
      <c r="E524" s="149"/>
      <c r="F524" s="149">
        <v>441252363134</v>
      </c>
      <c r="G524" s="149" t="s">
        <v>4053</v>
      </c>
      <c r="H524" s="149" t="s">
        <v>449</v>
      </c>
      <c r="I524" s="149" t="s">
        <v>374</v>
      </c>
      <c r="J524" s="149" t="s">
        <v>3144</v>
      </c>
      <c r="K524" s="132" t="s">
        <v>361</v>
      </c>
      <c r="L524" s="132" t="s">
        <v>379</v>
      </c>
      <c r="M524" s="132" t="s">
        <v>3144</v>
      </c>
      <c r="N524" s="186">
        <v>44957.597916666666</v>
      </c>
      <c r="O524" s="132" t="s">
        <v>3145</v>
      </c>
      <c r="P524" s="142" t="s">
        <v>5432</v>
      </c>
      <c r="Q524" s="69" t="str" cm="1">
        <f t="array" aca="1" ref="Q524" ca="1">IF(AND(K524&lt;&gt;"",P524&lt;&gt;"Absent",U524&lt;&gt;"NO",M524="3GPPMEMBER"),IF(INDIRECT(S524)&lt;&gt;"Present","CHECK","Covered"),"")</f>
        <v>CHECK</v>
      </c>
      <c r="S524" s="149" t="str">
        <f>IF(M524="3GPPMEMBER","'Voting List'!L"&amp;MATCH(K524,'Voting List'!B:B,0),"")</f>
        <v>'Voting List'!L578</v>
      </c>
      <c r="U524" s="142" t="str">
        <f>IF(K524&lt;&gt;"",IF(ISNUMBER(FIND(K524,'Voting List'!P1)),"YES","NO"),"")</f>
        <v>YES</v>
      </c>
      <c r="W524" s="132"/>
    </row>
    <row r="525" spans="1:23" ht="12.6" customHeight="1" x14ac:dyDescent="0.2">
      <c r="A525" s="132" t="s">
        <v>3138</v>
      </c>
      <c r="B525" s="132" t="s">
        <v>4913</v>
      </c>
      <c r="C525" s="132" t="s">
        <v>4914</v>
      </c>
      <c r="D525" s="149" t="s">
        <v>3141</v>
      </c>
      <c r="E525" s="149"/>
      <c r="F525" s="149">
        <v>13316980123</v>
      </c>
      <c r="G525" s="149" t="s">
        <v>4915</v>
      </c>
      <c r="H525" s="149" t="s">
        <v>426</v>
      </c>
      <c r="I525" s="149" t="s">
        <v>382</v>
      </c>
      <c r="J525" s="149" t="s">
        <v>3144</v>
      </c>
      <c r="K525" s="132" t="s">
        <v>606</v>
      </c>
      <c r="L525" s="132" t="s">
        <v>382</v>
      </c>
      <c r="M525" s="132" t="s">
        <v>3144</v>
      </c>
      <c r="N525" s="186">
        <v>44992.09097222222</v>
      </c>
      <c r="O525" s="132" t="s">
        <v>3145</v>
      </c>
      <c r="P525" s="142" t="s">
        <v>5432</v>
      </c>
      <c r="Q525" s="69" t="str" cm="1">
        <f t="array" aca="1" ref="Q525" ca="1">IF(AND(K525&lt;&gt;"",P525&lt;&gt;"Absent",U525&lt;&gt;"NO",M525="3GPPMEMBER"),IF(INDIRECT(S525)&lt;&gt;"Present","CHECK","Covered"),"")</f>
        <v>CHECK</v>
      </c>
      <c r="S525" s="149" t="str">
        <f>IF(M525="3GPPMEMBER","'Voting List'!L"&amp;MATCH(K525,'Voting List'!B:B,0),"")</f>
        <v>'Voting List'!L530</v>
      </c>
      <c r="U525" s="142" t="str">
        <f>IF(K525&lt;&gt;"",IF(ISNUMBER(FIND(K525,'Voting List'!P1)),"YES","NO"),"")</f>
        <v>YES</v>
      </c>
    </row>
    <row r="526" spans="1:23" ht="12.6" customHeight="1" x14ac:dyDescent="0.2">
      <c r="A526" s="132"/>
      <c r="B526" s="132"/>
      <c r="C526" s="132"/>
      <c r="D526" s="149"/>
      <c r="E526" s="149"/>
      <c r="F526" s="149"/>
      <c r="G526" s="149"/>
      <c r="H526" s="149"/>
      <c r="I526" s="149"/>
      <c r="J526" s="149"/>
      <c r="K526" s="132"/>
      <c r="L526" s="132"/>
      <c r="M526" s="132"/>
      <c r="N526" s="186"/>
      <c r="O526" s="132"/>
      <c r="Q526" s="69" t="str" cm="1">
        <f t="array" aca="1" ref="Q526" ca="1">IF(AND(K526&lt;&gt;"",P526&lt;&gt;"Absent",U526&lt;&gt;"NO",M526="3GPPMEMBER"),IF(INDIRECT(S526)&lt;&gt;"Present","CHECK","Covered"),"")</f>
        <v/>
      </c>
      <c r="S526" s="149" t="str">
        <f>IF(M526="3GPPMEMBER","'Voting List'!L"&amp;MATCH(K526,'Voting List'!B:B,0),"")</f>
        <v/>
      </c>
      <c r="U526" s="142" t="str">
        <f>IF(K526&lt;&gt;"",IF(ISNUMBER(FIND(K526,'Voting List'!P1)),"YES","NO"),"")</f>
        <v/>
      </c>
      <c r="W526" s="132"/>
    </row>
    <row r="527" spans="1:23" ht="12.6" customHeight="1" x14ac:dyDescent="0.2">
      <c r="A527" s="132"/>
      <c r="B527" s="132"/>
      <c r="C527" s="132"/>
      <c r="D527" s="149"/>
      <c r="E527" s="149"/>
      <c r="F527" s="157"/>
      <c r="G527" s="149"/>
      <c r="H527" s="149"/>
      <c r="I527" s="149"/>
      <c r="J527" s="149"/>
      <c r="K527" s="132"/>
      <c r="L527" s="132"/>
      <c r="M527" s="132"/>
      <c r="N527" s="186"/>
      <c r="O527" s="132"/>
      <c r="Q527" s="69" t="str" cm="1">
        <f t="array" aca="1" ref="Q527" ca="1">IF(AND(K527&lt;&gt;"",P527&lt;&gt;"Absent",U527&lt;&gt;"NO",M527="3GPPMEMBER"),IF(INDIRECT(S527)&lt;&gt;"Present","CHECK","Covered"),"")</f>
        <v/>
      </c>
      <c r="S527" s="149" t="str">
        <f>IF(M527="3GPPMEMBER","'Voting List'!L"&amp;MATCH(K527,'Voting List'!B:B,0),"")</f>
        <v/>
      </c>
      <c r="U527" s="142" t="str">
        <f>IF(K527&lt;&gt;"",IF(ISNUMBER(FIND(K527,'Voting List'!P1)),"YES","NO"),"")</f>
        <v/>
      </c>
    </row>
    <row r="528" spans="1:23" ht="12.6" customHeight="1" x14ac:dyDescent="0.2">
      <c r="A528" s="132"/>
      <c r="B528" s="132"/>
      <c r="C528" s="132"/>
      <c r="D528" s="149"/>
      <c r="E528" s="149"/>
      <c r="F528" s="149"/>
      <c r="G528" s="149"/>
      <c r="H528" s="149"/>
      <c r="I528" s="149"/>
      <c r="J528" s="149"/>
      <c r="K528" s="132"/>
      <c r="L528" s="132"/>
      <c r="M528" s="132"/>
      <c r="N528" s="186"/>
      <c r="O528" s="132"/>
      <c r="Q528" s="69" t="str" cm="1">
        <f t="array" aca="1" ref="Q528" ca="1">IF(AND(K528&lt;&gt;"",P528&lt;&gt;"Absent",U528&lt;&gt;"NO",M528="3GPPMEMBER"),IF(INDIRECT(S528)&lt;&gt;"Present","CHECK","Covered"),"")</f>
        <v/>
      </c>
      <c r="S528" s="149" t="str">
        <f>IF(M528="3GPPMEMBER","'Voting List'!L"&amp;MATCH(K528,'Voting List'!B:B,0),"")</f>
        <v/>
      </c>
      <c r="U528" s="142" t="str">
        <f>IF(K528&lt;&gt;"",IF(ISNUMBER(FIND(K528,'Voting List'!P1)),"YES","NO"),"")</f>
        <v/>
      </c>
      <c r="W528" s="132"/>
    </row>
    <row r="529" spans="1:23" ht="12.6" customHeight="1" x14ac:dyDescent="0.2">
      <c r="A529" s="132"/>
      <c r="B529" s="132"/>
      <c r="C529" s="132"/>
      <c r="D529" s="149"/>
      <c r="E529" s="149"/>
      <c r="F529" s="149"/>
      <c r="G529" s="149"/>
      <c r="H529" s="149"/>
      <c r="I529" s="149"/>
      <c r="J529" s="149"/>
      <c r="K529" s="132"/>
      <c r="L529" s="132"/>
      <c r="M529" s="132"/>
      <c r="N529" s="186"/>
      <c r="O529" s="132"/>
      <c r="Q529" s="69" t="str" cm="1">
        <f t="array" aca="1" ref="Q529" ca="1">IF(AND(K529&lt;&gt;"",P529&lt;&gt;"Absent",U529&lt;&gt;"NO",M529="3GPPMEMBER"),IF(INDIRECT(S529)&lt;&gt;"Present","CHECK","Covered"),"")</f>
        <v/>
      </c>
      <c r="S529" s="149" t="str">
        <f>IF(M529="3GPPMEMBER","'Voting List'!L"&amp;MATCH(K529,'Voting List'!B:B,0),"")</f>
        <v/>
      </c>
      <c r="U529" s="142" t="str">
        <f>IF(K529&lt;&gt;"",IF(ISNUMBER(FIND(K529,'Voting List'!P1)),"YES","NO"),"")</f>
        <v/>
      </c>
    </row>
    <row r="530" spans="1:23" ht="12.6" customHeight="1" x14ac:dyDescent="0.2">
      <c r="A530" s="132"/>
      <c r="B530" s="132"/>
      <c r="C530" s="132"/>
      <c r="D530" s="149"/>
      <c r="E530" s="149"/>
      <c r="F530" s="149"/>
      <c r="G530" s="149"/>
      <c r="H530" s="149"/>
      <c r="I530" s="149"/>
      <c r="J530" s="149"/>
      <c r="K530" s="132"/>
      <c r="L530" s="132"/>
      <c r="M530" s="132"/>
      <c r="N530" s="186"/>
      <c r="O530" s="132"/>
      <c r="Q530" s="69" t="str" cm="1">
        <f t="array" aca="1" ref="Q530" ca="1">IF(AND(K530&lt;&gt;"",P530&lt;&gt;"Absent",U530&lt;&gt;"NO",M530="3GPPMEMBER"),IF(INDIRECT(S530)&lt;&gt;"Present","CHECK","Covered"),"")</f>
        <v/>
      </c>
      <c r="S530" s="149" t="str">
        <f>IF(M530="3GPPMEMBER","'Voting List'!L"&amp;MATCH(K530,'Voting List'!B:B,0),"")</f>
        <v/>
      </c>
      <c r="U530" s="142" t="str">
        <f>IF(K530&lt;&gt;"",IF(ISNUMBER(FIND(K530,'Voting List'!P1)),"YES","NO"),"")</f>
        <v/>
      </c>
      <c r="W530" s="132"/>
    </row>
    <row r="531" spans="1:23" ht="12.6" customHeight="1" x14ac:dyDescent="0.2">
      <c r="A531" s="132"/>
      <c r="B531" s="132"/>
      <c r="C531" s="132"/>
      <c r="D531" s="149"/>
      <c r="E531" s="149"/>
      <c r="F531" s="157"/>
      <c r="G531" s="149"/>
      <c r="H531" s="149"/>
      <c r="I531" s="149"/>
      <c r="J531" s="149"/>
      <c r="K531" s="132"/>
      <c r="L531" s="132"/>
      <c r="M531" s="132"/>
      <c r="N531" s="186"/>
      <c r="O531" s="132"/>
      <c r="Q531" s="69" t="str" cm="1">
        <f t="array" aca="1" ref="Q531" ca="1">IF(AND(K531&lt;&gt;"",P531&lt;&gt;"Absent",U531&lt;&gt;"NO",M531="3GPPMEMBER"),IF(INDIRECT(S531)&lt;&gt;"Present","CHECK","Covered"),"")</f>
        <v/>
      </c>
      <c r="S531" s="149" t="str">
        <f>IF(M531="3GPPMEMBER","'Voting List'!L"&amp;MATCH(K531,'Voting List'!B:B,0),"")</f>
        <v/>
      </c>
      <c r="U531" s="142" t="str">
        <f>IF(K531&lt;&gt;"",IF(ISNUMBER(FIND(K531,'Voting List'!P1)),"YES","NO"),"")</f>
        <v/>
      </c>
    </row>
    <row r="532" spans="1:23" ht="12.6" customHeight="1" x14ac:dyDescent="0.2">
      <c r="A532" s="132"/>
      <c r="B532" s="132"/>
      <c r="C532" s="132"/>
      <c r="D532" s="149"/>
      <c r="E532" s="149"/>
      <c r="F532" s="157"/>
      <c r="G532" s="149"/>
      <c r="H532" s="149"/>
      <c r="I532" s="149"/>
      <c r="J532" s="149"/>
      <c r="K532" s="132"/>
      <c r="L532" s="132"/>
      <c r="M532" s="132"/>
      <c r="N532" s="186"/>
      <c r="O532" s="132"/>
      <c r="Q532" s="69" t="str" cm="1">
        <f t="array" aca="1" ref="Q532" ca="1">IF(AND(K532&lt;&gt;"",P532&lt;&gt;"Absent",U532&lt;&gt;"NO",M532="3GPPMEMBER"),IF(INDIRECT(S532)&lt;&gt;"Present","CHECK","Covered"),"")</f>
        <v/>
      </c>
      <c r="S532" s="149" t="str">
        <f>IF(M532="3GPPMEMBER","'Voting List'!L"&amp;MATCH(K532,'Voting List'!B:B,0),"")</f>
        <v/>
      </c>
      <c r="U532" s="142" t="str">
        <f>IF(K532&lt;&gt;"",IF(ISNUMBER(FIND(K532,'Voting List'!P1)),"YES","NO"),"")</f>
        <v/>
      </c>
      <c r="W532" s="132"/>
    </row>
    <row r="533" spans="1:23" ht="12.6" customHeight="1" x14ac:dyDescent="0.2">
      <c r="A533" s="132"/>
      <c r="B533" s="132"/>
      <c r="C533" s="132"/>
      <c r="D533" s="149"/>
      <c r="E533" s="149"/>
      <c r="F533" s="149"/>
      <c r="G533" s="149"/>
      <c r="H533" s="149"/>
      <c r="I533" s="149"/>
      <c r="J533" s="149"/>
      <c r="K533" s="132"/>
      <c r="L533" s="132"/>
      <c r="M533" s="132"/>
      <c r="N533" s="186"/>
      <c r="O533" s="132"/>
      <c r="Q533" s="69" t="str" cm="1">
        <f t="array" aca="1" ref="Q533" ca="1">IF(AND(K533&lt;&gt;"",P533&lt;&gt;"Absent",U533&lt;&gt;"NO",M533="3GPPMEMBER"),IF(INDIRECT(S533)&lt;&gt;"Present","CHECK","Covered"),"")</f>
        <v/>
      </c>
      <c r="S533" s="149" t="str">
        <f>IF(M533="3GPPMEMBER","'Voting List'!L"&amp;MATCH(K533,'Voting List'!B:B,0),"")</f>
        <v/>
      </c>
      <c r="U533" s="142" t="str">
        <f>IF(K533&lt;&gt;"",IF(ISNUMBER(FIND(K533,'Voting List'!P1)),"YES","NO"),"")</f>
        <v/>
      </c>
    </row>
    <row r="534" spans="1:23" ht="12.6" customHeight="1" x14ac:dyDescent="0.2">
      <c r="A534" s="132"/>
      <c r="B534" s="132"/>
      <c r="C534" s="132"/>
      <c r="D534" s="149"/>
      <c r="E534" s="149"/>
      <c r="F534" s="149"/>
      <c r="G534" s="149"/>
      <c r="H534" s="149"/>
      <c r="I534" s="149"/>
      <c r="J534" s="149"/>
      <c r="K534" s="132"/>
      <c r="L534" s="132"/>
      <c r="M534" s="132"/>
      <c r="N534" s="186"/>
      <c r="O534" s="132"/>
      <c r="Q534" s="69" t="str" cm="1">
        <f t="array" aca="1" ref="Q534" ca="1">IF(AND(K534&lt;&gt;"",P534&lt;&gt;"Absent",U534&lt;&gt;"NO",M534="3GPPMEMBER"),IF(INDIRECT(S534)&lt;&gt;"Present","CHECK","Covered"),"")</f>
        <v/>
      </c>
      <c r="S534" s="149" t="str">
        <f>IF(M534="3GPPMEMBER","'Voting List'!L"&amp;MATCH(K534,'Voting List'!B:B,0),"")</f>
        <v/>
      </c>
      <c r="U534" s="142" t="str">
        <f>IF(K534&lt;&gt;"",IF(ISNUMBER(FIND(K534,'Voting List'!P1)),"YES","NO"),"")</f>
        <v/>
      </c>
      <c r="W534" s="132"/>
    </row>
    <row r="535" spans="1:23" ht="12.6" customHeight="1" x14ac:dyDescent="0.2">
      <c r="A535" s="132"/>
      <c r="B535" s="132"/>
      <c r="C535" s="132"/>
      <c r="D535" s="149"/>
      <c r="E535" s="149"/>
      <c r="F535" s="149"/>
      <c r="G535" s="149"/>
      <c r="H535" s="149"/>
      <c r="I535" s="149"/>
      <c r="J535" s="149"/>
      <c r="K535" s="132"/>
      <c r="L535" s="132"/>
      <c r="M535" s="132"/>
      <c r="N535" s="186"/>
      <c r="O535" s="132"/>
      <c r="Q535" s="69" t="str" cm="1">
        <f t="array" aca="1" ref="Q535" ca="1">IF(AND(K535&lt;&gt;"",P535&lt;&gt;"Absent",U535&lt;&gt;"NO",M535="3GPPMEMBER"),IF(INDIRECT(S535)&lt;&gt;"Present","CHECK","Covered"),"")</f>
        <v/>
      </c>
      <c r="S535" s="149" t="str">
        <f>IF(M535="3GPPMEMBER","'Voting List'!L"&amp;MATCH(K535,'Voting List'!B:B,0),"")</f>
        <v/>
      </c>
      <c r="U535" s="142" t="str">
        <f>IF(K535&lt;&gt;"",IF(ISNUMBER(FIND(K535,'Voting List'!P1)),"YES","NO"),"")</f>
        <v/>
      </c>
    </row>
    <row r="536" spans="1:23" ht="12.6" customHeight="1" x14ac:dyDescent="0.2">
      <c r="A536" s="132"/>
      <c r="B536" s="132"/>
      <c r="C536" s="132"/>
      <c r="D536" s="149"/>
      <c r="E536" s="149"/>
      <c r="F536" s="149"/>
      <c r="G536" s="149"/>
      <c r="H536" s="149"/>
      <c r="I536" s="149"/>
      <c r="J536" s="149"/>
      <c r="K536" s="132"/>
      <c r="L536" s="132"/>
      <c r="M536" s="132"/>
      <c r="N536" s="186"/>
      <c r="O536" s="132"/>
      <c r="Q536" s="69" t="str" cm="1">
        <f t="array" aca="1" ref="Q536" ca="1">IF(AND(K536&lt;&gt;"",P536&lt;&gt;"Absent",U536&lt;&gt;"NO",M536="3GPPMEMBER"),IF(INDIRECT(S536)&lt;&gt;"Present","CHECK","Covered"),"")</f>
        <v/>
      </c>
      <c r="S536" s="149" t="str">
        <f>IF(M536="3GPPMEMBER","'Voting List'!L"&amp;MATCH(K536,'Voting List'!B:B,0),"")</f>
        <v/>
      </c>
      <c r="U536" s="142" t="str">
        <f>IF(K536&lt;&gt;"",IF(ISNUMBER(FIND(K536,'Voting List'!P1)),"YES","NO"),"")</f>
        <v/>
      </c>
      <c r="W536" s="132"/>
    </row>
    <row r="537" spans="1:23" ht="12.6" customHeight="1" x14ac:dyDescent="0.2">
      <c r="A537" s="132"/>
      <c r="B537" s="132"/>
      <c r="C537" s="132"/>
      <c r="D537" s="149"/>
      <c r="E537" s="149"/>
      <c r="F537" s="157"/>
      <c r="G537" s="149"/>
      <c r="H537" s="149"/>
      <c r="I537" s="149"/>
      <c r="J537" s="149"/>
      <c r="K537" s="132"/>
      <c r="L537" s="132"/>
      <c r="M537" s="132"/>
      <c r="N537" s="186"/>
      <c r="O537" s="132"/>
      <c r="Q537" s="69" t="str" cm="1">
        <f t="array" aca="1" ref="Q537" ca="1">IF(AND(K537&lt;&gt;"",P537&lt;&gt;"Absent",U537&lt;&gt;"NO",M537="3GPPMEMBER"),IF(INDIRECT(S537)&lt;&gt;"Present","CHECK","Covered"),"")</f>
        <v/>
      </c>
      <c r="S537" s="149" t="str">
        <f>IF(M537="3GPPMEMBER","'Voting List'!L"&amp;MATCH(K537,'Voting List'!B:B,0),"")</f>
        <v/>
      </c>
      <c r="U537" s="142" t="str">
        <f>IF(K537&lt;&gt;"",IF(ISNUMBER(FIND(K537,'Voting List'!P1)),"YES","NO"),"")</f>
        <v/>
      </c>
    </row>
    <row r="538" spans="1:23" ht="12.6" customHeight="1" x14ac:dyDescent="0.2">
      <c r="A538" s="132"/>
      <c r="B538" s="132"/>
      <c r="C538" s="132"/>
      <c r="D538" s="149"/>
      <c r="E538" s="149"/>
      <c r="F538" s="149"/>
      <c r="G538" s="149"/>
      <c r="H538" s="149"/>
      <c r="I538" s="149"/>
      <c r="J538" s="149"/>
      <c r="K538" s="132"/>
      <c r="L538" s="132"/>
      <c r="M538" s="132"/>
      <c r="N538" s="186"/>
      <c r="O538" s="132"/>
      <c r="Q538" s="69" t="str" cm="1">
        <f t="array" aca="1" ref="Q538" ca="1">IF(AND(K538&lt;&gt;"",P538&lt;&gt;"Absent",U538&lt;&gt;"NO",M538="3GPPMEMBER"),IF(INDIRECT(S538)&lt;&gt;"Present","CHECK","Covered"),"")</f>
        <v/>
      </c>
      <c r="S538" s="149" t="str">
        <f>IF(M538="3GPPMEMBER","'Voting List'!L"&amp;MATCH(K538,'Voting List'!B:B,0),"")</f>
        <v/>
      </c>
      <c r="U538" s="142" t="str">
        <f>IF(K538&lt;&gt;"",IF(ISNUMBER(FIND(K538,'Voting List'!P1)),"YES","NO"),"")</f>
        <v/>
      </c>
      <c r="W538" s="132"/>
    </row>
    <row r="539" spans="1:23" ht="12.6" customHeight="1" x14ac:dyDescent="0.2">
      <c r="A539" s="132"/>
      <c r="B539" s="132"/>
      <c r="C539" s="132"/>
      <c r="D539" s="149"/>
      <c r="E539" s="149"/>
      <c r="F539" s="149"/>
      <c r="G539" s="149"/>
      <c r="H539" s="149"/>
      <c r="I539" s="149"/>
      <c r="J539" s="149"/>
      <c r="K539" s="132"/>
      <c r="L539" s="132"/>
      <c r="M539" s="132"/>
      <c r="N539" s="186"/>
      <c r="O539" s="132"/>
      <c r="Q539" s="69" t="str" cm="1">
        <f t="array" aca="1" ref="Q539" ca="1">IF(AND(K539&lt;&gt;"",P539&lt;&gt;"Absent",U539&lt;&gt;"NO",M539="3GPPMEMBER"),IF(INDIRECT(S539)&lt;&gt;"Present","CHECK","Covered"),"")</f>
        <v/>
      </c>
      <c r="S539" s="149" t="str">
        <f>IF(M539="3GPPMEMBER","'Voting List'!L"&amp;MATCH(K539,'Voting List'!B:B,0),"")</f>
        <v/>
      </c>
      <c r="U539" s="142" t="str">
        <f>IF(K539&lt;&gt;"",IF(ISNUMBER(FIND(K539,'Voting List'!P1)),"YES","NO"),"")</f>
        <v/>
      </c>
    </row>
    <row r="540" spans="1:23" ht="12.6" customHeight="1" x14ac:dyDescent="0.2">
      <c r="A540" s="132"/>
      <c r="B540" s="132"/>
      <c r="C540" s="132"/>
      <c r="D540" s="149"/>
      <c r="E540" s="149"/>
      <c r="F540" s="149"/>
      <c r="G540" s="149"/>
      <c r="H540" s="149"/>
      <c r="I540" s="149"/>
      <c r="J540" s="149"/>
      <c r="K540" s="132"/>
      <c r="L540" s="132"/>
      <c r="M540" s="132"/>
      <c r="N540" s="186"/>
      <c r="O540" s="132"/>
      <c r="Q540" s="69" t="str" cm="1">
        <f t="array" aca="1" ref="Q540" ca="1">IF(AND(K540&lt;&gt;"",P540&lt;&gt;"Absent",U540&lt;&gt;"NO",M540="3GPPMEMBER"),IF(INDIRECT(S540)&lt;&gt;"Present","CHECK","Covered"),"")</f>
        <v/>
      </c>
      <c r="S540" s="149" t="str">
        <f>IF(M540="3GPPMEMBER","'Voting List'!L"&amp;MATCH(K540,'Voting List'!B:B,0),"")</f>
        <v/>
      </c>
      <c r="U540" s="142" t="str">
        <f>IF(K540&lt;&gt;"",IF(ISNUMBER(FIND(K540,'Voting List'!P1)),"YES","NO"),"")</f>
        <v/>
      </c>
      <c r="W540" s="132"/>
    </row>
    <row r="541" spans="1:23" ht="12.6" customHeight="1" x14ac:dyDescent="0.2">
      <c r="A541" s="132"/>
      <c r="B541" s="132"/>
      <c r="C541" s="132"/>
      <c r="D541" s="149"/>
      <c r="E541" s="149"/>
      <c r="F541" s="149"/>
      <c r="G541" s="149"/>
      <c r="H541" s="149"/>
      <c r="I541" s="149"/>
      <c r="J541" s="149"/>
      <c r="K541" s="132"/>
      <c r="L541" s="132"/>
      <c r="M541" s="132"/>
      <c r="N541" s="186"/>
      <c r="O541" s="132"/>
      <c r="Q541" s="69" t="str" cm="1">
        <f t="array" aca="1" ref="Q541" ca="1">IF(AND(K541&lt;&gt;"",P541&lt;&gt;"Absent",U541&lt;&gt;"NO",M541="3GPPMEMBER"),IF(INDIRECT(S541)&lt;&gt;"Present","CHECK","Covered"),"")</f>
        <v/>
      </c>
      <c r="S541" s="149" t="str">
        <f>IF(M541="3GPPMEMBER","'Voting List'!L"&amp;MATCH(K541,'Voting List'!B:B,0),"")</f>
        <v/>
      </c>
      <c r="U541" s="142" t="str">
        <f>IF(K541&lt;&gt;"",IF(ISNUMBER(FIND(K541,'Voting List'!P1)),"YES","NO"),"")</f>
        <v/>
      </c>
    </row>
    <row r="542" spans="1:23" ht="12.6" customHeight="1" x14ac:dyDescent="0.2">
      <c r="A542" s="132"/>
      <c r="B542" s="132"/>
      <c r="C542" s="132"/>
      <c r="D542" s="149"/>
      <c r="E542" s="149"/>
      <c r="F542" s="149"/>
      <c r="G542" s="149"/>
      <c r="H542" s="149"/>
      <c r="I542" s="149"/>
      <c r="J542" s="149"/>
      <c r="K542" s="132"/>
      <c r="L542" s="132"/>
      <c r="M542" s="132"/>
      <c r="N542" s="186"/>
      <c r="O542" s="132"/>
      <c r="Q542" s="69" t="str" cm="1">
        <f t="array" aca="1" ref="Q542" ca="1">IF(AND(K542&lt;&gt;"",P542&lt;&gt;"Absent",U542&lt;&gt;"NO",M542="3GPPMEMBER"),IF(INDIRECT(S542)&lt;&gt;"Present","CHECK","Covered"),"")</f>
        <v/>
      </c>
      <c r="S542" s="149" t="str">
        <f>IF(M542="3GPPMEMBER","'Voting List'!L"&amp;MATCH(K542,'Voting List'!B:B,0),"")</f>
        <v/>
      </c>
      <c r="U542" s="142" t="str">
        <f>IF(K542&lt;&gt;"",IF(ISNUMBER(FIND(K542,'Voting List'!P1)),"YES","NO"),"")</f>
        <v/>
      </c>
      <c r="W542" s="132"/>
    </row>
    <row r="543" spans="1:23" ht="12.6" customHeight="1" x14ac:dyDescent="0.2">
      <c r="A543" s="132"/>
      <c r="B543" s="132"/>
      <c r="C543" s="132"/>
      <c r="D543" s="149"/>
      <c r="E543" s="149"/>
      <c r="F543" s="149"/>
      <c r="G543" s="149"/>
      <c r="H543" s="149"/>
      <c r="I543" s="149"/>
      <c r="J543" s="149"/>
      <c r="K543" s="132"/>
      <c r="L543" s="132"/>
      <c r="M543" s="132"/>
      <c r="N543" s="186"/>
      <c r="O543" s="132"/>
      <c r="Q543" s="69" t="str" cm="1">
        <f t="array" aca="1" ref="Q543" ca="1">IF(AND(K543&lt;&gt;"",P543&lt;&gt;"Absent",U543&lt;&gt;"NO",M543="3GPPMEMBER"),IF(INDIRECT(S543)&lt;&gt;"Present","CHECK","Covered"),"")</f>
        <v/>
      </c>
      <c r="S543" s="149" t="str">
        <f>IF(M543="3GPPMEMBER","'Voting List'!L"&amp;MATCH(K543,'Voting List'!B:B,0),"")</f>
        <v/>
      </c>
      <c r="U543" s="142" t="str">
        <f>IF(K543&lt;&gt;"",IF(ISNUMBER(FIND(K543,'Voting List'!P1)),"YES","NO"),"")</f>
        <v/>
      </c>
    </row>
    <row r="544" spans="1:23" ht="12.6" customHeight="1" x14ac:dyDescent="0.2">
      <c r="A544" s="132"/>
      <c r="B544" s="132"/>
      <c r="C544" s="132"/>
      <c r="D544" s="149"/>
      <c r="E544" s="149"/>
      <c r="F544" s="149"/>
      <c r="G544" s="149"/>
      <c r="H544" s="149"/>
      <c r="I544" s="149"/>
      <c r="J544" s="149"/>
      <c r="K544" s="132"/>
      <c r="L544" s="132"/>
      <c r="M544" s="132"/>
      <c r="N544" s="186"/>
      <c r="O544" s="132"/>
      <c r="Q544" s="69" t="str" cm="1">
        <f t="array" aca="1" ref="Q544" ca="1">IF(AND(K544&lt;&gt;"",P544&lt;&gt;"Absent",U544&lt;&gt;"NO",M544="3GPPMEMBER"),IF(INDIRECT(S544)&lt;&gt;"Present","CHECK","Covered"),"")</f>
        <v/>
      </c>
      <c r="S544" s="149" t="str">
        <f>IF(M544="3GPPMEMBER","'Voting List'!L"&amp;MATCH(K544,'Voting List'!B:B,0),"")</f>
        <v/>
      </c>
      <c r="U544" s="142" t="str">
        <f>IF(K544&lt;&gt;"",IF(ISNUMBER(FIND(K544,'Voting List'!P1)),"YES","NO"),"")</f>
        <v/>
      </c>
      <c r="W544" s="132"/>
    </row>
    <row r="545" spans="1:23" ht="12.6" customHeight="1" x14ac:dyDescent="0.2">
      <c r="A545" s="132"/>
      <c r="B545" s="132"/>
      <c r="C545" s="132"/>
      <c r="D545" s="149"/>
      <c r="E545" s="149"/>
      <c r="F545" s="157"/>
      <c r="G545" s="149"/>
      <c r="H545" s="149"/>
      <c r="I545" s="149"/>
      <c r="J545" s="149"/>
      <c r="K545" s="132"/>
      <c r="L545" s="132"/>
      <c r="M545" s="132"/>
      <c r="N545" s="186"/>
      <c r="O545" s="132"/>
      <c r="Q545" s="69" t="str" cm="1">
        <f t="array" aca="1" ref="Q545" ca="1">IF(AND(K545&lt;&gt;"",P545&lt;&gt;"Absent",U545&lt;&gt;"NO",M545="3GPPMEMBER"),IF(INDIRECT(S545)&lt;&gt;"Present","CHECK","Covered"),"")</f>
        <v/>
      </c>
      <c r="S545" s="149" t="str">
        <f>IF(M545="3GPPMEMBER","'Voting List'!L"&amp;MATCH(K545,'Voting List'!B:B,0),"")</f>
        <v/>
      </c>
      <c r="U545" s="142" t="str">
        <f>IF(K545&lt;&gt;"",IF(ISNUMBER(FIND(K545,'Voting List'!P1)),"YES","NO"),"")</f>
        <v/>
      </c>
    </row>
    <row r="546" spans="1:23" ht="12.6" customHeight="1" x14ac:dyDescent="0.2">
      <c r="A546" s="132"/>
      <c r="B546" s="132"/>
      <c r="C546" s="132"/>
      <c r="D546" s="149"/>
      <c r="E546" s="149"/>
      <c r="F546" s="149"/>
      <c r="G546" s="149"/>
      <c r="H546" s="149"/>
      <c r="I546" s="149"/>
      <c r="J546" s="149"/>
      <c r="K546" s="132"/>
      <c r="L546" s="132"/>
      <c r="M546" s="132"/>
      <c r="N546" s="186"/>
      <c r="O546" s="132"/>
      <c r="Q546" s="69" t="str" cm="1">
        <f t="array" aca="1" ref="Q546" ca="1">IF(AND(K546&lt;&gt;"",P546&lt;&gt;"Absent",U546&lt;&gt;"NO",M546="3GPPMEMBER"),IF(INDIRECT(S546)&lt;&gt;"Present","CHECK","Covered"),"")</f>
        <v/>
      </c>
      <c r="S546" s="149" t="str">
        <f>IF(M546="3GPPMEMBER","'Voting List'!L"&amp;MATCH(K546,'Voting List'!B:B,0),"")</f>
        <v/>
      </c>
      <c r="U546" s="142" t="str">
        <f>IF(K546&lt;&gt;"",IF(ISNUMBER(FIND(K546,'Voting List'!P1)),"YES","NO"),"")</f>
        <v/>
      </c>
      <c r="W546" s="132"/>
    </row>
    <row r="547" spans="1:23" ht="12.6" customHeight="1" x14ac:dyDescent="0.2">
      <c r="A547" s="132"/>
      <c r="B547" s="132"/>
      <c r="C547" s="132"/>
      <c r="D547" s="149"/>
      <c r="E547" s="149"/>
      <c r="F547" s="149"/>
      <c r="G547" s="149"/>
      <c r="H547" s="149"/>
      <c r="I547" s="149"/>
      <c r="J547" s="149"/>
      <c r="K547" s="132"/>
      <c r="L547" s="132"/>
      <c r="M547" s="132"/>
      <c r="N547" s="186"/>
      <c r="O547" s="132"/>
      <c r="Q547" s="69" t="str" cm="1">
        <f t="array" aca="1" ref="Q547" ca="1">IF(AND(K547&lt;&gt;"",P547&lt;&gt;"Absent",U547&lt;&gt;"NO",M547="3GPPMEMBER"),IF(INDIRECT(S547)&lt;&gt;"Present","CHECK","Covered"),"")</f>
        <v/>
      </c>
      <c r="S547" s="149" t="str">
        <f>IF(M547="3GPPMEMBER","'Voting List'!L"&amp;MATCH(K547,'Voting List'!B:B,0),"")</f>
        <v/>
      </c>
      <c r="U547" s="142" t="str">
        <f>IF(K547&lt;&gt;"",IF(ISNUMBER(FIND(K547,'Voting List'!P1)),"YES","NO"),"")</f>
        <v/>
      </c>
    </row>
    <row r="548" spans="1:23" ht="12.6" customHeight="1" x14ac:dyDescent="0.2">
      <c r="A548" s="132"/>
      <c r="B548" s="132"/>
      <c r="C548" s="132"/>
      <c r="D548" s="149"/>
      <c r="E548" s="149"/>
      <c r="F548" s="149"/>
      <c r="G548" s="149"/>
      <c r="H548" s="149"/>
      <c r="I548" s="149"/>
      <c r="J548" s="149"/>
      <c r="K548" s="132"/>
      <c r="L548" s="132"/>
      <c r="M548" s="132"/>
      <c r="N548" s="186"/>
      <c r="O548" s="132"/>
      <c r="Q548" s="69" t="str" cm="1">
        <f t="array" aca="1" ref="Q548" ca="1">IF(AND(K548&lt;&gt;"",P548&lt;&gt;"Absent",U548&lt;&gt;"NO",M548="3GPPMEMBER"),IF(INDIRECT(S548)&lt;&gt;"Present","CHECK","Covered"),"")</f>
        <v/>
      </c>
      <c r="S548" s="149" t="str">
        <f>IF(M548="3GPPMEMBER","'Voting List'!L"&amp;MATCH(K548,'Voting List'!B:B,0),"")</f>
        <v/>
      </c>
      <c r="U548" s="142" t="str">
        <f>IF(K548&lt;&gt;"",IF(ISNUMBER(FIND(K548,'Voting List'!P1)),"YES","NO"),"")</f>
        <v/>
      </c>
      <c r="W548" s="132"/>
    </row>
    <row r="549" spans="1:23" ht="12.6" customHeight="1" x14ac:dyDescent="0.2">
      <c r="A549" s="132"/>
      <c r="B549" s="132"/>
      <c r="C549" s="132"/>
      <c r="D549" s="149"/>
      <c r="E549" s="149"/>
      <c r="F549" s="149"/>
      <c r="G549" s="149"/>
      <c r="H549" s="149"/>
      <c r="I549" s="149"/>
      <c r="J549" s="149"/>
      <c r="K549" s="132"/>
      <c r="L549" s="132"/>
      <c r="M549" s="132"/>
      <c r="N549" s="186"/>
      <c r="O549" s="132"/>
      <c r="Q549" s="69" t="str" cm="1">
        <f t="array" aca="1" ref="Q549" ca="1">IF(AND(K549&lt;&gt;"",P549&lt;&gt;"Absent",U549&lt;&gt;"NO",M549="3GPPMEMBER"),IF(INDIRECT(S549)&lt;&gt;"Present","CHECK","Covered"),"")</f>
        <v/>
      </c>
      <c r="S549" s="149" t="str">
        <f>IF(M549="3GPPMEMBER","'Voting List'!L"&amp;MATCH(K549,'Voting List'!B:B,0),"")</f>
        <v/>
      </c>
      <c r="U549" s="142" t="str">
        <f>IF(K549&lt;&gt;"",IF(ISNUMBER(FIND(K549,'Voting List'!P1)),"YES","NO"),"")</f>
        <v/>
      </c>
    </row>
    <row r="550" spans="1:23" ht="12.6" customHeight="1" x14ac:dyDescent="0.2">
      <c r="A550" s="132"/>
      <c r="B550" s="132"/>
      <c r="C550" s="132"/>
      <c r="D550" s="149"/>
      <c r="E550" s="149"/>
      <c r="F550" s="149"/>
      <c r="G550" s="149"/>
      <c r="H550" s="149"/>
      <c r="I550" s="149"/>
      <c r="J550" s="149"/>
      <c r="K550" s="132"/>
      <c r="L550" s="132"/>
      <c r="M550" s="132"/>
      <c r="N550" s="186"/>
      <c r="O550" s="132"/>
      <c r="Q550" s="69" t="str" cm="1">
        <f t="array" aca="1" ref="Q550" ca="1">IF(AND(K550&lt;&gt;"",P550&lt;&gt;"Absent",U550&lt;&gt;"NO",M550="3GPPMEMBER"),IF(INDIRECT(S550)&lt;&gt;"Present","CHECK","Covered"),"")</f>
        <v/>
      </c>
      <c r="S550" s="149" t="str">
        <f>IF(M550="3GPPMEMBER","'Voting List'!L"&amp;MATCH(K550,'Voting List'!B:B,0),"")</f>
        <v/>
      </c>
      <c r="U550" s="142" t="str">
        <f>IF(K550&lt;&gt;"",IF(ISNUMBER(FIND(K550,'Voting List'!P1)),"YES","NO"),"")</f>
        <v/>
      </c>
      <c r="W550" s="132"/>
    </row>
    <row r="551" spans="1:23" ht="12.6" customHeight="1" x14ac:dyDescent="0.2">
      <c r="A551" s="132"/>
      <c r="B551" s="132"/>
      <c r="C551" s="132"/>
      <c r="D551" s="149"/>
      <c r="E551" s="149"/>
      <c r="F551" s="149"/>
      <c r="G551" s="149"/>
      <c r="H551" s="149"/>
      <c r="I551" s="149"/>
      <c r="J551" s="149"/>
      <c r="K551" s="132"/>
      <c r="L551" s="132"/>
      <c r="M551" s="132"/>
      <c r="N551" s="186"/>
      <c r="O551" s="132"/>
      <c r="Q551" s="69" t="str" cm="1">
        <f t="array" aca="1" ref="Q551" ca="1">IF(AND(K551&lt;&gt;"",P551&lt;&gt;"Absent",U551&lt;&gt;"NO",M551="3GPPMEMBER"),IF(INDIRECT(S551)&lt;&gt;"Present","CHECK","Covered"),"")</f>
        <v/>
      </c>
      <c r="S551" s="149" t="str">
        <f>IF(M551="3GPPMEMBER","'Voting List'!L"&amp;MATCH(K551,'Voting List'!B:B,0),"")</f>
        <v/>
      </c>
      <c r="U551" s="142" t="str">
        <f>IF(K551&lt;&gt;"",IF(ISNUMBER(FIND(K551,'Voting List'!P1)),"YES","NO"),"")</f>
        <v/>
      </c>
    </row>
    <row r="552" spans="1:23" ht="12.6" customHeight="1" x14ac:dyDescent="0.2">
      <c r="A552" s="132"/>
      <c r="B552" s="132"/>
      <c r="C552" s="132"/>
      <c r="D552" s="149"/>
      <c r="E552" s="149"/>
      <c r="F552" s="149"/>
      <c r="G552" s="149"/>
      <c r="H552" s="149"/>
      <c r="I552" s="149"/>
      <c r="J552" s="149"/>
      <c r="K552" s="132"/>
      <c r="L552" s="132"/>
      <c r="M552" s="132"/>
      <c r="N552" s="186"/>
      <c r="O552" s="132"/>
      <c r="Q552" s="69" t="str" cm="1">
        <f t="array" aca="1" ref="Q552" ca="1">IF(AND(K552&lt;&gt;"",P552&lt;&gt;"Absent",U552&lt;&gt;"NO",M552="3GPPMEMBER"),IF(INDIRECT(S552)&lt;&gt;"Present","CHECK","Covered"),"")</f>
        <v/>
      </c>
      <c r="S552" s="149" t="str">
        <f>IF(M552="3GPPMEMBER","'Voting List'!L"&amp;MATCH(K552,'Voting List'!B:B,0),"")</f>
        <v/>
      </c>
      <c r="U552" s="142" t="str">
        <f>IF(K552&lt;&gt;"",IF(ISNUMBER(FIND(K552,'Voting List'!P1)),"YES","NO"),"")</f>
        <v/>
      </c>
      <c r="W552" s="132"/>
    </row>
    <row r="553" spans="1:23" ht="12.6" customHeight="1" x14ac:dyDescent="0.2">
      <c r="A553" s="132"/>
      <c r="B553" s="132"/>
      <c r="C553" s="132"/>
      <c r="D553" s="149"/>
      <c r="E553" s="149"/>
      <c r="F553" s="157"/>
      <c r="G553" s="149"/>
      <c r="H553" s="149"/>
      <c r="I553" s="149"/>
      <c r="J553" s="149"/>
      <c r="K553" s="132"/>
      <c r="L553" s="132"/>
      <c r="M553" s="132"/>
      <c r="N553" s="186"/>
      <c r="O553" s="132"/>
      <c r="Q553" s="69" t="str" cm="1">
        <f t="array" aca="1" ref="Q553" ca="1">IF(AND(K553&lt;&gt;"",P553&lt;&gt;"Absent",U553&lt;&gt;"NO",M553="3GPPMEMBER"),IF(INDIRECT(S553)&lt;&gt;"Present","CHECK","Covered"),"")</f>
        <v/>
      </c>
      <c r="S553" s="149" t="str">
        <f>IF(M553="3GPPMEMBER","'Voting List'!L"&amp;MATCH(K553,'Voting List'!B:B,0),"")</f>
        <v/>
      </c>
      <c r="U553" s="142" t="str">
        <f>IF(K553&lt;&gt;"",IF(ISNUMBER(FIND(K553,'Voting List'!P1)),"YES","NO"),"")</f>
        <v/>
      </c>
    </row>
    <row r="554" spans="1:23" ht="12.6" customHeight="1" x14ac:dyDescent="0.2">
      <c r="A554" s="132"/>
      <c r="B554" s="132"/>
      <c r="C554" s="132"/>
      <c r="D554" s="149"/>
      <c r="E554" s="149"/>
      <c r="F554" s="149"/>
      <c r="G554" s="149"/>
      <c r="H554" s="149"/>
      <c r="I554" s="149"/>
      <c r="J554" s="149"/>
      <c r="K554" s="132"/>
      <c r="L554" s="132"/>
      <c r="M554" s="132"/>
      <c r="N554" s="186"/>
      <c r="O554" s="132"/>
      <c r="Q554" s="69" t="str" cm="1">
        <f t="array" aca="1" ref="Q554" ca="1">IF(AND(K554&lt;&gt;"",P554&lt;&gt;"Absent",U554&lt;&gt;"NO",M554="3GPPMEMBER"),IF(INDIRECT(S554)&lt;&gt;"Present","CHECK","Covered"),"")</f>
        <v/>
      </c>
      <c r="S554" s="149" t="str">
        <f>IF(M554="3GPPMEMBER","'Voting List'!L"&amp;MATCH(K554,'Voting List'!B:B,0),"")</f>
        <v/>
      </c>
      <c r="U554" s="142" t="str">
        <f>IF(K554&lt;&gt;"",IF(ISNUMBER(FIND(K554,'Voting List'!P1)),"YES","NO"),"")</f>
        <v/>
      </c>
      <c r="W554" s="132"/>
    </row>
    <row r="555" spans="1:23" ht="12.6" customHeight="1" x14ac:dyDescent="0.2">
      <c r="A555" s="132"/>
      <c r="B555" s="132"/>
      <c r="C555" s="132"/>
      <c r="D555" s="149"/>
      <c r="E555" s="149"/>
      <c r="F555" s="149"/>
      <c r="G555" s="149"/>
      <c r="H555" s="149"/>
      <c r="I555" s="149"/>
      <c r="J555" s="149"/>
      <c r="K555" s="132"/>
      <c r="L555" s="132"/>
      <c r="M555" s="132"/>
      <c r="N555" s="186"/>
      <c r="O555" s="132"/>
      <c r="Q555" s="69" t="str" cm="1">
        <f t="array" aca="1" ref="Q555" ca="1">IF(AND(K555&lt;&gt;"",P555&lt;&gt;"Absent",U555&lt;&gt;"NO",M555="3GPPMEMBER"),IF(INDIRECT(S555)&lt;&gt;"Present","CHECK","Covered"),"")</f>
        <v/>
      </c>
      <c r="S555" s="149" t="str">
        <f>IF(M555="3GPPMEMBER","'Voting List'!L"&amp;MATCH(K555,'Voting List'!B:B,0),"")</f>
        <v/>
      </c>
      <c r="U555" s="142" t="str">
        <f>IF(K555&lt;&gt;"",IF(ISNUMBER(FIND(K555,'Voting List'!P1)),"YES","NO"),"")</f>
        <v/>
      </c>
    </row>
    <row r="556" spans="1:23" ht="12.6" customHeight="1" x14ac:dyDescent="0.2">
      <c r="A556" s="132"/>
      <c r="B556" s="132"/>
      <c r="C556" s="132"/>
      <c r="D556" s="149"/>
      <c r="E556" s="149"/>
      <c r="F556" s="157"/>
      <c r="G556" s="149"/>
      <c r="H556" s="149"/>
      <c r="I556" s="149"/>
      <c r="J556" s="149"/>
      <c r="K556" s="132"/>
      <c r="L556" s="132"/>
      <c r="M556" s="132"/>
      <c r="N556" s="186"/>
      <c r="O556" s="132"/>
      <c r="Q556" s="69" t="str" cm="1">
        <f t="array" aca="1" ref="Q556" ca="1">IF(AND(K556&lt;&gt;"",P556&lt;&gt;"Absent",U556&lt;&gt;"NO",M556="3GPPMEMBER"),IF(INDIRECT(S556)&lt;&gt;"Present","CHECK","Covered"),"")</f>
        <v/>
      </c>
      <c r="S556" s="149" t="str">
        <f>IF(M556="3GPPMEMBER","'Voting List'!L"&amp;MATCH(K556,'Voting List'!B:B,0),"")</f>
        <v/>
      </c>
      <c r="U556" s="142" t="str">
        <f>IF(K556&lt;&gt;"",IF(ISNUMBER(FIND(K556,'Voting List'!P1)),"YES","NO"),"")</f>
        <v/>
      </c>
      <c r="W556" s="132"/>
    </row>
    <row r="557" spans="1:23" ht="12.6" customHeight="1" x14ac:dyDescent="0.2">
      <c r="A557" s="132"/>
      <c r="B557" s="132"/>
      <c r="C557" s="132"/>
      <c r="D557" s="149"/>
      <c r="E557" s="149"/>
      <c r="F557" s="149"/>
      <c r="G557" s="149"/>
      <c r="H557" s="149"/>
      <c r="I557" s="149"/>
      <c r="J557" s="149"/>
      <c r="K557" s="132"/>
      <c r="L557" s="132"/>
      <c r="M557" s="132"/>
      <c r="N557" s="186"/>
      <c r="O557" s="132"/>
      <c r="Q557" s="69" t="str" cm="1">
        <f t="array" aca="1" ref="Q557" ca="1">IF(AND(K557&lt;&gt;"",P557&lt;&gt;"Absent",U557&lt;&gt;"NO",M557="3GPPMEMBER"),IF(INDIRECT(S557)&lt;&gt;"Present","CHECK","Covered"),"")</f>
        <v/>
      </c>
      <c r="S557" s="149" t="str">
        <f>IF(M557="3GPPMEMBER","'Voting List'!L"&amp;MATCH(K557,'Voting List'!B:B,0),"")</f>
        <v/>
      </c>
      <c r="U557" s="142" t="str">
        <f>IF(K557&lt;&gt;"",IF(ISNUMBER(FIND(K557,'Voting List'!P1)),"YES","NO"),"")</f>
        <v/>
      </c>
    </row>
    <row r="558" spans="1:23" ht="12.6" customHeight="1" x14ac:dyDescent="0.2">
      <c r="A558" s="132"/>
      <c r="B558" s="132"/>
      <c r="C558" s="132"/>
      <c r="D558" s="149"/>
      <c r="E558" s="149"/>
      <c r="F558" s="149"/>
      <c r="G558" s="149"/>
      <c r="H558" s="149"/>
      <c r="I558" s="149"/>
      <c r="J558" s="149"/>
      <c r="K558" s="132"/>
      <c r="L558" s="132"/>
      <c r="M558" s="132"/>
      <c r="N558" s="186"/>
      <c r="O558" s="132"/>
      <c r="Q558" s="69" t="str" cm="1">
        <f t="array" aca="1" ref="Q558" ca="1">IF(AND(K558&lt;&gt;"",P558&lt;&gt;"Absent",U558&lt;&gt;"NO",M558="3GPPMEMBER"),IF(INDIRECT(S558)&lt;&gt;"Present","CHECK","Covered"),"")</f>
        <v/>
      </c>
      <c r="S558" s="149" t="str">
        <f>IF(M558="3GPPMEMBER","'Voting List'!L"&amp;MATCH(K558,'Voting List'!B:B,0),"")</f>
        <v/>
      </c>
      <c r="U558" s="142" t="str">
        <f>IF(K558&lt;&gt;"",IF(ISNUMBER(FIND(K558,'Voting List'!P1)),"YES","NO"),"")</f>
        <v/>
      </c>
      <c r="W558" s="132"/>
    </row>
    <row r="559" spans="1:23" ht="12.6" customHeight="1" x14ac:dyDescent="0.2">
      <c r="A559" s="132"/>
      <c r="B559" s="132"/>
      <c r="C559" s="132"/>
      <c r="D559" s="149"/>
      <c r="E559" s="149"/>
      <c r="F559" s="149"/>
      <c r="G559" s="149"/>
      <c r="H559" s="149"/>
      <c r="I559" s="149"/>
      <c r="J559" s="149"/>
      <c r="K559" s="132"/>
      <c r="L559" s="132"/>
      <c r="M559" s="132"/>
      <c r="N559" s="186"/>
      <c r="O559" s="132"/>
      <c r="Q559" s="69" t="str" cm="1">
        <f t="array" aca="1" ref="Q559" ca="1">IF(AND(K559&lt;&gt;"",P559&lt;&gt;"Absent",U559&lt;&gt;"NO",M559="3GPPMEMBER"),IF(INDIRECT(S559)&lt;&gt;"Present","CHECK","Covered"),"")</f>
        <v/>
      </c>
      <c r="S559" s="149" t="str">
        <f>IF(M559="3GPPMEMBER","'Voting List'!L"&amp;MATCH(K559,'Voting List'!B:B,0),"")</f>
        <v/>
      </c>
      <c r="U559" s="142" t="str">
        <f>IF(K559&lt;&gt;"",IF(ISNUMBER(FIND(K559,'Voting List'!P1)),"YES","NO"),"")</f>
        <v/>
      </c>
    </row>
    <row r="560" spans="1:23" ht="12.6" customHeight="1" x14ac:dyDescent="0.2">
      <c r="A560" s="132"/>
      <c r="B560" s="132"/>
      <c r="C560" s="132"/>
      <c r="D560" s="149"/>
      <c r="E560" s="149"/>
      <c r="F560" s="149"/>
      <c r="G560" s="149"/>
      <c r="H560" s="149"/>
      <c r="I560" s="149"/>
      <c r="J560" s="149"/>
      <c r="K560" s="132"/>
      <c r="L560" s="132"/>
      <c r="M560" s="132"/>
      <c r="N560" s="186"/>
      <c r="O560" s="132"/>
      <c r="Q560" s="69" t="str" cm="1">
        <f t="array" aca="1" ref="Q560" ca="1">IF(AND(K560&lt;&gt;"",P560&lt;&gt;"Absent",U560&lt;&gt;"NO",M560="3GPPMEMBER"),IF(INDIRECT(S560)&lt;&gt;"Present","CHECK","Covered"),"")</f>
        <v/>
      </c>
      <c r="S560" s="149" t="str">
        <f>IF(M560="3GPPMEMBER","'Voting List'!L"&amp;MATCH(K560,'Voting List'!B:B,0),"")</f>
        <v/>
      </c>
      <c r="U560" s="142" t="str">
        <f>IF(K560&lt;&gt;"",IF(ISNUMBER(FIND(K560,'Voting List'!P1)),"YES","NO"),"")</f>
        <v/>
      </c>
      <c r="W560" s="132"/>
    </row>
    <row r="561" spans="1:23" ht="12.6" customHeight="1" x14ac:dyDescent="0.2">
      <c r="A561" s="132"/>
      <c r="B561" s="132"/>
      <c r="C561" s="132"/>
      <c r="D561" s="149"/>
      <c r="E561" s="149"/>
      <c r="F561" s="149"/>
      <c r="G561" s="149"/>
      <c r="H561" s="149"/>
      <c r="I561" s="149"/>
      <c r="J561" s="149"/>
      <c r="K561" s="132"/>
      <c r="L561" s="132"/>
      <c r="M561" s="132"/>
      <c r="N561" s="186"/>
      <c r="O561" s="132"/>
      <c r="Q561" s="69" t="str" cm="1">
        <f t="array" aca="1" ref="Q561" ca="1">IF(AND(K561&lt;&gt;"",P561&lt;&gt;"Absent",U561&lt;&gt;"NO",M561="3GPPMEMBER"),IF(INDIRECT(S561)&lt;&gt;"Present","CHECK","Covered"),"")</f>
        <v/>
      </c>
      <c r="S561" s="149" t="str">
        <f>IF(M561="3GPPMEMBER","'Voting List'!L"&amp;MATCH(K561,'Voting List'!B:B,0),"")</f>
        <v/>
      </c>
      <c r="U561" s="142" t="str">
        <f>IF(K561&lt;&gt;"",IF(ISNUMBER(FIND(K561,'Voting List'!P1)),"YES","NO"),"")</f>
        <v/>
      </c>
    </row>
    <row r="562" spans="1:23" ht="12.6" customHeight="1" x14ac:dyDescent="0.2">
      <c r="A562" s="132"/>
      <c r="B562" s="132"/>
      <c r="C562" s="132"/>
      <c r="D562" s="149"/>
      <c r="E562" s="149"/>
      <c r="F562" s="149"/>
      <c r="G562" s="149"/>
      <c r="H562" s="149"/>
      <c r="I562" s="149"/>
      <c r="J562" s="149"/>
      <c r="K562" s="132"/>
      <c r="L562" s="132"/>
      <c r="M562" s="132"/>
      <c r="N562" s="186"/>
      <c r="O562" s="132"/>
      <c r="Q562" s="69" t="str" cm="1">
        <f t="array" aca="1" ref="Q562" ca="1">IF(AND(K562&lt;&gt;"",P562&lt;&gt;"Absent",U562&lt;&gt;"NO",M562="3GPPMEMBER"),IF(INDIRECT(S562)&lt;&gt;"Present","CHECK","Covered"),"")</f>
        <v/>
      </c>
      <c r="S562" s="149" t="str">
        <f>IF(M562="3GPPMEMBER","'Voting List'!L"&amp;MATCH(K562,'Voting List'!B:B,0),"")</f>
        <v/>
      </c>
      <c r="U562" s="142" t="str">
        <f>IF(K562&lt;&gt;"",IF(ISNUMBER(FIND(K562,'Voting List'!P1)),"YES","NO"),"")</f>
        <v/>
      </c>
      <c r="W562" s="132"/>
    </row>
    <row r="563" spans="1:23" ht="12.6" customHeight="1" x14ac:dyDescent="0.2">
      <c r="A563" s="132"/>
      <c r="B563" s="132"/>
      <c r="C563" s="132"/>
      <c r="D563" s="149"/>
      <c r="E563" s="149"/>
      <c r="F563" s="149"/>
      <c r="G563" s="149"/>
      <c r="H563" s="149"/>
      <c r="I563" s="149"/>
      <c r="J563" s="149"/>
      <c r="K563" s="132"/>
      <c r="L563" s="132"/>
      <c r="M563" s="132"/>
      <c r="N563" s="186"/>
      <c r="O563" s="132"/>
      <c r="Q563" s="69" t="str" cm="1">
        <f t="array" aca="1" ref="Q563" ca="1">IF(AND(K563&lt;&gt;"",P563&lt;&gt;"Absent",U563&lt;&gt;"NO",M563="3GPPMEMBER"),IF(INDIRECT(S563)&lt;&gt;"Present","CHECK","Covered"),"")</f>
        <v/>
      </c>
      <c r="S563" s="149" t="str">
        <f>IF(M563="3GPPMEMBER","'Voting List'!L"&amp;MATCH(K563,'Voting List'!B:B,0),"")</f>
        <v/>
      </c>
      <c r="U563" s="142" t="str">
        <f>IF(K563&lt;&gt;"",IF(ISNUMBER(FIND(K563,'Voting List'!P1)),"YES","NO"),"")</f>
        <v/>
      </c>
    </row>
    <row r="564" spans="1:23" ht="12.6" customHeight="1" x14ac:dyDescent="0.2">
      <c r="A564" s="132"/>
      <c r="B564" s="132"/>
      <c r="C564" s="132"/>
      <c r="D564" s="149"/>
      <c r="E564" s="149"/>
      <c r="F564" s="157"/>
      <c r="G564" s="149"/>
      <c r="H564" s="149"/>
      <c r="I564" s="149"/>
      <c r="J564" s="149"/>
      <c r="K564" s="132"/>
      <c r="L564" s="132"/>
      <c r="M564" s="132"/>
      <c r="N564" s="186"/>
      <c r="O564" s="132"/>
      <c r="Q564" s="69" t="str" cm="1">
        <f t="array" aca="1" ref="Q564" ca="1">IF(AND(K564&lt;&gt;"",P564&lt;&gt;"Absent",U564&lt;&gt;"NO",M564="3GPPMEMBER"),IF(INDIRECT(S564)&lt;&gt;"Present","CHECK","Covered"),"")</f>
        <v/>
      </c>
      <c r="S564" s="149" t="str">
        <f>IF(M564="3GPPMEMBER","'Voting List'!L"&amp;MATCH(K564,'Voting List'!B:B,0),"")</f>
        <v/>
      </c>
      <c r="U564" s="142" t="str">
        <f>IF(K564&lt;&gt;"",IF(ISNUMBER(FIND(K564,'Voting List'!P1)),"YES","NO"),"")</f>
        <v/>
      </c>
      <c r="W564" s="132"/>
    </row>
    <row r="565" spans="1:23" ht="12.6" customHeight="1" x14ac:dyDescent="0.2">
      <c r="A565" s="132"/>
      <c r="B565" s="132"/>
      <c r="C565" s="132"/>
      <c r="D565" s="149"/>
      <c r="E565" s="149"/>
      <c r="F565" s="149"/>
      <c r="G565" s="149"/>
      <c r="H565" s="149"/>
      <c r="I565" s="149"/>
      <c r="J565" s="149"/>
      <c r="K565" s="132"/>
      <c r="L565" s="132"/>
      <c r="M565" s="132"/>
      <c r="N565" s="186"/>
      <c r="O565" s="132"/>
      <c r="Q565" s="69" t="str" cm="1">
        <f t="array" aca="1" ref="Q565" ca="1">IF(AND(K565&lt;&gt;"",P565&lt;&gt;"Absent",U565&lt;&gt;"NO",M565="3GPPMEMBER"),IF(INDIRECT(S565)&lt;&gt;"Present","CHECK","Covered"),"")</f>
        <v/>
      </c>
      <c r="S565" s="149" t="str">
        <f>IF(M565="3GPPMEMBER","'Voting List'!L"&amp;MATCH(K565,'Voting List'!B:B,0),"")</f>
        <v/>
      </c>
      <c r="U565" s="142" t="str">
        <f>IF(K565&lt;&gt;"",IF(ISNUMBER(FIND(K565,'Voting List'!P1)),"YES","NO"),"")</f>
        <v/>
      </c>
    </row>
    <row r="566" spans="1:23" ht="12.6" customHeight="1" x14ac:dyDescent="0.2">
      <c r="A566" s="132"/>
      <c r="B566" s="132"/>
      <c r="C566" s="132"/>
      <c r="D566" s="149"/>
      <c r="E566" s="149"/>
      <c r="F566" s="149"/>
      <c r="G566" s="149"/>
      <c r="H566" s="149"/>
      <c r="I566" s="149"/>
      <c r="J566" s="149"/>
      <c r="K566" s="132"/>
      <c r="L566" s="132"/>
      <c r="M566" s="132"/>
      <c r="N566" s="186"/>
      <c r="O566" s="132"/>
      <c r="Q566" s="69" t="str" cm="1">
        <f t="array" aca="1" ref="Q566" ca="1">IF(AND(K566&lt;&gt;"",P566&lt;&gt;"Absent",U566&lt;&gt;"NO",M566="3GPPMEMBER"),IF(INDIRECT(S566)&lt;&gt;"Present","CHECK","Covered"),"")</f>
        <v/>
      </c>
      <c r="S566" s="149" t="str">
        <f>IF(M566="3GPPMEMBER","'Voting List'!L"&amp;MATCH(K566,'Voting List'!B:B,0),"")</f>
        <v/>
      </c>
      <c r="U566" s="142" t="str">
        <f>IF(K566&lt;&gt;"",IF(ISNUMBER(FIND(K566,'Voting List'!P1)),"YES","NO"),"")</f>
        <v/>
      </c>
      <c r="W566" s="132"/>
    </row>
    <row r="567" spans="1:23" ht="12.6" customHeight="1" x14ac:dyDescent="0.2">
      <c r="A567" s="132"/>
      <c r="B567" s="132"/>
      <c r="C567" s="132"/>
      <c r="D567" s="149"/>
      <c r="E567" s="149"/>
      <c r="F567" s="149"/>
      <c r="G567" s="149"/>
      <c r="H567" s="149"/>
      <c r="I567" s="149"/>
      <c r="J567" s="149"/>
      <c r="K567" s="132"/>
      <c r="L567" s="132"/>
      <c r="M567" s="132"/>
      <c r="N567" s="186"/>
      <c r="O567" s="132"/>
      <c r="Q567" s="69" t="str" cm="1">
        <f t="array" aca="1" ref="Q567" ca="1">IF(AND(K567&lt;&gt;"",P567&lt;&gt;"Absent",U567&lt;&gt;"NO",M567="3GPPMEMBER"),IF(INDIRECT(S567)&lt;&gt;"Present","CHECK","Covered"),"")</f>
        <v/>
      </c>
      <c r="S567" s="149" t="str">
        <f>IF(M567="3GPPMEMBER","'Voting List'!L"&amp;MATCH(K567,'Voting List'!B:B,0),"")</f>
        <v/>
      </c>
      <c r="U567" s="142" t="str">
        <f>IF(K567&lt;&gt;"",IF(ISNUMBER(FIND(K567,'Voting List'!P1)),"YES","NO"),"")</f>
        <v/>
      </c>
    </row>
    <row r="568" spans="1:23" ht="12.6" customHeight="1" x14ac:dyDescent="0.2">
      <c r="A568" s="132"/>
      <c r="B568" s="132"/>
      <c r="C568" s="132"/>
      <c r="D568" s="149"/>
      <c r="E568" s="149"/>
      <c r="F568" s="149"/>
      <c r="G568" s="149"/>
      <c r="H568" s="149"/>
      <c r="I568" s="149"/>
      <c r="J568" s="149"/>
      <c r="K568" s="132"/>
      <c r="L568" s="132"/>
      <c r="M568" s="132"/>
      <c r="N568" s="186"/>
      <c r="O568" s="132"/>
      <c r="Q568" s="69" t="str" cm="1">
        <f t="array" aca="1" ref="Q568" ca="1">IF(AND(K568&lt;&gt;"",P568&lt;&gt;"Absent",U568&lt;&gt;"NO",M568="3GPPMEMBER"),IF(INDIRECT(S568)&lt;&gt;"Present","CHECK","Covered"),"")</f>
        <v/>
      </c>
      <c r="S568" s="149" t="str">
        <f>IF(M568="3GPPMEMBER","'Voting List'!L"&amp;MATCH(K568,'Voting List'!B:B,0),"")</f>
        <v/>
      </c>
      <c r="U568" s="142" t="str">
        <f>IF(K568&lt;&gt;"",IF(ISNUMBER(FIND(K568,'Voting List'!P1)),"YES","NO"),"")</f>
        <v/>
      </c>
      <c r="W568" s="132"/>
    </row>
    <row r="569" spans="1:23" ht="12.6" customHeight="1" x14ac:dyDescent="0.2">
      <c r="A569" s="132"/>
      <c r="B569" s="132"/>
      <c r="C569" s="132"/>
      <c r="D569" s="149"/>
      <c r="E569" s="149"/>
      <c r="F569" s="149"/>
      <c r="G569" s="149"/>
      <c r="H569" s="149"/>
      <c r="I569" s="149"/>
      <c r="J569" s="149"/>
      <c r="K569" s="132"/>
      <c r="L569" s="132"/>
      <c r="M569" s="132"/>
      <c r="N569" s="186"/>
      <c r="O569" s="132"/>
      <c r="Q569" s="69" t="str" cm="1">
        <f t="array" aca="1" ref="Q569" ca="1">IF(AND(K569&lt;&gt;"",P569&lt;&gt;"Absent",U569&lt;&gt;"NO",M569="3GPPMEMBER"),IF(INDIRECT(S569)&lt;&gt;"Present","CHECK","Covered"),"")</f>
        <v/>
      </c>
      <c r="S569" s="149" t="str">
        <f>IF(M569="3GPPMEMBER","'Voting List'!L"&amp;MATCH(K569,'Voting List'!B:B,0),"")</f>
        <v/>
      </c>
      <c r="U569" s="142" t="str">
        <f>IF(K569&lt;&gt;"",IF(ISNUMBER(FIND(K569,'Voting List'!P1)),"YES","NO"),"")</f>
        <v/>
      </c>
    </row>
    <row r="570" spans="1:23" ht="12.6" customHeight="1" x14ac:dyDescent="0.2">
      <c r="A570" s="132"/>
      <c r="B570" s="132"/>
      <c r="C570" s="132"/>
      <c r="D570" s="149"/>
      <c r="E570" s="149"/>
      <c r="F570" s="149"/>
      <c r="G570" s="149"/>
      <c r="H570" s="149"/>
      <c r="I570" s="149"/>
      <c r="J570" s="149"/>
      <c r="K570" s="132"/>
      <c r="L570" s="132"/>
      <c r="M570" s="132"/>
      <c r="N570" s="186"/>
      <c r="O570" s="132"/>
      <c r="Q570" s="69" t="str" cm="1">
        <f t="array" aca="1" ref="Q570" ca="1">IF(AND(K570&lt;&gt;"",P570&lt;&gt;"Absent",U570&lt;&gt;"NO",M570="3GPPMEMBER"),IF(INDIRECT(S570)&lt;&gt;"Present","CHECK","Covered"),"")</f>
        <v/>
      </c>
      <c r="S570" s="149" t="str">
        <f>IF(M570="3GPPMEMBER","'Voting List'!L"&amp;MATCH(K570,'Voting List'!B:B,0),"")</f>
        <v/>
      </c>
      <c r="U570" s="142" t="str">
        <f>IF(K570&lt;&gt;"",IF(ISNUMBER(FIND(K570,'Voting List'!P1)),"YES","NO"),"")</f>
        <v/>
      </c>
      <c r="W570" s="132"/>
    </row>
    <row r="571" spans="1:23" ht="12.6" customHeight="1" x14ac:dyDescent="0.2">
      <c r="A571" s="132"/>
      <c r="B571" s="132"/>
      <c r="C571" s="132"/>
      <c r="D571" s="149"/>
      <c r="E571" s="149"/>
      <c r="F571" s="149"/>
      <c r="G571" s="149"/>
      <c r="H571" s="149"/>
      <c r="I571" s="149"/>
      <c r="J571" s="149"/>
      <c r="K571" s="132"/>
      <c r="L571" s="132"/>
      <c r="M571" s="132"/>
      <c r="N571" s="186"/>
      <c r="O571" s="132"/>
      <c r="Q571" s="69" t="str" cm="1">
        <f t="array" aca="1" ref="Q571" ca="1">IF(AND(K571&lt;&gt;"",P571&lt;&gt;"Absent",U571&lt;&gt;"NO",M571="3GPPMEMBER"),IF(INDIRECT(S571)&lt;&gt;"Present","CHECK","Covered"),"")</f>
        <v/>
      </c>
      <c r="S571" s="149" t="str">
        <f>IF(M571="3GPPMEMBER","'Voting List'!L"&amp;MATCH(K571,'Voting List'!B:B,0),"")</f>
        <v/>
      </c>
      <c r="U571" s="142" t="str">
        <f>IF(K571&lt;&gt;"",IF(ISNUMBER(FIND(K571,'Voting List'!P1)),"YES","NO"),"")</f>
        <v/>
      </c>
    </row>
    <row r="572" spans="1:23" ht="12.6" customHeight="1" x14ac:dyDescent="0.2">
      <c r="A572" s="132"/>
      <c r="B572" s="132"/>
      <c r="C572" s="132"/>
      <c r="D572" s="149"/>
      <c r="E572" s="149"/>
      <c r="F572" s="149"/>
      <c r="G572" s="149"/>
      <c r="H572" s="149"/>
      <c r="I572" s="149"/>
      <c r="J572" s="149"/>
      <c r="K572" s="132"/>
      <c r="L572" s="132"/>
      <c r="M572" s="132"/>
      <c r="N572" s="186"/>
      <c r="O572" s="132"/>
      <c r="Q572" s="69" t="str" cm="1">
        <f t="array" aca="1" ref="Q572" ca="1">IF(AND(K572&lt;&gt;"",P572&lt;&gt;"Absent",U572&lt;&gt;"NO",M572="3GPPMEMBER"),IF(INDIRECT(S572)&lt;&gt;"Present","CHECK","Covered"),"")</f>
        <v/>
      </c>
      <c r="S572" s="149" t="str">
        <f>IF(M572="3GPPMEMBER","'Voting List'!L"&amp;MATCH(K572,'Voting List'!B:B,0),"")</f>
        <v/>
      </c>
      <c r="U572" s="142" t="str">
        <f>IF(K572&lt;&gt;"",IF(ISNUMBER(FIND(K572,'Voting List'!P1)),"YES","NO"),"")</f>
        <v/>
      </c>
    </row>
    <row r="573" spans="1:23" ht="12.6" customHeight="1" x14ac:dyDescent="0.2">
      <c r="A573" s="132"/>
      <c r="B573" s="132"/>
      <c r="C573" s="132"/>
      <c r="D573" s="149"/>
      <c r="E573" s="149"/>
      <c r="F573" s="149"/>
      <c r="G573" s="149"/>
      <c r="H573" s="149"/>
      <c r="I573" s="149"/>
      <c r="J573" s="149"/>
      <c r="K573" s="132"/>
      <c r="L573" s="132"/>
      <c r="M573" s="132"/>
      <c r="N573" s="186"/>
      <c r="O573" s="132"/>
      <c r="Q573" s="69" t="str" cm="1">
        <f t="array" aca="1" ref="Q573" ca="1">IF(AND(K573&lt;&gt;"",P573&lt;&gt;"Absent",U573&lt;&gt;"NO",M573="3GPPMEMBER"),IF(INDIRECT(S573)&lt;&gt;"Present","CHECK","Covered"),"")</f>
        <v/>
      </c>
      <c r="S573" s="149" t="str">
        <f>IF(M573="3GPPMEMBER","'Voting List'!L"&amp;MATCH(K573,'Voting List'!B:B,0),"")</f>
        <v/>
      </c>
      <c r="U573" s="142" t="str">
        <f>IF(K573&lt;&gt;"",IF(ISNUMBER(FIND(K573,'Voting List'!P1)),"YES","NO"),"")</f>
        <v/>
      </c>
    </row>
    <row r="574" spans="1:23" ht="12.6" customHeight="1" x14ac:dyDescent="0.2">
      <c r="A574" s="132"/>
      <c r="B574" s="132"/>
      <c r="C574" s="132"/>
      <c r="D574" s="149"/>
      <c r="E574" s="149"/>
      <c r="F574" s="157"/>
      <c r="G574" s="149"/>
      <c r="H574" s="149"/>
      <c r="I574" s="149"/>
      <c r="J574" s="149"/>
      <c r="K574" s="132"/>
      <c r="L574" s="132"/>
      <c r="M574" s="132"/>
      <c r="N574" s="186"/>
      <c r="O574" s="132"/>
      <c r="Q574" s="69" t="str" cm="1">
        <f t="array" aca="1" ref="Q574" ca="1">IF(AND(K574&lt;&gt;"",P574&lt;&gt;"Absent",U574&lt;&gt;"NO",M574="3GPPMEMBER"),IF(INDIRECT(S574)&lt;&gt;"Present","CHECK","Covered"),"")</f>
        <v/>
      </c>
      <c r="S574" s="149" t="str">
        <f>IF(M574="3GPPMEMBER","'Voting List'!L"&amp;MATCH(K574,'Voting List'!B:B,0),"")</f>
        <v/>
      </c>
      <c r="U574" s="142" t="str">
        <f>IF(K574&lt;&gt;"",IF(ISNUMBER(FIND(K574,'Voting List'!P1)),"YES","NO"),"")</f>
        <v/>
      </c>
    </row>
    <row r="575" spans="1:23" ht="12.6" customHeight="1" x14ac:dyDescent="0.2">
      <c r="A575" s="132"/>
      <c r="B575" s="132"/>
      <c r="C575" s="132"/>
      <c r="D575" s="149"/>
      <c r="E575" s="149"/>
      <c r="F575" s="149"/>
      <c r="G575" s="149"/>
      <c r="H575" s="149"/>
      <c r="I575" s="149"/>
      <c r="J575" s="149"/>
      <c r="K575" s="132"/>
      <c r="L575" s="132"/>
      <c r="M575" s="132"/>
      <c r="N575" s="186"/>
      <c r="O575" s="132"/>
      <c r="Q575" s="69" t="str" cm="1">
        <f t="array" aca="1" ref="Q575" ca="1">IF(AND(K575&lt;&gt;"",P575&lt;&gt;"Absent",U575&lt;&gt;"NO",M575="3GPPMEMBER"),IF(INDIRECT(S575)&lt;&gt;"Present","CHECK","Covered"),"")</f>
        <v/>
      </c>
      <c r="S575" s="149" t="str">
        <f>IF(M575="3GPPMEMBER","'Voting List'!L"&amp;MATCH(K575,'Voting List'!B:B,0),"")</f>
        <v/>
      </c>
      <c r="U575" s="142" t="str">
        <f>IF(K575&lt;&gt;"",IF(ISNUMBER(FIND(K575,'Voting List'!P1)),"YES","NO"),"")</f>
        <v/>
      </c>
    </row>
    <row r="576" spans="1:23" ht="12.6" customHeight="1" x14ac:dyDescent="0.2">
      <c r="A576" s="132"/>
      <c r="B576" s="132"/>
      <c r="C576" s="132"/>
      <c r="D576" s="149"/>
      <c r="E576" s="149"/>
      <c r="F576" s="149"/>
      <c r="G576" s="149"/>
      <c r="H576" s="149"/>
      <c r="I576" s="149"/>
      <c r="J576" s="149"/>
      <c r="K576" s="132"/>
      <c r="L576" s="132"/>
      <c r="M576" s="132"/>
      <c r="N576" s="186"/>
      <c r="O576" s="132"/>
      <c r="Q576" s="69" t="str" cm="1">
        <f t="array" aca="1" ref="Q576" ca="1">IF(AND(K576&lt;&gt;"",P576&lt;&gt;"Absent",U576&lt;&gt;"NO",M576="3GPPMEMBER"),IF(INDIRECT(S576)&lt;&gt;"Present","CHECK","Covered"),"")</f>
        <v/>
      </c>
      <c r="S576" s="149" t="str">
        <f>IF(M576="3GPPMEMBER","'Voting List'!L"&amp;MATCH(K576,'Voting List'!B:B,0),"")</f>
        <v/>
      </c>
      <c r="U576" s="142" t="str">
        <f>IF(K576&lt;&gt;"",IF(ISNUMBER(FIND(K576,'Voting List'!P1)),"YES","NO"),"")</f>
        <v/>
      </c>
    </row>
    <row r="577" spans="1:21" ht="12.6" customHeight="1" x14ac:dyDescent="0.2">
      <c r="A577" s="132"/>
      <c r="B577" s="132"/>
      <c r="C577" s="132"/>
      <c r="D577" s="149"/>
      <c r="E577" s="149"/>
      <c r="F577" s="149"/>
      <c r="G577" s="149"/>
      <c r="H577" s="149"/>
      <c r="I577" s="149"/>
      <c r="J577" s="149"/>
      <c r="K577" s="132"/>
      <c r="L577" s="132"/>
      <c r="M577" s="132"/>
      <c r="N577" s="186"/>
      <c r="O577" s="132"/>
      <c r="Q577" s="69" t="str" cm="1">
        <f t="array" aca="1" ref="Q577" ca="1">IF(AND(K577&lt;&gt;"",P577&lt;&gt;"Absent",U577&lt;&gt;"NO",M577="3GPPMEMBER"),IF(INDIRECT(S577)&lt;&gt;"Present","CHECK","Covered"),"")</f>
        <v/>
      </c>
      <c r="S577" s="149" t="str">
        <f>IF(M577="3GPPMEMBER","'Voting List'!L"&amp;MATCH(K577,'Voting List'!B:B,0),"")</f>
        <v/>
      </c>
      <c r="U577" s="142" t="str">
        <f>IF(K577&lt;&gt;"",IF(ISNUMBER(FIND(K577,'Voting List'!P1)),"YES","NO"),"")</f>
        <v/>
      </c>
    </row>
    <row r="578" spans="1:21" ht="12.6" customHeight="1" x14ac:dyDescent="0.2">
      <c r="A578" s="132"/>
      <c r="B578" s="132"/>
      <c r="C578" s="132"/>
      <c r="D578" s="149"/>
      <c r="E578" s="149"/>
      <c r="F578" s="149"/>
      <c r="G578" s="149"/>
      <c r="H578" s="149"/>
      <c r="I578" s="149"/>
      <c r="J578" s="149"/>
      <c r="K578" s="132"/>
      <c r="L578" s="132"/>
      <c r="M578" s="132"/>
      <c r="N578" s="186"/>
      <c r="O578" s="132"/>
      <c r="Q578" s="69" t="str" cm="1">
        <f t="array" aca="1" ref="Q578" ca="1">IF(AND(K578&lt;&gt;"",P578&lt;&gt;"Absent",U578&lt;&gt;"NO",M578="3GPPMEMBER"),IF(INDIRECT(S578)&lt;&gt;"Present","CHECK","Covered"),"")</f>
        <v/>
      </c>
      <c r="S578" s="149" t="str">
        <f>IF(M578="3GPPMEMBER","'Voting List'!L"&amp;MATCH(K578,'Voting List'!B:B,0),"")</f>
        <v/>
      </c>
      <c r="U578" s="142" t="str">
        <f>IF(K578&lt;&gt;"",IF(ISNUMBER(FIND(K578,'Voting List'!P1)),"YES","NO"),"")</f>
        <v/>
      </c>
    </row>
    <row r="579" spans="1:21" ht="12.6" customHeight="1" x14ac:dyDescent="0.2">
      <c r="A579" s="132"/>
      <c r="B579" s="132"/>
      <c r="C579" s="132"/>
      <c r="D579" s="149"/>
      <c r="E579" s="149"/>
      <c r="F579" s="157"/>
      <c r="G579" s="149"/>
      <c r="H579" s="149"/>
      <c r="I579" s="149"/>
      <c r="J579" s="149"/>
      <c r="K579" s="132"/>
      <c r="L579" s="132"/>
      <c r="M579" s="132"/>
      <c r="N579" s="186"/>
      <c r="O579" s="132"/>
      <c r="Q579" s="69" t="str" cm="1">
        <f t="array" aca="1" ref="Q579" ca="1">IF(AND(K579&lt;&gt;"",P579&lt;&gt;"Absent",U579&lt;&gt;"NO",M579="3GPPMEMBER"),IF(INDIRECT(S579)&lt;&gt;"Present","CHECK","Covered"),"")</f>
        <v/>
      </c>
      <c r="S579" s="149" t="str">
        <f>IF(M579="3GPPMEMBER","'Voting List'!L"&amp;MATCH(K579,'Voting List'!B:B,0),"")</f>
        <v/>
      </c>
      <c r="U579" s="142" t="str">
        <f>IF(K579&lt;&gt;"",IF(ISNUMBER(FIND(K579,'Voting List'!P1)),"YES","NO"),"")</f>
        <v/>
      </c>
    </row>
    <row r="580" spans="1:21" ht="12.6" customHeight="1" x14ac:dyDescent="0.2">
      <c r="A580" s="132"/>
      <c r="B580" s="132"/>
      <c r="C580" s="132"/>
      <c r="D580" s="149"/>
      <c r="E580" s="149"/>
      <c r="F580" s="149"/>
      <c r="G580" s="149"/>
      <c r="H580" s="149"/>
      <c r="I580" s="149"/>
      <c r="J580" s="149"/>
      <c r="K580" s="132"/>
      <c r="L580" s="132"/>
      <c r="M580" s="132"/>
      <c r="N580" s="186"/>
      <c r="O580" s="132"/>
      <c r="Q580" s="69" t="str" cm="1">
        <f t="array" aca="1" ref="Q580" ca="1">IF(AND(K580&lt;&gt;"",P580&lt;&gt;"Absent",U580&lt;&gt;"NO",M580="3GPPMEMBER"),IF(INDIRECT(S580)&lt;&gt;"Present","CHECK","Covered"),"")</f>
        <v/>
      </c>
      <c r="S580" s="149" t="str">
        <f>IF(M580="3GPPMEMBER","'Voting List'!L"&amp;MATCH(K580,'Voting List'!B:B,0),"")</f>
        <v/>
      </c>
      <c r="U580" s="142" t="str">
        <f>IF(K580&lt;&gt;"",IF(ISNUMBER(FIND(K580,'Voting List'!P1)),"YES","NO"),"")</f>
        <v/>
      </c>
    </row>
    <row r="581" spans="1:21" ht="12.6" customHeight="1" x14ac:dyDescent="0.2">
      <c r="A581" s="132"/>
      <c r="B581" s="132"/>
      <c r="C581" s="132"/>
      <c r="D581" s="149"/>
      <c r="E581" s="149"/>
      <c r="F581" s="149"/>
      <c r="G581" s="149"/>
      <c r="H581" s="149"/>
      <c r="I581" s="149"/>
      <c r="J581" s="149"/>
      <c r="K581" s="132"/>
      <c r="L581" s="132"/>
      <c r="M581" s="132"/>
      <c r="N581" s="186"/>
      <c r="O581" s="132"/>
      <c r="Q581" s="69" t="str" cm="1">
        <f t="array" aca="1" ref="Q581" ca="1">IF(AND(K581&lt;&gt;"",P581&lt;&gt;"Absent",U581&lt;&gt;"NO",M581="3GPPMEMBER"),IF(INDIRECT(S581)&lt;&gt;"Present","CHECK","Covered"),"")</f>
        <v/>
      </c>
      <c r="S581" s="149" t="str">
        <f>IF(M581="3GPPMEMBER","'Voting List'!L"&amp;MATCH(K581,'Voting List'!B:B,0),"")</f>
        <v/>
      </c>
      <c r="U581" s="142" t="str">
        <f>IF(K581&lt;&gt;"",IF(ISNUMBER(FIND(K581,'Voting List'!P1)),"YES","NO"),"")</f>
        <v/>
      </c>
    </row>
    <row r="582" spans="1:21" ht="12.6" customHeight="1" x14ac:dyDescent="0.2">
      <c r="A582" s="132"/>
      <c r="B582" s="132"/>
      <c r="C582" s="132"/>
      <c r="D582" s="149"/>
      <c r="E582" s="149"/>
      <c r="F582" s="149"/>
      <c r="G582" s="149"/>
      <c r="H582" s="149"/>
      <c r="I582" s="149"/>
      <c r="J582" s="149"/>
      <c r="K582" s="132"/>
      <c r="L582" s="132"/>
      <c r="M582" s="132"/>
      <c r="N582" s="186"/>
      <c r="O582" s="132"/>
      <c r="Q582" s="69" t="str" cm="1">
        <f t="array" aca="1" ref="Q582" ca="1">IF(AND(K582&lt;&gt;"",P582&lt;&gt;"Absent",U582&lt;&gt;"NO",M582="3GPPMEMBER"),IF(INDIRECT(S582)&lt;&gt;"Present","CHECK","Covered"),"")</f>
        <v/>
      </c>
      <c r="S582" s="149" t="str">
        <f>IF(M582="3GPPMEMBER","'Voting List'!L"&amp;MATCH(K582,'Voting List'!B:B,0),"")</f>
        <v/>
      </c>
      <c r="U582" s="142" t="str">
        <f>IF(K582&lt;&gt;"",IF(ISNUMBER(FIND(K582,'Voting List'!P1)),"YES","NO"),"")</f>
        <v/>
      </c>
    </row>
    <row r="583" spans="1:21" ht="12.6" customHeight="1" x14ac:dyDescent="0.2">
      <c r="A583" s="132"/>
      <c r="B583" s="132"/>
      <c r="C583" s="132"/>
      <c r="D583" s="149"/>
      <c r="E583" s="149"/>
      <c r="F583" s="149"/>
      <c r="G583" s="149"/>
      <c r="H583" s="149"/>
      <c r="I583" s="149"/>
      <c r="J583" s="149"/>
      <c r="K583" s="132"/>
      <c r="L583" s="132"/>
      <c r="M583" s="132"/>
      <c r="N583" s="186"/>
      <c r="O583" s="132"/>
      <c r="Q583" s="69" t="str" cm="1">
        <f t="array" aca="1" ref="Q583" ca="1">IF(AND(K583&lt;&gt;"",P583&lt;&gt;"Absent",U583&lt;&gt;"NO",M583="3GPPMEMBER"),IF(INDIRECT(S583)&lt;&gt;"Present","CHECK","Covered"),"")</f>
        <v/>
      </c>
      <c r="S583" s="149" t="str">
        <f>IF(M583="3GPPMEMBER","'Voting List'!L"&amp;MATCH(K583,'Voting List'!B:B,0),"")</f>
        <v/>
      </c>
      <c r="U583" s="142" t="str">
        <f>IF(K583&lt;&gt;"",IF(ISNUMBER(FIND(K583,'Voting List'!P1)),"YES","NO"),"")</f>
        <v/>
      </c>
    </row>
    <row r="584" spans="1:21" ht="12.6" customHeight="1" x14ac:dyDescent="0.2">
      <c r="A584" s="132"/>
      <c r="B584" s="132"/>
      <c r="C584" s="132"/>
      <c r="D584" s="149"/>
      <c r="E584" s="149"/>
      <c r="F584" s="149"/>
      <c r="G584" s="149"/>
      <c r="H584" s="149"/>
      <c r="I584" s="149"/>
      <c r="J584" s="149"/>
      <c r="K584" s="132"/>
      <c r="L584" s="132"/>
      <c r="M584" s="132"/>
      <c r="N584" s="186"/>
      <c r="O584" s="132"/>
      <c r="Q584" s="69" t="str" cm="1">
        <f t="array" aca="1" ref="Q584" ca="1">IF(AND(K584&lt;&gt;"",P584&lt;&gt;"Absent",U584&lt;&gt;"NO",M584="3GPPMEMBER"),IF(INDIRECT(S584)&lt;&gt;"Present","CHECK","Covered"),"")</f>
        <v/>
      </c>
      <c r="S584" s="149" t="str">
        <f>IF(M584="3GPPMEMBER","'Voting List'!L"&amp;MATCH(K584,'Voting List'!B:B,0),"")</f>
        <v/>
      </c>
      <c r="U584" s="142" t="str">
        <f>IF(K584&lt;&gt;"",IF(ISNUMBER(FIND(K584,'Voting List'!P1)),"YES","NO"),"")</f>
        <v/>
      </c>
    </row>
    <row r="585" spans="1:21" ht="12.6" customHeight="1" x14ac:dyDescent="0.2">
      <c r="A585" s="132"/>
      <c r="B585" s="132"/>
      <c r="C585" s="132"/>
      <c r="D585" s="149"/>
      <c r="E585" s="149"/>
      <c r="F585" s="149"/>
      <c r="G585" s="149"/>
      <c r="H585" s="149"/>
      <c r="I585" s="149"/>
      <c r="J585" s="149"/>
      <c r="K585" s="132"/>
      <c r="L585" s="132"/>
      <c r="M585" s="132"/>
      <c r="N585" s="186"/>
      <c r="O585" s="132"/>
      <c r="Q585" s="69" t="str" cm="1">
        <f t="array" aca="1" ref="Q585" ca="1">IF(AND(K585&lt;&gt;"",P585&lt;&gt;"Absent",U585&lt;&gt;"NO",M585="3GPPMEMBER"),IF(INDIRECT(S585)&lt;&gt;"Present","CHECK","Covered"),"")</f>
        <v/>
      </c>
      <c r="S585" s="149" t="str">
        <f>IF(M585="3GPPMEMBER","'Voting List'!L"&amp;MATCH(K585,'Voting List'!B:B,0),"")</f>
        <v/>
      </c>
      <c r="U585" s="142" t="str">
        <f>IF(K585&lt;&gt;"",IF(ISNUMBER(FIND(K585,'Voting List'!P1)),"YES","NO"),"")</f>
        <v/>
      </c>
    </row>
    <row r="586" spans="1:21" ht="12.6" customHeight="1" x14ac:dyDescent="0.2">
      <c r="A586" s="132"/>
      <c r="B586" s="132"/>
      <c r="C586" s="132"/>
      <c r="D586" s="149"/>
      <c r="E586" s="149"/>
      <c r="F586" s="149"/>
      <c r="G586" s="149"/>
      <c r="H586" s="149"/>
      <c r="I586" s="149"/>
      <c r="J586" s="149"/>
      <c r="K586" s="132"/>
      <c r="L586" s="132"/>
      <c r="M586" s="132"/>
      <c r="N586" s="186"/>
      <c r="O586" s="132"/>
      <c r="Q586" s="69" t="str" cm="1">
        <f t="array" aca="1" ref="Q586" ca="1">IF(AND(K586&lt;&gt;"",P586&lt;&gt;"Absent",U586&lt;&gt;"NO",M586="3GPPMEMBER"),IF(INDIRECT(S586)&lt;&gt;"Present","CHECK","Covered"),"")</f>
        <v/>
      </c>
      <c r="S586" s="149" t="str">
        <f>IF(M586="3GPPMEMBER","'Voting List'!L"&amp;MATCH(K586,'Voting List'!B:B,0),"")</f>
        <v/>
      </c>
      <c r="U586" s="142" t="str">
        <f>IF(K586&lt;&gt;"",IF(ISNUMBER(FIND(K586,'Voting List'!P1)),"YES","NO"),"")</f>
        <v/>
      </c>
    </row>
    <row r="587" spans="1:21" ht="12.6" customHeight="1" x14ac:dyDescent="0.2">
      <c r="A587" s="132"/>
      <c r="B587" s="132"/>
      <c r="C587" s="132"/>
      <c r="D587" s="149"/>
      <c r="E587" s="149"/>
      <c r="F587" s="157"/>
      <c r="G587" s="149"/>
      <c r="H587" s="149"/>
      <c r="I587" s="149"/>
      <c r="J587" s="149"/>
      <c r="K587" s="132"/>
      <c r="L587" s="132"/>
      <c r="M587" s="132"/>
      <c r="N587" s="186"/>
      <c r="O587" s="132"/>
      <c r="Q587" s="69" t="str" cm="1">
        <f t="array" aca="1" ref="Q587" ca="1">IF(AND(K587&lt;&gt;"",P587&lt;&gt;"Absent",U587&lt;&gt;"NO",M587="3GPPMEMBER"),IF(INDIRECT(S587)&lt;&gt;"Present","CHECK","Covered"),"")</f>
        <v/>
      </c>
      <c r="S587" s="149" t="str">
        <f>IF(M587="3GPPMEMBER","'Voting List'!L"&amp;MATCH(K587,'Voting List'!B:B,0),"")</f>
        <v/>
      </c>
      <c r="U587" s="142" t="str">
        <f>IF(K587&lt;&gt;"",IF(ISNUMBER(FIND(K587,'Voting List'!P1)),"YES","NO"),"")</f>
        <v/>
      </c>
    </row>
    <row r="588" spans="1:21" ht="12.6" customHeight="1" x14ac:dyDescent="0.2">
      <c r="A588" s="132"/>
      <c r="B588" s="132"/>
      <c r="C588" s="132"/>
      <c r="D588" s="149"/>
      <c r="E588" s="149"/>
      <c r="F588" s="149"/>
      <c r="G588" s="149"/>
      <c r="H588" s="149"/>
      <c r="I588" s="149"/>
      <c r="J588" s="149"/>
      <c r="K588" s="132"/>
      <c r="L588" s="132"/>
      <c r="M588" s="132"/>
      <c r="N588" s="186"/>
      <c r="O588" s="132"/>
      <c r="Q588" s="69" t="str" cm="1">
        <f t="array" aca="1" ref="Q588" ca="1">IF(AND(K588&lt;&gt;"",P588&lt;&gt;"Absent",U588&lt;&gt;"NO",M588="3GPPMEMBER"),IF(INDIRECT(S588)&lt;&gt;"Present","CHECK","Covered"),"")</f>
        <v/>
      </c>
      <c r="S588" s="149" t="str">
        <f>IF(M588="3GPPMEMBER","'Voting List'!L"&amp;MATCH(K588,'Voting List'!B:B,0),"")</f>
        <v/>
      </c>
      <c r="U588" s="142" t="str">
        <f>IF(K588&lt;&gt;"",IF(ISNUMBER(FIND(K588,'Voting List'!P1)),"YES","NO"),"")</f>
        <v/>
      </c>
    </row>
    <row r="589" spans="1:21" ht="12.6" customHeight="1" x14ac:dyDescent="0.2">
      <c r="A589" s="132"/>
      <c r="B589" s="132"/>
      <c r="C589" s="132"/>
      <c r="D589" s="149"/>
      <c r="E589" s="149"/>
      <c r="F589" s="149"/>
      <c r="G589" s="149"/>
      <c r="H589" s="149"/>
      <c r="I589" s="149"/>
      <c r="J589" s="149"/>
      <c r="K589" s="132"/>
      <c r="L589" s="132"/>
      <c r="M589" s="132"/>
      <c r="N589" s="186"/>
      <c r="O589" s="132"/>
      <c r="Q589" s="69" t="str" cm="1">
        <f t="array" aca="1" ref="Q589" ca="1">IF(AND(K589&lt;&gt;"",P589&lt;&gt;"Absent",U589&lt;&gt;"NO",M589="3GPPMEMBER"),IF(INDIRECT(S589)&lt;&gt;"Present","CHECK","Covered"),"")</f>
        <v/>
      </c>
      <c r="S589" s="149" t="str">
        <f>IF(M589="3GPPMEMBER","'Voting List'!L"&amp;MATCH(K589,'Voting List'!B:B,0),"")</f>
        <v/>
      </c>
      <c r="U589" s="142" t="str">
        <f>IF(K589&lt;&gt;"",IF(ISNUMBER(FIND(K589,'Voting List'!P1)),"YES","NO"),"")</f>
        <v/>
      </c>
    </row>
    <row r="590" spans="1:21" ht="12.6" customHeight="1" x14ac:dyDescent="0.2">
      <c r="A590" s="132"/>
      <c r="B590" s="132"/>
      <c r="C590" s="132"/>
      <c r="D590" s="149"/>
      <c r="E590" s="149"/>
      <c r="F590" s="149"/>
      <c r="G590" s="149"/>
      <c r="H590" s="149"/>
      <c r="I590" s="149"/>
      <c r="J590" s="149"/>
      <c r="K590" s="132"/>
      <c r="L590" s="132"/>
      <c r="M590" s="132"/>
      <c r="N590" s="186"/>
      <c r="O590" s="132"/>
      <c r="Q590" s="69" t="str" cm="1">
        <f t="array" aca="1" ref="Q590" ca="1">IF(AND(K590&lt;&gt;"",P590&lt;&gt;"Absent",U590&lt;&gt;"NO",M590="3GPPMEMBER"),IF(INDIRECT(S590)&lt;&gt;"Present","CHECK","Covered"),"")</f>
        <v/>
      </c>
      <c r="S590" s="149" t="str">
        <f>IF(M590="3GPPMEMBER","'Voting List'!L"&amp;MATCH(K590,'Voting List'!B:B,0),"")</f>
        <v/>
      </c>
      <c r="U590" s="142" t="str">
        <f>IF(K590&lt;&gt;"",IF(ISNUMBER(FIND(K590,'Voting List'!P1)),"YES","NO"),"")</f>
        <v/>
      </c>
    </row>
    <row r="591" spans="1:21" ht="12.6" customHeight="1" x14ac:dyDescent="0.2">
      <c r="A591" s="132"/>
      <c r="B591" s="132"/>
      <c r="C591" s="132"/>
      <c r="D591" s="149"/>
      <c r="E591" s="149"/>
      <c r="F591" s="149"/>
      <c r="G591" s="149"/>
      <c r="H591" s="149"/>
      <c r="I591" s="149"/>
      <c r="J591" s="149"/>
      <c r="K591" s="132"/>
      <c r="L591" s="132"/>
      <c r="M591" s="132"/>
      <c r="N591" s="132"/>
      <c r="O591" s="132"/>
      <c r="Q591" s="69" t="str" cm="1">
        <f t="array" aca="1" ref="Q591" ca="1">IF(AND(K591&lt;&gt;"",P591&lt;&gt;"Absent",U591&lt;&gt;"NO",M591="3GPPMEMBER"),IF(INDIRECT(S591)&lt;&gt;"Present","CHECK","Covered"),"")</f>
        <v/>
      </c>
      <c r="S591" s="149" t="str">
        <f>IF(M591="3GPPMEMBER","'Voting List'!L"&amp;MATCH(K591,'Voting List'!B:B,0),"")</f>
        <v/>
      </c>
      <c r="U591" s="142" t="str">
        <f>IF(K591&lt;&gt;"",IF(ISNUMBER(FIND(K591,'Voting List'!P1)),"YES","NO"),"")</f>
        <v/>
      </c>
    </row>
    <row r="592" spans="1:21" ht="12.6" customHeight="1" x14ac:dyDescent="0.2">
      <c r="A592" s="132"/>
      <c r="B592" s="132"/>
      <c r="C592" s="132"/>
      <c r="D592" s="149"/>
      <c r="E592" s="149"/>
      <c r="F592" s="149"/>
      <c r="G592" s="149"/>
      <c r="H592" s="149"/>
      <c r="I592" s="149"/>
      <c r="J592" s="149"/>
      <c r="K592" s="132"/>
      <c r="L592" s="132"/>
      <c r="M592" s="132"/>
      <c r="N592" s="132"/>
      <c r="O592" s="132"/>
      <c r="Q592" s="69" t="str" cm="1">
        <f t="array" aca="1" ref="Q592" ca="1">IF(AND(K592&lt;&gt;"",P592&lt;&gt;"Absent",U592&lt;&gt;"NO",M592="3GPPMEMBER"),IF(INDIRECT(S592)&lt;&gt;"Present","CHECK","Covered"),"")</f>
        <v/>
      </c>
      <c r="S592" s="149" t="str">
        <f>IF(M592="3GPPMEMBER","'Voting List'!L"&amp;MATCH(K592,'Voting List'!B:B,0),"")</f>
        <v/>
      </c>
      <c r="U592" s="142" t="str">
        <f>IF(K592&lt;&gt;"",IF(ISNUMBER(FIND(K592,'Voting List'!P1)),"YES","NO"),"")</f>
        <v/>
      </c>
    </row>
    <row r="593" spans="1:21" ht="12.6" customHeight="1" x14ac:dyDescent="0.2">
      <c r="A593" s="132"/>
      <c r="B593" s="132"/>
      <c r="C593" s="132"/>
      <c r="D593" s="149"/>
      <c r="E593" s="149"/>
      <c r="F593" s="149"/>
      <c r="G593" s="149"/>
      <c r="H593" s="149"/>
      <c r="I593" s="149"/>
      <c r="J593" s="149"/>
      <c r="K593" s="132"/>
      <c r="L593" s="132"/>
      <c r="M593" s="132"/>
      <c r="N593" s="132"/>
      <c r="O593" s="132"/>
      <c r="Q593" s="69" t="str" cm="1">
        <f t="array" aca="1" ref="Q593" ca="1">IF(AND(K593&lt;&gt;"",P593&lt;&gt;"Absent",U593&lt;&gt;"NO",M593="3GPPMEMBER"),IF(INDIRECT(S593)&lt;&gt;"Present","CHECK","Covered"),"")</f>
        <v/>
      </c>
      <c r="S593" s="149" t="str">
        <f>IF(M593="3GPPMEMBER","'Voting List'!L"&amp;MATCH(K593,'Voting List'!B:B,0),"")</f>
        <v/>
      </c>
      <c r="U593" s="142" t="str">
        <f>IF(K593&lt;&gt;"",IF(ISNUMBER(FIND(K593,'Voting List'!P1)),"YES","NO"),"")</f>
        <v/>
      </c>
    </row>
    <row r="594" spans="1:21" ht="12.6" customHeight="1" x14ac:dyDescent="0.2">
      <c r="A594" s="132"/>
      <c r="B594" s="132"/>
      <c r="C594" s="132"/>
      <c r="D594" s="149"/>
      <c r="E594" s="149"/>
      <c r="F594" s="149"/>
      <c r="G594" s="149"/>
      <c r="H594" s="149"/>
      <c r="I594" s="149"/>
      <c r="J594" s="149"/>
      <c r="K594" s="132"/>
      <c r="L594" s="132"/>
      <c r="M594" s="132"/>
      <c r="N594" s="132"/>
      <c r="O594" s="132"/>
      <c r="Q594" s="69" t="str" cm="1">
        <f t="array" aca="1" ref="Q594" ca="1">IF(AND(K594&lt;&gt;"",P594&lt;&gt;"Absent",U594&lt;&gt;"NO",M594="3GPPMEMBER"),IF(INDIRECT(S594)&lt;&gt;"Present","CHECK","Covered"),"")</f>
        <v/>
      </c>
      <c r="S594" s="149" t="str">
        <f>IF(M594="3GPPMEMBER","'Voting List'!L"&amp;MATCH(K594,'Voting List'!B:B,0),"")</f>
        <v/>
      </c>
      <c r="U594" s="142" t="str">
        <f>IF(K594&lt;&gt;"",IF(ISNUMBER(FIND(K594,'Voting List'!P1)),"YES","NO"),"")</f>
        <v/>
      </c>
    </row>
    <row r="595" spans="1:21" ht="12.6" customHeight="1" x14ac:dyDescent="0.2">
      <c r="A595" s="132"/>
      <c r="B595" s="132"/>
      <c r="C595" s="132"/>
      <c r="D595" s="149"/>
      <c r="E595" s="149"/>
      <c r="F595" s="149"/>
      <c r="G595" s="149"/>
      <c r="H595" s="149"/>
      <c r="I595" s="149"/>
      <c r="J595" s="149"/>
      <c r="K595" s="132"/>
      <c r="L595" s="132"/>
      <c r="M595" s="132"/>
      <c r="N595" s="132"/>
      <c r="O595" s="132"/>
      <c r="Q595" s="69" t="str" cm="1">
        <f t="array" aca="1" ref="Q595" ca="1">IF(AND(K595&lt;&gt;"",P595&lt;&gt;"Absent",U595&lt;&gt;"NO",M595="3GPPMEMBER"),IF(INDIRECT(S595)&lt;&gt;"Present","CHECK","Covered"),"")</f>
        <v/>
      </c>
      <c r="S595" s="149" t="str">
        <f>IF(M595="3GPPMEMBER","'Voting List'!L"&amp;MATCH(K595,'Voting List'!B:B,0),"")</f>
        <v/>
      </c>
      <c r="U595" s="142" t="str">
        <f>IF(K595&lt;&gt;"",IF(ISNUMBER(FIND(K595,'Voting List'!P1)),"YES","NO"),"")</f>
        <v/>
      </c>
    </row>
    <row r="596" spans="1:21" ht="12.6" customHeight="1" x14ac:dyDescent="0.2">
      <c r="A596" s="132"/>
      <c r="B596" s="132"/>
      <c r="C596" s="132"/>
      <c r="D596" s="149"/>
      <c r="E596" s="149"/>
      <c r="F596" s="149"/>
      <c r="G596" s="149"/>
      <c r="H596" s="149"/>
      <c r="I596" s="149"/>
      <c r="J596" s="149"/>
      <c r="K596" s="132"/>
      <c r="L596" s="132"/>
      <c r="M596" s="132"/>
      <c r="N596" s="132"/>
      <c r="O596" s="132"/>
      <c r="Q596" s="69" t="str" cm="1">
        <f t="array" aca="1" ref="Q596" ca="1">IF(AND(K596&lt;&gt;"",P596&lt;&gt;"Absent",U596&lt;&gt;"NO",M596="3GPPMEMBER"),IF(INDIRECT(S596)&lt;&gt;"Present","CHECK","Covered"),"")</f>
        <v/>
      </c>
      <c r="S596" s="149" t="str">
        <f>IF(M596="3GPPMEMBER","'Voting List'!L"&amp;MATCH(K596,'Voting List'!B:B,0),"")</f>
        <v/>
      </c>
      <c r="U596" s="142" t="str">
        <f>IF(K596&lt;&gt;"",IF(ISNUMBER(FIND(K596,'Voting List'!P1)),"YES","NO"),"")</f>
        <v/>
      </c>
    </row>
    <row r="597" spans="1:21" ht="12.6" customHeight="1" x14ac:dyDescent="0.2">
      <c r="A597" s="132"/>
      <c r="B597" s="132"/>
      <c r="C597" s="132"/>
      <c r="D597" s="149"/>
      <c r="E597" s="149"/>
      <c r="F597" s="149"/>
      <c r="G597" s="149"/>
      <c r="H597" s="149"/>
      <c r="I597" s="149"/>
      <c r="J597" s="149"/>
      <c r="K597" s="132"/>
      <c r="L597" s="132"/>
      <c r="M597" s="132"/>
      <c r="N597" s="132"/>
      <c r="O597" s="132"/>
      <c r="Q597" s="69" t="str" cm="1">
        <f t="array" aca="1" ref="Q597" ca="1">IF(AND(K597&lt;&gt;"",P597&lt;&gt;"Absent",U597&lt;&gt;"NO",M597="3GPPMEMBER"),IF(INDIRECT(S597)&lt;&gt;"Present","CHECK","Covered"),"")</f>
        <v/>
      </c>
      <c r="S597" s="149" t="str">
        <f>IF(M597="3GPPMEMBER","'Voting List'!L"&amp;MATCH(K597,'Voting List'!B:B,0),"")</f>
        <v/>
      </c>
      <c r="U597" s="142" t="str">
        <f>IF(K597&lt;&gt;"",IF(ISNUMBER(FIND(K597,'Voting List'!P1)),"YES","NO"),"")</f>
        <v/>
      </c>
    </row>
    <row r="598" spans="1:21" ht="12.6" customHeight="1" x14ac:dyDescent="0.2">
      <c r="A598" s="132"/>
      <c r="B598" s="132"/>
      <c r="C598" s="132"/>
      <c r="D598" s="149"/>
      <c r="E598" s="149"/>
      <c r="F598" s="149"/>
      <c r="G598" s="149"/>
      <c r="H598" s="149"/>
      <c r="I598" s="149"/>
      <c r="J598" s="149"/>
      <c r="K598" s="132"/>
      <c r="L598" s="132"/>
      <c r="M598" s="132"/>
      <c r="N598" s="132"/>
      <c r="O598" s="132"/>
      <c r="Q598" s="69" t="str" cm="1">
        <f t="array" aca="1" ref="Q598" ca="1">IF(AND(K598&lt;&gt;"",P598&lt;&gt;"Absent",U598&lt;&gt;"NO",M598="3GPPMEMBER"),IF(INDIRECT(S598)&lt;&gt;"Present","CHECK","Covered"),"")</f>
        <v/>
      </c>
      <c r="S598" s="149" t="str">
        <f>IF(M598="3GPPMEMBER","'Voting List'!L"&amp;MATCH(K598,'Voting List'!B:B,0),"")</f>
        <v/>
      </c>
      <c r="U598" s="142" t="str">
        <f>IF(K598&lt;&gt;"",IF(ISNUMBER(FIND(K598,'Voting List'!P1)),"YES","NO"),"")</f>
        <v/>
      </c>
    </row>
    <row r="599" spans="1:21" ht="12.6" customHeight="1" x14ac:dyDescent="0.2">
      <c r="A599" s="132"/>
      <c r="B599" s="132"/>
      <c r="C599" s="132"/>
      <c r="D599" s="149"/>
      <c r="E599" s="149"/>
      <c r="F599" s="149"/>
      <c r="G599" s="149"/>
      <c r="H599" s="149"/>
      <c r="I599" s="149"/>
      <c r="J599" s="149"/>
      <c r="K599" s="132"/>
      <c r="L599" s="132"/>
      <c r="M599" s="132"/>
      <c r="N599" s="132"/>
      <c r="O599" s="132"/>
      <c r="Q599" s="69" t="str" cm="1">
        <f t="array" aca="1" ref="Q599" ca="1">IF(AND(K599&lt;&gt;"",P599&lt;&gt;"Absent",U599&lt;&gt;"NO",M599="3GPPMEMBER"),IF(INDIRECT(S599)&lt;&gt;"Present","CHECK","Covered"),"")</f>
        <v/>
      </c>
      <c r="S599" s="149" t="str">
        <f>IF(M599="3GPPMEMBER","'Voting List'!L"&amp;MATCH(K599,'Voting List'!B:B,0),"")</f>
        <v/>
      </c>
      <c r="U599" s="142" t="str">
        <f>IF(K599&lt;&gt;"",IF(ISNUMBER(FIND(K599,'Voting List'!P1)),"YES","NO"),"")</f>
        <v/>
      </c>
    </row>
    <row r="600" spans="1:21" ht="12.6" customHeight="1" x14ac:dyDescent="0.2">
      <c r="A600" s="132"/>
      <c r="B600" s="132"/>
      <c r="C600" s="132"/>
      <c r="D600" s="149"/>
      <c r="E600" s="149"/>
      <c r="F600" s="149"/>
      <c r="G600" s="149"/>
      <c r="H600" s="149"/>
      <c r="I600" s="149"/>
      <c r="J600" s="149"/>
      <c r="K600" s="132"/>
      <c r="L600" s="132"/>
      <c r="M600" s="132"/>
      <c r="N600" s="132"/>
      <c r="O600" s="132"/>
      <c r="Q600" s="69" t="str" cm="1">
        <f t="array" aca="1" ref="Q600" ca="1">IF(AND(K600&lt;&gt;"",P600&lt;&gt;"Absent",U600&lt;&gt;"NO",M600="3GPPMEMBER"),IF(INDIRECT(S600)&lt;&gt;"Present","CHECK","Covered"),"")</f>
        <v/>
      </c>
      <c r="S600" s="149" t="str">
        <f>IF(M600="3GPPMEMBER","'Voting List'!L"&amp;MATCH(K600,'Voting List'!B:B,0),"")</f>
        <v/>
      </c>
      <c r="U600" s="142" t="str">
        <f>IF(K600&lt;&gt;"",IF(ISNUMBER(FIND(K600,'Voting List'!P1)),"YES","NO"),"")</f>
        <v/>
      </c>
    </row>
    <row r="601" spans="1:21" ht="12.6" customHeight="1" x14ac:dyDescent="0.2">
      <c r="A601" s="132"/>
      <c r="B601" s="132"/>
      <c r="C601" s="132"/>
      <c r="D601" s="149"/>
      <c r="E601" s="149"/>
      <c r="F601" s="149"/>
      <c r="G601" s="149"/>
      <c r="H601" s="149"/>
      <c r="I601" s="149"/>
      <c r="J601" s="149"/>
      <c r="K601" s="132"/>
      <c r="L601" s="132"/>
      <c r="M601" s="132"/>
      <c r="N601" s="132"/>
      <c r="O601" s="132"/>
      <c r="Q601" s="69" t="str" cm="1">
        <f t="array" aca="1" ref="Q601" ca="1">IF(AND(K601&lt;&gt;"",P601&lt;&gt;"Absent",U601&lt;&gt;"NO",M601="3GPPMEMBER"),IF(INDIRECT(S601)&lt;&gt;"Present","CHECK","Covered"),"")</f>
        <v/>
      </c>
      <c r="S601" s="149" t="str">
        <f>IF(M601="3GPPMEMBER","'Voting List'!L"&amp;MATCH(K601,'Voting List'!B:B,0),"")</f>
        <v/>
      </c>
      <c r="U601" s="142" t="str">
        <f>IF(K601&lt;&gt;"",IF(ISNUMBER(FIND(K601,'Voting List'!P1)),"YES","NO"),"")</f>
        <v/>
      </c>
    </row>
    <row r="602" spans="1:21" ht="12.6" customHeight="1" x14ac:dyDescent="0.2">
      <c r="A602" s="132"/>
      <c r="B602" s="132"/>
      <c r="C602" s="132"/>
      <c r="D602" s="149"/>
      <c r="E602" s="149"/>
      <c r="F602" s="149"/>
      <c r="G602" s="149"/>
      <c r="H602" s="149"/>
      <c r="I602" s="149"/>
      <c r="J602" s="149"/>
      <c r="K602" s="132"/>
      <c r="L602" s="132"/>
      <c r="M602" s="132"/>
      <c r="N602" s="132"/>
      <c r="O602" s="132"/>
      <c r="Q602" s="69" t="str" cm="1">
        <f t="array" aca="1" ref="Q602" ca="1">IF(AND(K602&lt;&gt;"",P602&lt;&gt;"Absent",U602&lt;&gt;"NO",M602="3GPPMEMBER"),IF(INDIRECT(S602)&lt;&gt;"Present","CHECK","Covered"),"")</f>
        <v/>
      </c>
      <c r="S602" s="149" t="str">
        <f>IF(M602="3GPPMEMBER","'Voting List'!L"&amp;MATCH(K602,'Voting List'!B:B,0),"")</f>
        <v/>
      </c>
      <c r="U602" s="142" t="str">
        <f>IF(K602&lt;&gt;"",IF(ISNUMBER(FIND(K602,'Voting List'!P1)),"YES","NO"),"")</f>
        <v/>
      </c>
    </row>
    <row r="603" spans="1:21" ht="12.6" customHeight="1" x14ac:dyDescent="0.2">
      <c r="A603" s="132"/>
      <c r="B603" s="132"/>
      <c r="C603" s="132"/>
      <c r="D603" s="149"/>
      <c r="E603" s="149"/>
      <c r="F603" s="149"/>
      <c r="G603" s="149"/>
      <c r="H603" s="149"/>
      <c r="I603" s="149"/>
      <c r="J603" s="149"/>
      <c r="K603" s="132"/>
      <c r="L603" s="132"/>
      <c r="M603" s="132"/>
      <c r="N603" s="132"/>
      <c r="O603" s="132"/>
      <c r="Q603" s="69" t="str" cm="1">
        <f t="array" aca="1" ref="Q603" ca="1">IF(AND(K603&lt;&gt;"",P603&lt;&gt;"Absent",U603&lt;&gt;"NO",M603="3GPPMEMBER"),IF(INDIRECT(S603)&lt;&gt;"Present","CHECK","Covered"),"")</f>
        <v/>
      </c>
      <c r="S603" s="149" t="str">
        <f>IF(M603="3GPPMEMBER","'Voting List'!L"&amp;MATCH(K603,'Voting List'!B:B,0),"")</f>
        <v/>
      </c>
      <c r="U603" s="142" t="str">
        <f>IF(K603&lt;&gt;"",IF(ISNUMBER(FIND(K603,'Voting List'!P1)),"YES","NO"),"")</f>
        <v/>
      </c>
    </row>
    <row r="604" spans="1:21" ht="12.6" customHeight="1" x14ac:dyDescent="0.2">
      <c r="A604" s="132"/>
      <c r="B604" s="132"/>
      <c r="C604" s="132"/>
      <c r="D604" s="149"/>
      <c r="E604" s="149"/>
      <c r="F604" s="149"/>
      <c r="G604" s="149"/>
      <c r="H604" s="149"/>
      <c r="I604" s="149"/>
      <c r="J604" s="149"/>
      <c r="K604" s="132"/>
      <c r="L604" s="132"/>
      <c r="M604" s="132"/>
      <c r="N604" s="132"/>
      <c r="O604" s="132"/>
      <c r="Q604" s="69" t="str" cm="1">
        <f t="array" aca="1" ref="Q604" ca="1">IF(AND(K604&lt;&gt;"",P604&lt;&gt;"Absent",U604&lt;&gt;"NO",M604="3GPPMEMBER"),IF(INDIRECT(S604)&lt;&gt;"Present","CHECK","Covered"),"")</f>
        <v/>
      </c>
      <c r="S604" s="149" t="str">
        <f>IF(M604="3GPPMEMBER","'Voting List'!L"&amp;MATCH(K604,'Voting List'!B:B,0),"")</f>
        <v/>
      </c>
      <c r="U604" s="142" t="str">
        <f>IF(K604&lt;&gt;"",IF(ISNUMBER(FIND(K604,'Voting List'!P1)),"YES","NO"),"")</f>
        <v/>
      </c>
    </row>
    <row r="605" spans="1:21" ht="12.6" customHeight="1" x14ac:dyDescent="0.2">
      <c r="A605" s="132"/>
      <c r="B605" s="132"/>
      <c r="C605" s="132"/>
      <c r="D605" s="149"/>
      <c r="E605" s="149"/>
      <c r="F605" s="149"/>
      <c r="G605" s="149"/>
      <c r="H605" s="149"/>
      <c r="I605" s="149"/>
      <c r="J605" s="149"/>
      <c r="K605" s="132"/>
      <c r="L605" s="132"/>
      <c r="M605" s="132"/>
      <c r="N605" s="132"/>
      <c r="O605" s="132"/>
      <c r="Q605" s="69" t="str" cm="1">
        <f t="array" aca="1" ref="Q605" ca="1">IF(AND(K605&lt;&gt;"",P605&lt;&gt;"Absent",U605&lt;&gt;"NO",M605="3GPPMEMBER"),IF(INDIRECT(S605)&lt;&gt;"Present","CHECK","Covered"),"")</f>
        <v/>
      </c>
      <c r="S605" s="149" t="str">
        <f>IF(M605="3GPPMEMBER","'Voting List'!L"&amp;MATCH(K605,'Voting List'!B:B,0),"")</f>
        <v/>
      </c>
      <c r="U605" s="142" t="str">
        <f>IF(K605&lt;&gt;"",IF(ISNUMBER(FIND(K605,'Voting List'!P1)),"YES","NO"),"")</f>
        <v/>
      </c>
    </row>
    <row r="606" spans="1:21" ht="12.6" customHeight="1" x14ac:dyDescent="0.2">
      <c r="A606" s="132"/>
      <c r="B606" s="132"/>
      <c r="C606" s="132"/>
      <c r="D606" s="149"/>
      <c r="E606" s="149"/>
      <c r="F606" s="149"/>
      <c r="G606" s="149"/>
      <c r="H606" s="149"/>
      <c r="I606" s="149"/>
      <c r="J606" s="149"/>
      <c r="K606" s="132"/>
      <c r="L606" s="132"/>
      <c r="M606" s="132"/>
      <c r="N606" s="132"/>
      <c r="O606" s="132"/>
      <c r="Q606" s="69" t="str" cm="1">
        <f t="array" aca="1" ref="Q606" ca="1">IF(AND(K606&lt;&gt;"",P606&lt;&gt;"Absent",U606&lt;&gt;"NO",M606="3GPPMEMBER"),IF(INDIRECT(S606)&lt;&gt;"Present","CHECK","Covered"),"")</f>
        <v/>
      </c>
      <c r="S606" s="149" t="str">
        <f>IF(M606="3GPPMEMBER","'Voting List'!L"&amp;MATCH(K606,'Voting List'!B:B,0),"")</f>
        <v/>
      </c>
      <c r="U606" s="142" t="str">
        <f>IF(K606&lt;&gt;"",IF(ISNUMBER(FIND(K606,'Voting List'!P1)),"YES","NO"),"")</f>
        <v/>
      </c>
    </row>
    <row r="607" spans="1:21" ht="12.6" customHeight="1" x14ac:dyDescent="0.2">
      <c r="A607" s="132"/>
      <c r="B607" s="132"/>
      <c r="C607" s="132"/>
      <c r="D607" s="149"/>
      <c r="E607" s="149"/>
      <c r="F607" s="149"/>
      <c r="G607" s="149"/>
      <c r="H607" s="149"/>
      <c r="I607" s="149"/>
      <c r="J607" s="149"/>
      <c r="K607" s="132"/>
      <c r="L607" s="132"/>
      <c r="M607" s="132"/>
      <c r="N607" s="132"/>
      <c r="O607" s="132"/>
      <c r="Q607" s="69" t="str" cm="1">
        <f t="array" aca="1" ref="Q607" ca="1">IF(AND(K607&lt;&gt;"",P607&lt;&gt;"Absent",U607&lt;&gt;"NO",M607="3GPPMEMBER"),IF(INDIRECT(S607)&lt;&gt;"Present","CHECK","Covered"),"")</f>
        <v/>
      </c>
      <c r="S607" s="149" t="str">
        <f>IF(M607="3GPPMEMBER","'Voting List'!L"&amp;MATCH(K607,'Voting List'!B:B,0),"")</f>
        <v/>
      </c>
      <c r="U607" s="142" t="str">
        <f>IF(K607&lt;&gt;"",IF(ISNUMBER(FIND(K607,'Voting List'!P1)),"YES","NO"),"")</f>
        <v/>
      </c>
    </row>
    <row r="608" spans="1:21" ht="12.6" customHeight="1" x14ac:dyDescent="0.2">
      <c r="A608" s="132"/>
      <c r="B608" s="132"/>
      <c r="C608" s="132"/>
      <c r="D608" s="149"/>
      <c r="E608" s="149"/>
      <c r="F608" s="149"/>
      <c r="G608" s="149"/>
      <c r="H608" s="149"/>
      <c r="I608" s="149"/>
      <c r="J608" s="149"/>
      <c r="K608" s="132"/>
      <c r="L608" s="132"/>
      <c r="M608" s="132"/>
      <c r="N608" s="132"/>
      <c r="O608" s="132"/>
      <c r="Q608" s="69" t="str" cm="1">
        <f t="array" aca="1" ref="Q608" ca="1">IF(AND(K608&lt;&gt;"",P608&lt;&gt;"Absent",U608&lt;&gt;"NO",M608="3GPPMEMBER"),IF(INDIRECT(S608)&lt;&gt;"Present","CHECK","Covered"),"")</f>
        <v/>
      </c>
      <c r="S608" s="149" t="str">
        <f>IF(M608="3GPPMEMBER","'Voting List'!L"&amp;MATCH(K608,'Voting List'!B:B,0),"")</f>
        <v/>
      </c>
      <c r="U608" s="142" t="str">
        <f>IF(K608&lt;&gt;"",IF(ISNUMBER(FIND(K608,'Voting List'!P1)),"YES","NO"),"")</f>
        <v/>
      </c>
    </row>
    <row r="609" spans="1:21" ht="12.6" customHeight="1" x14ac:dyDescent="0.2">
      <c r="A609" s="132"/>
      <c r="B609" s="132"/>
      <c r="C609" s="132"/>
      <c r="D609" s="149"/>
      <c r="E609" s="149"/>
      <c r="F609" s="149"/>
      <c r="G609" s="149"/>
      <c r="H609" s="149"/>
      <c r="I609" s="149"/>
      <c r="J609" s="149"/>
      <c r="K609" s="132"/>
      <c r="L609" s="132"/>
      <c r="M609" s="132"/>
      <c r="N609" s="132"/>
      <c r="O609" s="132"/>
      <c r="Q609" s="69" t="str" cm="1">
        <f t="array" aca="1" ref="Q609" ca="1">IF(AND(K609&lt;&gt;"",P609&lt;&gt;"Absent",U609&lt;&gt;"NO",M609="3GPPMEMBER"),IF(INDIRECT(S609)&lt;&gt;"Present","CHECK","Covered"),"")</f>
        <v/>
      </c>
      <c r="S609" s="149" t="str">
        <f>IF(M609="3GPPMEMBER","'Voting List'!L"&amp;MATCH(K609,'Voting List'!B:B,0),"")</f>
        <v/>
      </c>
      <c r="U609" s="142" t="str">
        <f>IF(K609&lt;&gt;"",IF(ISNUMBER(FIND(K609,'Voting List'!P1)),"YES","NO"),"")</f>
        <v/>
      </c>
    </row>
    <row r="610" spans="1:21" ht="12.6" customHeight="1" x14ac:dyDescent="0.2">
      <c r="A610" s="132"/>
      <c r="B610" s="132"/>
      <c r="C610" s="132"/>
      <c r="D610" s="149"/>
      <c r="E610" s="149"/>
      <c r="F610" s="149"/>
      <c r="G610" s="149"/>
      <c r="H610" s="149"/>
      <c r="I610" s="149"/>
      <c r="J610" s="149"/>
      <c r="K610" s="132"/>
      <c r="L610" s="132"/>
      <c r="M610" s="132"/>
      <c r="N610" s="132"/>
      <c r="O610" s="132"/>
      <c r="Q610" s="69" t="str" cm="1">
        <f t="array" aca="1" ref="Q610" ca="1">IF(AND(K610&lt;&gt;"",P610&lt;&gt;"Absent",U610&lt;&gt;"NO",M610="3GPPMEMBER"),IF(INDIRECT(S610)&lt;&gt;"Present","CHECK","Covered"),"")</f>
        <v/>
      </c>
      <c r="S610" s="149" t="str">
        <f>IF(M610="3GPPMEMBER","'Voting List'!L"&amp;MATCH(K610,'Voting List'!B:B,0),"")</f>
        <v/>
      </c>
      <c r="U610" s="142" t="str">
        <f>IF(K610&lt;&gt;"",IF(ISNUMBER(FIND(K610,'Voting List'!P1)),"YES","NO"),"")</f>
        <v/>
      </c>
    </row>
    <row r="611" spans="1:21" ht="12.6" customHeight="1" x14ac:dyDescent="0.2">
      <c r="A611" s="132"/>
      <c r="B611" s="132"/>
      <c r="C611" s="132"/>
      <c r="D611" s="149"/>
      <c r="E611" s="149"/>
      <c r="F611" s="149"/>
      <c r="G611" s="149"/>
      <c r="H611" s="149"/>
      <c r="I611" s="149"/>
      <c r="J611" s="149"/>
      <c r="K611" s="132"/>
      <c r="L611" s="132"/>
      <c r="M611" s="132"/>
      <c r="N611" s="132"/>
      <c r="O611" s="132"/>
      <c r="Q611" s="69" t="str" cm="1">
        <f t="array" aca="1" ref="Q611" ca="1">IF(AND(K611&lt;&gt;"",P611&lt;&gt;"Absent",U611&lt;&gt;"NO",M611="3GPPMEMBER"),IF(INDIRECT(S611)&lt;&gt;"Present","CHECK","Covered"),"")</f>
        <v/>
      </c>
      <c r="S611" s="149" t="str">
        <f>IF(M611="3GPPMEMBER","'Voting List'!L"&amp;MATCH(K611,'Voting List'!B:B,0),"")</f>
        <v/>
      </c>
      <c r="U611" s="142" t="str">
        <f>IF(K611&lt;&gt;"",IF(ISNUMBER(FIND(K611,'Voting List'!P1)),"YES","NO"),"")</f>
        <v/>
      </c>
    </row>
    <row r="612" spans="1:21" ht="12.6" customHeight="1" x14ac:dyDescent="0.2">
      <c r="A612" s="132"/>
      <c r="B612" s="132"/>
      <c r="C612" s="132"/>
      <c r="D612" s="149"/>
      <c r="E612" s="149"/>
      <c r="F612" s="149"/>
      <c r="G612" s="149"/>
      <c r="H612" s="149"/>
      <c r="I612" s="149"/>
      <c r="J612" s="149"/>
      <c r="K612" s="132"/>
      <c r="L612" s="132"/>
      <c r="M612" s="132"/>
      <c r="N612" s="132"/>
      <c r="O612" s="132"/>
      <c r="Q612" s="69" t="str" cm="1">
        <f t="array" aca="1" ref="Q612" ca="1">IF(AND(K612&lt;&gt;"",P612&lt;&gt;"Absent",U612&lt;&gt;"NO",M612="3GPPMEMBER"),IF(INDIRECT(S612)&lt;&gt;"Present","CHECK","Covered"),"")</f>
        <v/>
      </c>
      <c r="S612" s="149" t="str">
        <f>IF(M612="3GPPMEMBER","'Voting List'!L"&amp;MATCH(K612,'Voting List'!B:B,0),"")</f>
        <v/>
      </c>
      <c r="U612" s="142" t="str">
        <f>IF(K612&lt;&gt;"",IF(ISNUMBER(FIND(K612,'Voting List'!P1)),"YES","NO"),"")</f>
        <v/>
      </c>
    </row>
    <row r="613" spans="1:21" ht="12.6" customHeight="1" x14ac:dyDescent="0.2">
      <c r="A613" s="132"/>
      <c r="B613" s="132"/>
      <c r="C613" s="132"/>
      <c r="D613" s="149"/>
      <c r="E613" s="149"/>
      <c r="F613" s="149"/>
      <c r="G613" s="149"/>
      <c r="H613" s="149"/>
      <c r="I613" s="149"/>
      <c r="J613" s="149"/>
      <c r="K613" s="132"/>
      <c r="L613" s="132"/>
      <c r="M613" s="132"/>
      <c r="N613" s="132"/>
      <c r="O613" s="132"/>
      <c r="Q613" s="69" t="str" cm="1">
        <f t="array" aca="1" ref="Q613" ca="1">IF(AND(K613&lt;&gt;"",P613&lt;&gt;"Absent",U613&lt;&gt;"NO",M613="3GPPMEMBER"),IF(INDIRECT(S613)&lt;&gt;"Present","CHECK","Covered"),"")</f>
        <v/>
      </c>
      <c r="S613" s="149" t="str">
        <f>IF(M613="3GPPMEMBER","'Voting List'!L"&amp;MATCH(K613,'Voting List'!B:B,0),"")</f>
        <v/>
      </c>
      <c r="U613" s="142" t="str">
        <f>IF(K613&lt;&gt;"",IF(ISNUMBER(FIND(K613,'Voting List'!P1)),"YES","NO"),"")</f>
        <v/>
      </c>
    </row>
    <row r="614" spans="1:21" ht="12.6" customHeight="1" x14ac:dyDescent="0.2">
      <c r="A614" s="132"/>
      <c r="B614" s="132"/>
      <c r="C614" s="132"/>
      <c r="D614" s="149"/>
      <c r="E614" s="149"/>
      <c r="F614" s="149"/>
      <c r="G614" s="149"/>
      <c r="H614" s="149"/>
      <c r="I614" s="149"/>
      <c r="J614" s="149"/>
      <c r="K614" s="132"/>
      <c r="L614" s="132"/>
      <c r="M614" s="132"/>
      <c r="N614" s="132"/>
      <c r="O614" s="132"/>
      <c r="Q614" s="69" t="str" cm="1">
        <f t="array" aca="1" ref="Q614" ca="1">IF(AND(K614&lt;&gt;"",P614&lt;&gt;"Absent",U614&lt;&gt;"NO",M614="3GPPMEMBER"),IF(INDIRECT(S614)&lt;&gt;"Present","CHECK","Covered"),"")</f>
        <v/>
      </c>
      <c r="S614" s="149" t="str">
        <f>IF(M614="3GPPMEMBER","'Voting List'!L"&amp;MATCH(K614,'Voting List'!B:B,0),"")</f>
        <v/>
      </c>
      <c r="U614" s="142" t="str">
        <f>IF(K614&lt;&gt;"",IF(ISNUMBER(FIND(K614,'Voting List'!P1)),"YES","NO"),"")</f>
        <v/>
      </c>
    </row>
    <row r="615" spans="1:21" ht="12.6" customHeight="1" x14ac:dyDescent="0.2">
      <c r="A615" s="132"/>
      <c r="B615" s="132"/>
      <c r="C615" s="132"/>
      <c r="D615" s="149"/>
      <c r="E615" s="149"/>
      <c r="F615" s="149"/>
      <c r="G615" s="149"/>
      <c r="H615" s="149"/>
      <c r="I615" s="149"/>
      <c r="J615" s="149"/>
      <c r="K615" s="132"/>
      <c r="L615" s="132"/>
      <c r="M615" s="132"/>
      <c r="N615" s="132"/>
      <c r="O615" s="132"/>
      <c r="Q615" s="69" t="str" cm="1">
        <f t="array" aca="1" ref="Q615" ca="1">IF(AND(K615&lt;&gt;"",P615&lt;&gt;"Absent",U615&lt;&gt;"NO",M615="3GPPMEMBER"),IF(INDIRECT(S615)&lt;&gt;"Present","CHECK","Covered"),"")</f>
        <v/>
      </c>
      <c r="S615" s="149" t="str">
        <f>IF(M615="3GPPMEMBER","'Voting List'!L"&amp;MATCH(K615,'Voting List'!B:B,0),"")</f>
        <v/>
      </c>
      <c r="U615" s="142" t="str">
        <f>IF(K615&lt;&gt;"",IF(ISNUMBER(FIND(K615,'Voting List'!P1)),"YES","NO"),"")</f>
        <v/>
      </c>
    </row>
    <row r="616" spans="1:21" ht="12.6" customHeight="1" x14ac:dyDescent="0.2">
      <c r="A616" s="132"/>
      <c r="B616" s="132"/>
      <c r="C616" s="132"/>
      <c r="D616" s="149"/>
      <c r="E616" s="149"/>
      <c r="F616" s="149"/>
      <c r="G616" s="149"/>
      <c r="H616" s="149"/>
      <c r="I616" s="149"/>
      <c r="J616" s="149"/>
      <c r="K616" s="132"/>
      <c r="L616" s="132"/>
      <c r="M616" s="132"/>
      <c r="N616" s="132"/>
      <c r="O616" s="132"/>
      <c r="Q616" s="69" t="str" cm="1">
        <f t="array" aca="1" ref="Q616" ca="1">IF(AND(K616&lt;&gt;"",P616&lt;&gt;"Absent",U616&lt;&gt;"NO",M616="3GPPMEMBER"),IF(INDIRECT(S616)&lt;&gt;"Present","CHECK","Covered"),"")</f>
        <v/>
      </c>
      <c r="S616" s="149" t="str">
        <f>IF(M616="3GPPMEMBER","'Voting List'!L"&amp;MATCH(K616,'Voting List'!B:B,0),"")</f>
        <v/>
      </c>
      <c r="U616" s="142" t="str">
        <f>IF(K616&lt;&gt;"",IF(ISNUMBER(FIND(K616,'Voting List'!P1)),"YES","NO"),"")</f>
        <v/>
      </c>
    </row>
    <row r="617" spans="1:21" ht="12.6" customHeight="1" x14ac:dyDescent="0.2">
      <c r="A617" s="132"/>
      <c r="B617" s="132"/>
      <c r="C617" s="132"/>
      <c r="D617" s="149"/>
      <c r="E617" s="149"/>
      <c r="F617" s="149"/>
      <c r="G617" s="149"/>
      <c r="H617" s="149"/>
      <c r="I617" s="149"/>
      <c r="J617" s="149"/>
      <c r="K617" s="132"/>
      <c r="L617" s="132"/>
      <c r="M617" s="132"/>
      <c r="N617" s="132"/>
      <c r="O617" s="132"/>
      <c r="Q617" s="69" t="str" cm="1">
        <f t="array" aca="1" ref="Q617" ca="1">IF(AND(K617&lt;&gt;"",P617&lt;&gt;"Absent",U617&lt;&gt;"NO",M617="3GPPMEMBER"),IF(INDIRECT(S617)&lt;&gt;"Present","CHECK","Covered"),"")</f>
        <v/>
      </c>
      <c r="S617" s="149" t="str">
        <f>IF(M617="3GPPMEMBER","'Voting List'!L"&amp;MATCH(K617,'Voting List'!B:B,0),"")</f>
        <v/>
      </c>
      <c r="U617" s="142" t="str">
        <f>IF(K617&lt;&gt;"",IF(ISNUMBER(FIND(K617,'Voting List'!P1)),"YES","NO"),"")</f>
        <v/>
      </c>
    </row>
    <row r="618" spans="1:21" ht="12.6" customHeight="1" x14ac:dyDescent="0.2">
      <c r="A618" s="132"/>
      <c r="B618" s="132"/>
      <c r="C618" s="132"/>
      <c r="D618" s="149"/>
      <c r="E618" s="149"/>
      <c r="F618" s="149"/>
      <c r="G618" s="149"/>
      <c r="H618" s="149"/>
      <c r="I618" s="149"/>
      <c r="J618" s="149"/>
      <c r="K618" s="132"/>
      <c r="L618" s="132"/>
      <c r="M618" s="132"/>
      <c r="N618" s="132"/>
      <c r="O618" s="132"/>
      <c r="Q618" s="69" t="str" cm="1">
        <f t="array" aca="1" ref="Q618" ca="1">IF(AND(K618&lt;&gt;"",P618&lt;&gt;"Absent",U618&lt;&gt;"NO",M618="3GPPMEMBER"),IF(INDIRECT(S618)&lt;&gt;"Present","CHECK","Covered"),"")</f>
        <v/>
      </c>
      <c r="S618" s="149" t="str">
        <f>IF(M618="3GPPMEMBER","'Voting List'!L"&amp;MATCH(K618,'Voting List'!B:B,0),"")</f>
        <v/>
      </c>
      <c r="U618" s="142" t="str">
        <f>IF(K618&lt;&gt;"",IF(ISNUMBER(FIND(K618,'Voting List'!P1)),"YES","NO"),"")</f>
        <v/>
      </c>
    </row>
    <row r="619" spans="1:21" ht="12.6" customHeight="1" x14ac:dyDescent="0.2">
      <c r="A619" s="132"/>
      <c r="B619" s="132"/>
      <c r="C619" s="132"/>
      <c r="D619" s="149"/>
      <c r="E619" s="149"/>
      <c r="F619" s="149"/>
      <c r="G619" s="149"/>
      <c r="H619" s="149"/>
      <c r="I619" s="149"/>
      <c r="J619" s="149"/>
      <c r="K619" s="132"/>
      <c r="L619" s="132"/>
      <c r="M619" s="132"/>
      <c r="N619" s="132"/>
      <c r="O619" s="132"/>
      <c r="Q619" s="69" t="str" cm="1">
        <f t="array" aca="1" ref="Q619" ca="1">IF(AND(K619&lt;&gt;"",P619&lt;&gt;"Absent",U619&lt;&gt;"NO",M619="3GPPMEMBER"),IF(INDIRECT(S619)&lt;&gt;"Present","CHECK","Covered"),"")</f>
        <v/>
      </c>
      <c r="S619" s="149" t="str">
        <f>IF(M619="3GPPMEMBER","'Voting List'!L"&amp;MATCH(K619,'Voting List'!B:B,0),"")</f>
        <v/>
      </c>
      <c r="U619" s="142" t="str">
        <f>IF(K619&lt;&gt;"",IF(ISNUMBER(FIND(K619,'Voting List'!P1)),"YES","NO"),"")</f>
        <v/>
      </c>
    </row>
    <row r="620" spans="1:21" ht="12.6" customHeight="1" x14ac:dyDescent="0.2">
      <c r="A620" s="132"/>
      <c r="B620" s="132"/>
      <c r="C620" s="132"/>
      <c r="D620" s="149"/>
      <c r="E620" s="149"/>
      <c r="F620" s="149"/>
      <c r="G620" s="149"/>
      <c r="H620" s="149"/>
      <c r="I620" s="149"/>
      <c r="J620" s="149"/>
      <c r="K620" s="132"/>
      <c r="L620" s="132"/>
      <c r="M620" s="132"/>
      <c r="N620" s="132"/>
      <c r="O620" s="132"/>
      <c r="Q620" s="69" t="str" cm="1">
        <f t="array" aca="1" ref="Q620" ca="1">IF(AND(K620&lt;&gt;"",P620&lt;&gt;"Absent",U620&lt;&gt;"NO",M620="3GPPMEMBER"),IF(INDIRECT(S620)&lt;&gt;"Present","CHECK","Covered"),"")</f>
        <v/>
      </c>
      <c r="S620" s="149" t="str">
        <f>IF(M620="3GPPMEMBER","'Voting List'!L"&amp;MATCH(K620,'Voting List'!B:B,0),"")</f>
        <v/>
      </c>
      <c r="U620" s="142" t="str">
        <f>IF(K620&lt;&gt;"",IF(ISNUMBER(FIND(K620,'Voting List'!P1)),"YES","NO"),"")</f>
        <v/>
      </c>
    </row>
    <row r="621" spans="1:21" ht="12.6" customHeight="1" x14ac:dyDescent="0.2">
      <c r="A621" s="132"/>
      <c r="B621" s="132"/>
      <c r="C621" s="132"/>
      <c r="D621" s="149"/>
      <c r="E621" s="149"/>
      <c r="F621" s="149"/>
      <c r="G621" s="149"/>
      <c r="H621" s="149"/>
      <c r="I621" s="149"/>
      <c r="J621" s="149"/>
      <c r="K621" s="132"/>
      <c r="L621" s="132"/>
      <c r="M621" s="132"/>
      <c r="N621" s="132"/>
      <c r="O621" s="132"/>
      <c r="Q621" s="69" t="str" cm="1">
        <f t="array" aca="1" ref="Q621" ca="1">IF(AND(K621&lt;&gt;"",P621&lt;&gt;"Absent",U621&lt;&gt;"NO",M621="3GPPMEMBER"),IF(INDIRECT(S621)&lt;&gt;"Present","CHECK","Covered"),"")</f>
        <v/>
      </c>
      <c r="S621" s="149" t="str">
        <f>IF(M621="3GPPMEMBER","'Voting List'!L"&amp;MATCH(K621,'Voting List'!B:B,0),"")</f>
        <v/>
      </c>
      <c r="U621" s="142" t="str">
        <f>IF(K621&lt;&gt;"",IF(ISNUMBER(FIND(K621,'Voting List'!P1)),"YES","NO"),"")</f>
        <v/>
      </c>
    </row>
    <row r="622" spans="1:21" ht="12.6" customHeight="1" x14ac:dyDescent="0.2">
      <c r="A622" s="132"/>
      <c r="B622" s="132"/>
      <c r="C622" s="132"/>
      <c r="D622" s="149"/>
      <c r="E622" s="149"/>
      <c r="F622" s="149"/>
      <c r="G622" s="149"/>
      <c r="H622" s="149"/>
      <c r="I622" s="149"/>
      <c r="J622" s="149"/>
      <c r="K622" s="132"/>
      <c r="L622" s="132"/>
      <c r="M622" s="132"/>
      <c r="N622" s="132"/>
      <c r="O622" s="132"/>
      <c r="Q622" s="69" t="str" cm="1">
        <f t="array" aca="1" ref="Q622" ca="1">IF(AND(K622&lt;&gt;"",P622&lt;&gt;"Absent",U622&lt;&gt;"NO",M622="3GPPMEMBER"),IF(INDIRECT(S622)&lt;&gt;"Present","CHECK","Covered"),"")</f>
        <v/>
      </c>
      <c r="S622" s="149" t="str">
        <f>IF(M622="3GPPMEMBER","'Voting List'!L"&amp;MATCH(K622,'Voting List'!B:B,0),"")</f>
        <v/>
      </c>
      <c r="U622" s="142" t="str">
        <f>IF(K622&lt;&gt;"",IF(ISNUMBER(FIND(K622,'Voting List'!P1)),"YES","NO"),"")</f>
        <v/>
      </c>
    </row>
    <row r="623" spans="1:21" ht="12.6" customHeight="1" x14ac:dyDescent="0.2">
      <c r="A623" s="132"/>
      <c r="B623" s="132"/>
      <c r="C623" s="132"/>
      <c r="D623" s="149"/>
      <c r="E623" s="149"/>
      <c r="F623" s="149"/>
      <c r="G623" s="149"/>
      <c r="H623" s="149"/>
      <c r="I623" s="149"/>
      <c r="J623" s="149"/>
      <c r="K623" s="132"/>
      <c r="L623" s="132"/>
      <c r="M623" s="132"/>
      <c r="N623" s="132"/>
      <c r="O623" s="132"/>
      <c r="Q623" s="69" t="str" cm="1">
        <f t="array" aca="1" ref="Q623" ca="1">IF(AND(K623&lt;&gt;"",P623&lt;&gt;"Absent",U623&lt;&gt;"NO",M623="3GPPMEMBER"),IF(INDIRECT(S623)&lt;&gt;"Present","CHECK","Covered"),"")</f>
        <v/>
      </c>
      <c r="S623" s="149" t="str">
        <f>IF(M623="3GPPMEMBER","'Voting List'!L"&amp;MATCH(K623,'Voting List'!B:B,0),"")</f>
        <v/>
      </c>
      <c r="U623" s="142" t="str">
        <f>IF(K623&lt;&gt;"",IF(ISNUMBER(FIND(K623,'Voting List'!P1)),"YES","NO"),"")</f>
        <v/>
      </c>
    </row>
    <row r="624" spans="1:21" ht="12.6" customHeight="1" x14ac:dyDescent="0.2">
      <c r="A624" s="132"/>
      <c r="B624" s="132"/>
      <c r="C624" s="132"/>
      <c r="D624" s="149"/>
      <c r="E624" s="149"/>
      <c r="F624" s="149"/>
      <c r="G624" s="149"/>
      <c r="H624" s="149"/>
      <c r="I624" s="149"/>
      <c r="J624" s="149"/>
      <c r="K624" s="132"/>
      <c r="L624" s="132"/>
      <c r="M624" s="132"/>
      <c r="N624" s="132"/>
      <c r="O624" s="132"/>
      <c r="Q624" s="69" t="str" cm="1">
        <f t="array" aca="1" ref="Q624" ca="1">IF(AND(K624&lt;&gt;"",P624&lt;&gt;"Absent",U624&lt;&gt;"NO",M624="3GPPMEMBER"),IF(INDIRECT(S624)&lt;&gt;"Present","CHECK","Covered"),"")</f>
        <v/>
      </c>
      <c r="S624" s="149" t="str">
        <f>IF(M624="3GPPMEMBER","'Voting List'!L"&amp;MATCH(K624,'Voting List'!B:B,0),"")</f>
        <v/>
      </c>
      <c r="U624" s="142" t="str">
        <f>IF(K624&lt;&gt;"",IF(ISNUMBER(FIND(K624,'Voting List'!P1)),"YES","NO"),"")</f>
        <v/>
      </c>
    </row>
    <row r="625" spans="1:21" ht="12.6" customHeight="1" x14ac:dyDescent="0.2">
      <c r="A625" s="132"/>
      <c r="B625" s="132"/>
      <c r="C625" s="132"/>
      <c r="D625" s="149"/>
      <c r="E625" s="149"/>
      <c r="F625" s="149"/>
      <c r="G625" s="149"/>
      <c r="H625" s="149"/>
      <c r="I625" s="149"/>
      <c r="J625" s="149"/>
      <c r="K625" s="132"/>
      <c r="L625" s="132"/>
      <c r="M625" s="132"/>
      <c r="N625" s="132"/>
      <c r="O625" s="132"/>
      <c r="Q625" s="69" t="str" cm="1">
        <f t="array" aca="1" ref="Q625" ca="1">IF(AND(K625&lt;&gt;"",P625&lt;&gt;"Absent",U625&lt;&gt;"NO",M625="3GPPMEMBER"),IF(INDIRECT(S625)&lt;&gt;"Present","CHECK","Covered"),"")</f>
        <v/>
      </c>
      <c r="S625" s="149" t="str">
        <f>IF(M625="3GPPMEMBER","'Voting List'!L"&amp;MATCH(K625,'Voting List'!B:B,0),"")</f>
        <v/>
      </c>
      <c r="U625" s="142" t="str">
        <f>IF(K625&lt;&gt;"",IF(ISNUMBER(FIND(K625,'Voting List'!P1)),"YES","NO"),"")</f>
        <v/>
      </c>
    </row>
    <row r="626" spans="1:21" ht="12.6" customHeight="1" x14ac:dyDescent="0.2">
      <c r="A626" s="132"/>
      <c r="B626" s="132"/>
      <c r="C626" s="132"/>
      <c r="D626" s="149"/>
      <c r="E626" s="149"/>
      <c r="F626" s="149"/>
      <c r="G626" s="149"/>
      <c r="H626" s="149"/>
      <c r="I626" s="149"/>
      <c r="J626" s="149"/>
      <c r="K626" s="132"/>
      <c r="L626" s="132"/>
      <c r="M626" s="132"/>
      <c r="N626" s="132"/>
      <c r="O626" s="132"/>
      <c r="Q626" s="69" t="str" cm="1">
        <f t="array" aca="1" ref="Q626" ca="1">IF(AND(K626&lt;&gt;"",P626&lt;&gt;"Absent",U626&lt;&gt;"NO",M626="3GPPMEMBER"),IF(INDIRECT(S626)&lt;&gt;"Present","CHECK","Covered"),"")</f>
        <v/>
      </c>
      <c r="S626" s="149" t="str">
        <f>IF(M626="3GPPMEMBER","'Voting List'!L"&amp;MATCH(K626,'Voting List'!B:B,0),"")</f>
        <v/>
      </c>
      <c r="U626" s="142" t="str">
        <f>IF(K626&lt;&gt;"",IF(ISNUMBER(FIND(K626,'Voting List'!P1)),"YES","NO"),"")</f>
        <v/>
      </c>
    </row>
    <row r="627" spans="1:21" ht="12.6" customHeight="1" x14ac:dyDescent="0.2">
      <c r="A627" s="132"/>
      <c r="B627" s="132"/>
      <c r="C627" s="132"/>
      <c r="D627" s="149"/>
      <c r="E627" s="149"/>
      <c r="F627" s="149"/>
      <c r="G627" s="149"/>
      <c r="H627" s="149"/>
      <c r="I627" s="149"/>
      <c r="J627" s="149"/>
      <c r="K627" s="132"/>
      <c r="L627" s="132"/>
      <c r="M627" s="132"/>
      <c r="N627" s="132"/>
      <c r="O627" s="132"/>
      <c r="Q627" s="69" t="str" cm="1">
        <f t="array" aca="1" ref="Q627" ca="1">IF(AND(K627&lt;&gt;"",P627&lt;&gt;"Absent",U627&lt;&gt;"NO",M627="3GPPMEMBER"),IF(INDIRECT(S627)&lt;&gt;"Present","CHECK","Covered"),"")</f>
        <v/>
      </c>
      <c r="S627" s="149" t="str">
        <f>IF(M627="3GPPMEMBER","'Voting List'!L"&amp;MATCH(K627,'Voting List'!B:B,0),"")</f>
        <v/>
      </c>
      <c r="U627" s="142" t="str">
        <f>IF(K627&lt;&gt;"",IF(ISNUMBER(FIND(K627,'Voting List'!P1)),"YES","NO"),"")</f>
        <v/>
      </c>
    </row>
    <row r="628" spans="1:21" ht="12.6" customHeight="1" x14ac:dyDescent="0.2">
      <c r="A628" s="132"/>
      <c r="B628" s="132"/>
      <c r="C628" s="132"/>
      <c r="D628" s="149"/>
      <c r="E628" s="149"/>
      <c r="F628" s="149"/>
      <c r="G628" s="149"/>
      <c r="H628" s="149"/>
      <c r="I628" s="149"/>
      <c r="J628" s="149"/>
      <c r="K628" s="132"/>
      <c r="L628" s="132"/>
      <c r="M628" s="132"/>
      <c r="N628" s="132"/>
      <c r="O628" s="132"/>
      <c r="Q628" s="69" t="str" cm="1">
        <f t="array" aca="1" ref="Q628" ca="1">IF(AND(K628&lt;&gt;"",P628&lt;&gt;"Absent",U628&lt;&gt;"NO",M628="3GPPMEMBER"),IF(INDIRECT(S628)&lt;&gt;"Present","CHECK","Covered"),"")</f>
        <v/>
      </c>
      <c r="S628" s="149" t="str">
        <f>IF(M628="3GPPMEMBER","'Voting List'!L"&amp;MATCH(K628,'Voting List'!B:B,0),"")</f>
        <v/>
      </c>
      <c r="U628" s="142" t="str">
        <f>IF(K628&lt;&gt;"",IF(ISNUMBER(FIND(K628,'Voting List'!P1)),"YES","NO"),"")</f>
        <v/>
      </c>
    </row>
    <row r="629" spans="1:21" ht="12.6" customHeight="1" x14ac:dyDescent="0.2">
      <c r="A629" s="132"/>
      <c r="B629" s="132"/>
      <c r="C629" s="132"/>
      <c r="D629" s="149"/>
      <c r="E629" s="149"/>
      <c r="F629" s="149"/>
      <c r="G629" s="149"/>
      <c r="H629" s="149"/>
      <c r="I629" s="149"/>
      <c r="J629" s="149"/>
      <c r="K629" s="132"/>
      <c r="L629" s="132"/>
      <c r="M629" s="132"/>
      <c r="N629" s="132"/>
      <c r="O629" s="132"/>
      <c r="Q629" s="69" t="str" cm="1">
        <f t="array" aca="1" ref="Q629" ca="1">IF(AND(K629&lt;&gt;"",P629&lt;&gt;"Absent",U629&lt;&gt;"NO",M629="3GPPMEMBER"),IF(INDIRECT(S629)&lt;&gt;"Present","CHECK","Covered"),"")</f>
        <v/>
      </c>
      <c r="S629" s="149" t="str">
        <f>IF(M629="3GPPMEMBER","'Voting List'!L"&amp;MATCH(K629,'Voting List'!B:B,0),"")</f>
        <v/>
      </c>
      <c r="U629" s="142" t="str">
        <f>IF(K629&lt;&gt;"",IF(ISNUMBER(FIND(K629,'Voting List'!P1)),"YES","NO"),"")</f>
        <v/>
      </c>
    </row>
    <row r="630" spans="1:21" ht="12.6" customHeight="1" x14ac:dyDescent="0.2">
      <c r="A630" s="132"/>
      <c r="B630" s="132"/>
      <c r="C630" s="132"/>
      <c r="D630" s="149"/>
      <c r="E630" s="149"/>
      <c r="F630" s="149"/>
      <c r="G630" s="149"/>
      <c r="H630" s="149"/>
      <c r="I630" s="149"/>
      <c r="J630" s="149"/>
      <c r="K630" s="132"/>
      <c r="L630" s="132"/>
      <c r="M630" s="132"/>
      <c r="N630" s="132"/>
      <c r="O630" s="132"/>
      <c r="Q630" s="69" t="str" cm="1">
        <f t="array" aca="1" ref="Q630" ca="1">IF(AND(K630&lt;&gt;"",P630&lt;&gt;"Absent",U630&lt;&gt;"NO",M630="3GPPMEMBER"),IF(INDIRECT(S630)&lt;&gt;"Present","CHECK","Covered"),"")</f>
        <v/>
      </c>
      <c r="S630" s="149" t="str">
        <f>IF(M630="3GPPMEMBER","'Voting List'!L"&amp;MATCH(K630,'Voting List'!B:B,0),"")</f>
        <v/>
      </c>
      <c r="U630" s="142" t="str">
        <f>IF(K630&lt;&gt;"",IF(ISNUMBER(FIND(K630,'Voting List'!P1)),"YES","NO"),"")</f>
        <v/>
      </c>
    </row>
    <row r="631" spans="1:21" ht="12.6" customHeight="1" x14ac:dyDescent="0.2">
      <c r="A631" s="132"/>
      <c r="B631" s="132"/>
      <c r="C631" s="132"/>
      <c r="D631" s="149"/>
      <c r="E631" s="149"/>
      <c r="F631" s="149"/>
      <c r="G631" s="149"/>
      <c r="H631" s="149"/>
      <c r="I631" s="149"/>
      <c r="J631" s="149"/>
      <c r="K631" s="132"/>
      <c r="L631" s="132"/>
      <c r="M631" s="132"/>
      <c r="N631" s="132"/>
      <c r="O631" s="132"/>
      <c r="Q631" s="69" t="str" cm="1">
        <f t="array" aca="1" ref="Q631" ca="1">IF(AND(K631&lt;&gt;"",P631&lt;&gt;"Absent",U631&lt;&gt;"NO",M631="3GPPMEMBER"),IF(INDIRECT(S631)&lt;&gt;"Present","CHECK","Covered"),"")</f>
        <v/>
      </c>
      <c r="S631" s="149" t="str">
        <f>IF(M631="3GPPMEMBER","'Voting List'!L"&amp;MATCH(K631,'Voting List'!B:B,0),"")</f>
        <v/>
      </c>
      <c r="U631" s="142" t="str">
        <f>IF(K631&lt;&gt;"",IF(ISNUMBER(FIND(K631,'Voting List'!P1)),"YES","NO"),"")</f>
        <v/>
      </c>
    </row>
    <row r="632" spans="1:21" ht="12.6" customHeight="1" x14ac:dyDescent="0.2">
      <c r="A632" s="132"/>
      <c r="B632" s="132"/>
      <c r="C632" s="132"/>
      <c r="D632" s="149"/>
      <c r="E632" s="149"/>
      <c r="F632" s="149"/>
      <c r="G632" s="149"/>
      <c r="H632" s="149"/>
      <c r="I632" s="149"/>
      <c r="J632" s="149"/>
      <c r="K632" s="132"/>
      <c r="L632" s="132"/>
      <c r="M632" s="132"/>
      <c r="N632" s="132"/>
      <c r="O632" s="132"/>
      <c r="Q632" s="69" t="str" cm="1">
        <f t="array" aca="1" ref="Q632" ca="1">IF(AND(K632&lt;&gt;"",P632&lt;&gt;"Absent",U632&lt;&gt;"NO",M632="3GPPMEMBER"),IF(INDIRECT(S632)&lt;&gt;"Present","CHECK","Covered"),"")</f>
        <v/>
      </c>
      <c r="S632" s="149" t="str">
        <f>IF(M632="3GPPMEMBER","'Voting List'!L"&amp;MATCH(K632,'Voting List'!B:B,0),"")</f>
        <v/>
      </c>
      <c r="U632" s="142" t="str">
        <f>IF(K632&lt;&gt;"",IF(ISNUMBER(FIND(K632,'Voting List'!P1)),"YES","NO"),"")</f>
        <v/>
      </c>
    </row>
    <row r="633" spans="1:21" ht="12.6" customHeight="1" x14ac:dyDescent="0.2">
      <c r="A633" s="132"/>
      <c r="B633" s="132"/>
      <c r="C633" s="132"/>
      <c r="D633" s="149"/>
      <c r="E633" s="149"/>
      <c r="F633" s="149"/>
      <c r="G633" s="149"/>
      <c r="H633" s="149"/>
      <c r="I633" s="149"/>
      <c r="J633" s="149"/>
      <c r="K633" s="132"/>
      <c r="L633" s="132"/>
      <c r="M633" s="132"/>
      <c r="N633" s="132"/>
      <c r="O633" s="132"/>
      <c r="Q633" s="69" t="str" cm="1">
        <f t="array" aca="1" ref="Q633" ca="1">IF(AND(K633&lt;&gt;"",P633&lt;&gt;"Absent",U633&lt;&gt;"NO",M633="3GPPMEMBER"),IF(INDIRECT(S633)&lt;&gt;"Present","CHECK","Covered"),"")</f>
        <v/>
      </c>
      <c r="S633" s="149" t="str">
        <f>IF(M633="3GPPMEMBER","'Voting List'!L"&amp;MATCH(K633,'Voting List'!B:B,0),"")</f>
        <v/>
      </c>
      <c r="U633" s="142" t="str">
        <f>IF(K633&lt;&gt;"",IF(ISNUMBER(FIND(K633,'Voting List'!P1)),"YES","NO"),"")</f>
        <v/>
      </c>
    </row>
    <row r="634" spans="1:21" ht="12.6" customHeight="1" x14ac:dyDescent="0.2">
      <c r="A634" s="132"/>
      <c r="B634" s="132"/>
      <c r="C634" s="132"/>
      <c r="D634" s="149"/>
      <c r="E634" s="149"/>
      <c r="F634" s="149"/>
      <c r="G634" s="149"/>
      <c r="H634" s="149"/>
      <c r="I634" s="149"/>
      <c r="J634" s="149"/>
      <c r="K634" s="132"/>
      <c r="L634" s="132"/>
      <c r="M634" s="132"/>
      <c r="N634" s="132"/>
      <c r="O634" s="132"/>
      <c r="Q634" s="69" t="str" cm="1">
        <f t="array" aca="1" ref="Q634" ca="1">IF(AND(K634&lt;&gt;"",P634&lt;&gt;"Absent",U634&lt;&gt;"NO",M634="3GPPMEMBER"),IF(INDIRECT(S634)&lt;&gt;"Present","CHECK","Covered"),"")</f>
        <v/>
      </c>
      <c r="S634" s="149" t="str">
        <f>IF(M634="3GPPMEMBER","'Voting List'!L"&amp;MATCH(K634,'Voting List'!B:B,0),"")</f>
        <v/>
      </c>
      <c r="U634" s="142" t="str">
        <f>IF(K634&lt;&gt;"",IF(ISNUMBER(FIND(K634,'Voting List'!P1)),"YES","NO"),"")</f>
        <v/>
      </c>
    </row>
    <row r="635" spans="1:21" ht="12.6" customHeight="1" x14ac:dyDescent="0.2">
      <c r="A635" s="132"/>
      <c r="B635" s="132"/>
      <c r="C635" s="132"/>
      <c r="D635" s="149"/>
      <c r="E635" s="149"/>
      <c r="F635" s="149"/>
      <c r="G635" s="149"/>
      <c r="H635" s="149"/>
      <c r="I635" s="149"/>
      <c r="J635" s="149"/>
      <c r="K635" s="132"/>
      <c r="L635" s="132"/>
      <c r="M635" s="132"/>
      <c r="N635" s="132"/>
      <c r="O635" s="132"/>
      <c r="Q635" s="69" t="str" cm="1">
        <f t="array" aca="1" ref="Q635" ca="1">IF(AND(K635&lt;&gt;"",P635&lt;&gt;"Absent",U635&lt;&gt;"NO",M635="3GPPMEMBER"),IF(INDIRECT(S635)&lt;&gt;"Present","CHECK","Covered"),"")</f>
        <v/>
      </c>
      <c r="S635" s="149" t="str">
        <f>IF(M635="3GPPMEMBER","'Voting List'!L"&amp;MATCH(K635,'Voting List'!B:B,0),"")</f>
        <v/>
      </c>
      <c r="U635" s="142" t="str">
        <f>IF(K635&lt;&gt;"",IF(ISNUMBER(FIND(K635,'Voting List'!P1)),"YES","NO"),"")</f>
        <v/>
      </c>
    </row>
    <row r="636" spans="1:21" ht="12.6" customHeight="1" x14ac:dyDescent="0.2">
      <c r="A636" s="132"/>
      <c r="B636" s="132"/>
      <c r="C636" s="132"/>
      <c r="D636" s="149"/>
      <c r="E636" s="149"/>
      <c r="F636" s="149"/>
      <c r="G636" s="149"/>
      <c r="H636" s="149"/>
      <c r="I636" s="149"/>
      <c r="J636" s="149"/>
      <c r="K636" s="132"/>
      <c r="L636" s="132"/>
      <c r="M636" s="132"/>
      <c r="N636" s="132"/>
      <c r="O636" s="132"/>
      <c r="Q636" s="69" t="str" cm="1">
        <f t="array" aca="1" ref="Q636" ca="1">IF(AND(K636&lt;&gt;"",P636&lt;&gt;"Absent",U636&lt;&gt;"NO",M636="3GPPMEMBER"),IF(INDIRECT(S636)&lt;&gt;"Present","CHECK","Covered"),"")</f>
        <v/>
      </c>
      <c r="S636" s="149" t="str">
        <f>IF(M636="3GPPMEMBER","'Voting List'!L"&amp;MATCH(K636,'Voting List'!B:B,0),"")</f>
        <v/>
      </c>
      <c r="U636" s="142" t="str">
        <f>IF(K636&lt;&gt;"",IF(ISNUMBER(FIND(K636,'Voting List'!P1)),"YES","NO"),"")</f>
        <v/>
      </c>
    </row>
    <row r="637" spans="1:21" ht="12.6" customHeight="1" x14ac:dyDescent="0.2">
      <c r="A637" s="132"/>
      <c r="B637" s="132"/>
      <c r="C637" s="132"/>
      <c r="D637" s="149"/>
      <c r="E637" s="149"/>
      <c r="F637" s="149"/>
      <c r="G637" s="149"/>
      <c r="H637" s="149"/>
      <c r="I637" s="149"/>
      <c r="J637" s="149"/>
      <c r="K637" s="132"/>
      <c r="L637" s="132"/>
      <c r="M637" s="132"/>
      <c r="N637" s="132"/>
      <c r="O637" s="132"/>
      <c r="Q637" s="69" t="str" cm="1">
        <f t="array" aca="1" ref="Q637" ca="1">IF(AND(K637&lt;&gt;"",P637&lt;&gt;"Absent",U637&lt;&gt;"NO",M637="3GPPMEMBER"),IF(INDIRECT(S637)&lt;&gt;"Present","CHECK","Covered"),"")</f>
        <v/>
      </c>
      <c r="S637" s="149" t="str">
        <f>IF(M637="3GPPMEMBER","'Voting List'!L"&amp;MATCH(K637,'Voting List'!B:B,0),"")</f>
        <v/>
      </c>
      <c r="U637" s="142" t="str">
        <f>IF(K637&lt;&gt;"",IF(ISNUMBER(FIND(K637,'Voting List'!P1)),"YES","NO"),"")</f>
        <v/>
      </c>
    </row>
    <row r="638" spans="1:21" ht="12.6" customHeight="1" x14ac:dyDescent="0.2">
      <c r="A638" s="132"/>
      <c r="B638" s="132"/>
      <c r="C638" s="132"/>
      <c r="D638" s="149"/>
      <c r="E638" s="149"/>
      <c r="F638" s="149"/>
      <c r="G638" s="149"/>
      <c r="H638" s="149"/>
      <c r="I638" s="149"/>
      <c r="J638" s="149"/>
      <c r="K638" s="132"/>
      <c r="L638" s="132"/>
      <c r="M638" s="132"/>
      <c r="N638" s="132"/>
      <c r="O638" s="132"/>
      <c r="Q638" s="69" t="str" cm="1">
        <f t="array" aca="1" ref="Q638" ca="1">IF(AND(K638&lt;&gt;"",P638&lt;&gt;"Absent",U638&lt;&gt;"NO",M638="3GPPMEMBER"),IF(INDIRECT(S638)&lt;&gt;"Present","CHECK","Covered"),"")</f>
        <v/>
      </c>
      <c r="S638" s="149" t="str">
        <f>IF(M638="3GPPMEMBER","'Voting List'!L"&amp;MATCH(K638,'Voting List'!B:B,0),"")</f>
        <v/>
      </c>
      <c r="U638" s="142" t="str">
        <f>IF(K638&lt;&gt;"",IF(ISNUMBER(FIND(K638,'Voting List'!P1)),"YES","NO"),"")</f>
        <v/>
      </c>
    </row>
    <row r="639" spans="1:21" ht="12.6" customHeight="1" x14ac:dyDescent="0.2">
      <c r="A639" s="132"/>
      <c r="B639" s="132"/>
      <c r="C639" s="132"/>
      <c r="D639" s="149"/>
      <c r="E639" s="149"/>
      <c r="F639" s="149"/>
      <c r="G639" s="149"/>
      <c r="H639" s="149"/>
      <c r="I639" s="149"/>
      <c r="J639" s="149"/>
      <c r="K639" s="132"/>
      <c r="L639" s="132"/>
      <c r="M639" s="132"/>
      <c r="N639" s="132"/>
      <c r="O639" s="132"/>
      <c r="Q639" s="69" t="str" cm="1">
        <f t="array" aca="1" ref="Q639" ca="1">IF(AND(K639&lt;&gt;"",P639&lt;&gt;"Absent",U639&lt;&gt;"NO",M639="3GPPMEMBER"),IF(INDIRECT(S639)&lt;&gt;"Present","CHECK","Covered"),"")</f>
        <v/>
      </c>
      <c r="S639" s="149" t="str">
        <f>IF(M639="3GPPMEMBER","'Voting List'!L"&amp;MATCH(K639,'Voting List'!B:B,0),"")</f>
        <v/>
      </c>
      <c r="U639" s="142" t="str">
        <f>IF(K639&lt;&gt;"",IF(ISNUMBER(FIND(K639,'Voting List'!P1)),"YES","NO"),"")</f>
        <v/>
      </c>
    </row>
    <row r="640" spans="1:21" ht="12.6" customHeight="1" x14ac:dyDescent="0.2">
      <c r="A640" s="132"/>
      <c r="B640" s="132"/>
      <c r="C640" s="132"/>
      <c r="D640" s="149"/>
      <c r="E640" s="149"/>
      <c r="F640" s="149"/>
      <c r="G640" s="149"/>
      <c r="H640" s="149"/>
      <c r="I640" s="149"/>
      <c r="J640" s="149"/>
      <c r="K640" s="132"/>
      <c r="L640" s="132"/>
      <c r="M640" s="132"/>
      <c r="N640" s="132"/>
      <c r="O640" s="132"/>
      <c r="Q640" s="69" t="str" cm="1">
        <f t="array" aca="1" ref="Q640" ca="1">IF(AND(K640&lt;&gt;"",P640&lt;&gt;"Absent",U640&lt;&gt;"NO",M640="3GPPMEMBER"),IF(INDIRECT(S640)&lt;&gt;"Present","CHECK","Covered"),"")</f>
        <v/>
      </c>
      <c r="S640" s="149" t="str">
        <f>IF(M640="3GPPMEMBER","'Voting List'!L"&amp;MATCH(K640,'Voting List'!B:B,0),"")</f>
        <v/>
      </c>
      <c r="U640" s="142" t="str">
        <f>IF(K640&lt;&gt;"",IF(ISNUMBER(FIND(K640,'Voting List'!P1)),"YES","NO"),"")</f>
        <v/>
      </c>
    </row>
    <row r="641" spans="1:21" ht="12.6" customHeight="1" x14ac:dyDescent="0.2">
      <c r="A641" s="132"/>
      <c r="B641" s="132"/>
      <c r="C641" s="132"/>
      <c r="D641" s="149"/>
      <c r="E641" s="149"/>
      <c r="F641" s="149"/>
      <c r="G641" s="149"/>
      <c r="H641" s="149"/>
      <c r="I641" s="149"/>
      <c r="J641" s="149"/>
      <c r="K641" s="132"/>
      <c r="L641" s="132"/>
      <c r="M641" s="132"/>
      <c r="N641" s="132"/>
      <c r="O641" s="132"/>
      <c r="Q641" s="69" t="str" cm="1">
        <f t="array" aca="1" ref="Q641" ca="1">IF(AND(K641&lt;&gt;"",P641&lt;&gt;"Absent",U641&lt;&gt;"NO",M641="3GPPMEMBER"),IF(INDIRECT(S641)&lt;&gt;"Present","CHECK","Covered"),"")</f>
        <v/>
      </c>
      <c r="S641" s="149" t="str">
        <f>IF(M641="3GPPMEMBER","'Voting List'!L"&amp;MATCH(K641,'Voting List'!B:B,0),"")</f>
        <v/>
      </c>
      <c r="U641" s="142" t="str">
        <f>IF(K641&lt;&gt;"",IF(ISNUMBER(FIND(K641,'Voting List'!P1)),"YES","NO"),"")</f>
        <v/>
      </c>
    </row>
    <row r="642" spans="1:21" ht="12.6" customHeight="1" x14ac:dyDescent="0.2">
      <c r="A642" s="132"/>
      <c r="B642" s="132"/>
      <c r="C642" s="132"/>
      <c r="D642" s="149"/>
      <c r="E642" s="149"/>
      <c r="F642" s="149"/>
      <c r="G642" s="149"/>
      <c r="H642" s="149"/>
      <c r="I642" s="149"/>
      <c r="J642" s="149"/>
      <c r="K642" s="132"/>
      <c r="L642" s="132"/>
      <c r="M642" s="132"/>
      <c r="N642" s="132"/>
      <c r="O642" s="132"/>
      <c r="Q642" s="69" t="str" cm="1">
        <f t="array" aca="1" ref="Q642" ca="1">IF(AND(K642&lt;&gt;"",P642&lt;&gt;"Absent",U642&lt;&gt;"NO",M642="3GPPMEMBER"),IF(INDIRECT(S642)&lt;&gt;"Present","CHECK","Covered"),"")</f>
        <v/>
      </c>
      <c r="S642" s="149" t="str">
        <f>IF(M642="3GPPMEMBER","'Voting List'!L"&amp;MATCH(K642,'Voting List'!B:B,0),"")</f>
        <v/>
      </c>
      <c r="U642" s="142" t="str">
        <f>IF(K642&lt;&gt;"",IF(ISNUMBER(FIND(K642,'Voting List'!P1)),"YES","NO"),"")</f>
        <v/>
      </c>
    </row>
    <row r="643" spans="1:21" ht="12.6" customHeight="1" x14ac:dyDescent="0.2">
      <c r="A643" s="132"/>
      <c r="B643" s="132"/>
      <c r="C643" s="132"/>
      <c r="D643" s="149"/>
      <c r="E643" s="149"/>
      <c r="F643" s="149"/>
      <c r="G643" s="149"/>
      <c r="H643" s="149"/>
      <c r="I643" s="149"/>
      <c r="J643" s="149"/>
      <c r="K643" s="132"/>
      <c r="L643" s="132"/>
      <c r="M643" s="132"/>
      <c r="N643" s="132"/>
      <c r="O643" s="132"/>
      <c r="Q643" s="69" t="str" cm="1">
        <f t="array" aca="1" ref="Q643" ca="1">IF(AND(K643&lt;&gt;"",P643&lt;&gt;"Absent",U643&lt;&gt;"NO",M643="3GPPMEMBER"),IF(INDIRECT(S643)&lt;&gt;"Present","CHECK","Covered"),"")</f>
        <v/>
      </c>
      <c r="S643" s="149" t="str">
        <f>IF(M643="3GPPMEMBER","'Voting List'!L"&amp;MATCH(K643,'Voting List'!B:B,0),"")</f>
        <v/>
      </c>
      <c r="U643" s="142" t="str">
        <f>IF(K643&lt;&gt;"",IF(ISNUMBER(FIND(K643,'Voting List'!P1)),"YES","NO"),"")</f>
        <v/>
      </c>
    </row>
    <row r="644" spans="1:21" ht="12.6" customHeight="1" x14ac:dyDescent="0.2">
      <c r="A644" s="132"/>
      <c r="B644" s="132"/>
      <c r="C644" s="132"/>
      <c r="D644" s="149"/>
      <c r="E644" s="149"/>
      <c r="F644" s="149"/>
      <c r="G644" s="149"/>
      <c r="H644" s="149"/>
      <c r="I644" s="149"/>
      <c r="J644" s="149"/>
      <c r="K644" s="132"/>
      <c r="L644" s="132"/>
      <c r="M644" s="132"/>
      <c r="N644" s="132"/>
      <c r="O644" s="132"/>
      <c r="Q644" s="69" t="str" cm="1">
        <f t="array" aca="1" ref="Q644" ca="1">IF(AND(K644&lt;&gt;"",P644&lt;&gt;"Absent",U644&lt;&gt;"NO",M644="3GPPMEMBER"),IF(INDIRECT(S644)&lt;&gt;"Present","CHECK","Covered"),"")</f>
        <v/>
      </c>
      <c r="S644" s="149" t="str">
        <f>IF(M644="3GPPMEMBER","'Voting List'!L"&amp;MATCH(K644,'Voting List'!B:B,0),"")</f>
        <v/>
      </c>
      <c r="U644" s="142" t="str">
        <f>IF(K644&lt;&gt;"",IF(ISNUMBER(FIND(K644,'Voting List'!P1)),"YES","NO"),"")</f>
        <v/>
      </c>
    </row>
    <row r="645" spans="1:21" ht="12.6" customHeight="1" x14ac:dyDescent="0.2">
      <c r="A645" s="132"/>
      <c r="B645" s="132"/>
      <c r="C645" s="132"/>
      <c r="D645" s="149"/>
      <c r="E645" s="149"/>
      <c r="F645" s="149"/>
      <c r="G645" s="149"/>
      <c r="H645" s="149"/>
      <c r="I645" s="149"/>
      <c r="J645" s="149"/>
      <c r="K645" s="132"/>
      <c r="L645" s="132"/>
      <c r="M645" s="132"/>
      <c r="N645" s="132"/>
      <c r="O645" s="132"/>
      <c r="Q645" s="69" t="str" cm="1">
        <f t="array" aca="1" ref="Q645" ca="1">IF(AND(K645&lt;&gt;"",P645&lt;&gt;"Absent",U645&lt;&gt;"NO",M645="3GPPMEMBER"),IF(INDIRECT(S645)&lt;&gt;"Present","CHECK","Covered"),"")</f>
        <v/>
      </c>
      <c r="S645" s="149" t="str">
        <f>IF(M645="3GPPMEMBER","'Voting List'!L"&amp;MATCH(K645,'Voting List'!B:B,0),"")</f>
        <v/>
      </c>
      <c r="U645" s="142" t="str">
        <f>IF(K645&lt;&gt;"",IF(ISNUMBER(FIND(K645,'Voting List'!P1)),"YES","NO"),"")</f>
        <v/>
      </c>
    </row>
    <row r="646" spans="1:21" ht="12.6" customHeight="1" x14ac:dyDescent="0.2">
      <c r="A646" s="132"/>
      <c r="B646" s="132"/>
      <c r="C646" s="132"/>
      <c r="D646" s="149"/>
      <c r="E646" s="149"/>
      <c r="F646" s="149"/>
      <c r="G646" s="149"/>
      <c r="H646" s="149"/>
      <c r="I646" s="149"/>
      <c r="J646" s="149"/>
      <c r="K646" s="132"/>
      <c r="L646" s="132"/>
      <c r="M646" s="132"/>
      <c r="N646" s="132"/>
      <c r="O646" s="132"/>
      <c r="Q646" s="69" t="str" cm="1">
        <f t="array" aca="1" ref="Q646" ca="1">IF(AND(K646&lt;&gt;"",P646&lt;&gt;"Absent",U646&lt;&gt;"NO",M646="3GPPMEMBER"),IF(INDIRECT(S646)&lt;&gt;"Present","CHECK","Covered"),"")</f>
        <v/>
      </c>
      <c r="S646" s="149" t="str">
        <f>IF(M646="3GPPMEMBER","'Voting List'!L"&amp;MATCH(K646,'Voting List'!B:B,0),"")</f>
        <v/>
      </c>
      <c r="U646" s="142" t="str">
        <f>IF(K646&lt;&gt;"",IF(ISNUMBER(FIND(K646,'Voting List'!P1)),"YES","NO"),"")</f>
        <v/>
      </c>
    </row>
    <row r="647" spans="1:21" ht="12.6" customHeight="1" x14ac:dyDescent="0.2">
      <c r="A647" s="132"/>
      <c r="B647" s="132"/>
      <c r="C647" s="132"/>
      <c r="D647" s="149"/>
      <c r="E647" s="149"/>
      <c r="F647" s="149"/>
      <c r="G647" s="149"/>
      <c r="H647" s="149"/>
      <c r="I647" s="149"/>
      <c r="J647" s="149"/>
      <c r="K647" s="132"/>
      <c r="L647" s="132"/>
      <c r="M647" s="132"/>
      <c r="N647" s="132"/>
      <c r="O647" s="132"/>
      <c r="Q647" s="69" t="str" cm="1">
        <f t="array" aca="1" ref="Q647" ca="1">IF(AND(K647&lt;&gt;"",P647&lt;&gt;"Absent",U647&lt;&gt;"NO",M647="3GPPMEMBER"),IF(INDIRECT(S647)&lt;&gt;"Present","CHECK","Covered"),"")</f>
        <v/>
      </c>
      <c r="S647" s="149" t="str">
        <f>IF(M647="3GPPMEMBER","'Voting List'!L"&amp;MATCH(K647,'Voting List'!B:B,0),"")</f>
        <v/>
      </c>
      <c r="U647" s="142" t="str">
        <f>IF(K647&lt;&gt;"",IF(ISNUMBER(FIND(K647,'Voting List'!P1)),"YES","NO"),"")</f>
        <v/>
      </c>
    </row>
    <row r="648" spans="1:21" ht="12.6" customHeight="1" x14ac:dyDescent="0.2">
      <c r="A648" s="132"/>
      <c r="B648" s="132"/>
      <c r="C648" s="132"/>
      <c r="D648" s="149"/>
      <c r="E648" s="149"/>
      <c r="F648" s="149"/>
      <c r="G648" s="149"/>
      <c r="H648" s="149"/>
      <c r="I648" s="149"/>
      <c r="J648" s="149"/>
      <c r="K648" s="132"/>
      <c r="L648" s="132"/>
      <c r="M648" s="132"/>
      <c r="N648" s="132"/>
      <c r="O648" s="132"/>
      <c r="Q648" s="69" t="str" cm="1">
        <f t="array" aca="1" ref="Q648" ca="1">IF(AND(K648&lt;&gt;"",P648&lt;&gt;"Absent",U648&lt;&gt;"NO",M648="3GPPMEMBER"),IF(INDIRECT(S648)&lt;&gt;"Present","CHECK","Covered"),"")</f>
        <v/>
      </c>
      <c r="S648" s="149" t="str">
        <f>IF(M648="3GPPMEMBER","'Voting List'!L"&amp;MATCH(K648,'Voting List'!B:B,0),"")</f>
        <v/>
      </c>
      <c r="U648" s="142" t="str">
        <f>IF(K648&lt;&gt;"",IF(ISNUMBER(FIND(K648,'Voting List'!P1)),"YES","NO"),"")</f>
        <v/>
      </c>
    </row>
    <row r="649" spans="1:21" ht="12.6" customHeight="1" x14ac:dyDescent="0.2">
      <c r="A649" s="132"/>
      <c r="B649" s="132"/>
      <c r="C649" s="132"/>
      <c r="D649" s="149"/>
      <c r="E649" s="149"/>
      <c r="F649" s="149"/>
      <c r="G649" s="149"/>
      <c r="H649" s="149"/>
      <c r="I649" s="149"/>
      <c r="J649" s="149"/>
      <c r="K649" s="132"/>
      <c r="L649" s="132"/>
      <c r="M649" s="132"/>
      <c r="N649" s="132"/>
      <c r="O649" s="132"/>
      <c r="Q649" s="69" t="str" cm="1">
        <f t="array" aca="1" ref="Q649" ca="1">IF(AND(K649&lt;&gt;"",P649&lt;&gt;"Absent",U649&lt;&gt;"NO",M649="3GPPMEMBER"),IF(INDIRECT(S649)&lt;&gt;"Present","CHECK","Covered"),"")</f>
        <v/>
      </c>
      <c r="S649" s="149" t="str">
        <f>IF(M649="3GPPMEMBER","'Voting List'!L"&amp;MATCH(K649,'Voting List'!B:B,0),"")</f>
        <v/>
      </c>
      <c r="U649" s="142" t="str">
        <f>IF(K649&lt;&gt;"",IF(ISNUMBER(FIND(K649,'Voting List'!P1)),"YES","NO"),"")</f>
        <v/>
      </c>
    </row>
    <row r="650" spans="1:21" ht="12.6" customHeight="1" x14ac:dyDescent="0.2">
      <c r="A650" s="132"/>
      <c r="B650" s="132"/>
      <c r="C650" s="132"/>
      <c r="D650" s="149"/>
      <c r="E650" s="149"/>
      <c r="F650" s="149"/>
      <c r="G650" s="149"/>
      <c r="H650" s="149"/>
      <c r="I650" s="149"/>
      <c r="J650" s="149"/>
      <c r="K650" s="132"/>
      <c r="L650" s="132"/>
      <c r="M650" s="132"/>
      <c r="N650" s="132"/>
      <c r="O650" s="132"/>
      <c r="Q650" s="69" t="str" cm="1">
        <f t="array" aca="1" ref="Q650" ca="1">IF(AND(K650&lt;&gt;"",P650&lt;&gt;"Absent",U650&lt;&gt;"NO",M650="3GPPMEMBER"),IF(INDIRECT(S650)&lt;&gt;"Present","CHECK","Covered"),"")</f>
        <v/>
      </c>
      <c r="S650" s="149" t="str">
        <f>IF(M650="3GPPMEMBER","'Voting List'!L"&amp;MATCH(K650,'Voting List'!B:B,0),"")</f>
        <v/>
      </c>
      <c r="U650" s="142" t="str">
        <f>IF(K650&lt;&gt;"",IF(ISNUMBER(FIND(K650,'Voting List'!P1)),"YES","NO"),"")</f>
        <v/>
      </c>
    </row>
    <row r="651" spans="1:21" ht="12.6" customHeight="1" x14ac:dyDescent="0.2">
      <c r="A651" s="132"/>
      <c r="B651" s="132"/>
      <c r="C651" s="132"/>
      <c r="D651" s="149"/>
      <c r="E651" s="149"/>
      <c r="F651" s="149"/>
      <c r="G651" s="149"/>
      <c r="H651" s="149"/>
      <c r="I651" s="149"/>
      <c r="J651" s="149"/>
      <c r="K651" s="132"/>
      <c r="L651" s="132"/>
      <c r="M651" s="132"/>
      <c r="N651" s="132"/>
      <c r="O651" s="132"/>
      <c r="Q651" s="69" t="str" cm="1">
        <f t="array" aca="1" ref="Q651" ca="1">IF(AND(K651&lt;&gt;"",P651&lt;&gt;"Absent",U651&lt;&gt;"NO",M651="3GPPMEMBER"),IF(INDIRECT(S651)&lt;&gt;"Present","CHECK","Covered"),"")</f>
        <v/>
      </c>
      <c r="S651" s="149" t="str">
        <f>IF(M651="3GPPMEMBER","'Voting List'!L"&amp;MATCH(K651,'Voting List'!B:B,0),"")</f>
        <v/>
      </c>
      <c r="U651" s="142" t="str">
        <f>IF(K651&lt;&gt;"",IF(ISNUMBER(FIND(K651,'Voting List'!P1)),"YES","NO"),"")</f>
        <v/>
      </c>
    </row>
    <row r="652" spans="1:21" ht="12.6" customHeight="1" x14ac:dyDescent="0.2">
      <c r="A652" s="132"/>
      <c r="B652" s="132"/>
      <c r="C652" s="132"/>
      <c r="D652" s="149"/>
      <c r="E652" s="149"/>
      <c r="F652" s="149"/>
      <c r="G652" s="149"/>
      <c r="H652" s="149"/>
      <c r="I652" s="149"/>
      <c r="J652" s="149"/>
      <c r="K652" s="132"/>
      <c r="L652" s="132"/>
      <c r="M652" s="132"/>
      <c r="N652" s="132"/>
      <c r="O652" s="132"/>
      <c r="Q652" s="69" t="str" cm="1">
        <f t="array" aca="1" ref="Q652" ca="1">IF(AND(K652&lt;&gt;"",P652&lt;&gt;"Absent",U652&lt;&gt;"NO",M652="3GPPMEMBER"),IF(INDIRECT(S652)&lt;&gt;"Present","CHECK","Covered"),"")</f>
        <v/>
      </c>
      <c r="S652" s="149" t="str">
        <f>IF(M652="3GPPMEMBER","'Voting List'!L"&amp;MATCH(K652,'Voting List'!B:B,0),"")</f>
        <v/>
      </c>
      <c r="U652" s="142" t="str">
        <f>IF(K652&lt;&gt;"",IF(ISNUMBER(FIND(K652,'Voting List'!P1)),"YES","NO"),"")</f>
        <v/>
      </c>
    </row>
    <row r="653" spans="1:21" ht="12.6" customHeight="1" x14ac:dyDescent="0.2">
      <c r="A653" s="132"/>
      <c r="B653" s="132"/>
      <c r="C653" s="132"/>
      <c r="D653" s="149"/>
      <c r="E653" s="149"/>
      <c r="F653" s="149"/>
      <c r="G653" s="149"/>
      <c r="H653" s="149"/>
      <c r="I653" s="149"/>
      <c r="J653" s="149"/>
      <c r="K653" s="132"/>
      <c r="L653" s="132"/>
      <c r="M653" s="132"/>
      <c r="N653" s="132"/>
      <c r="O653" s="132"/>
      <c r="Q653" s="69" t="str" cm="1">
        <f t="array" aca="1" ref="Q653" ca="1">IF(AND(K653&lt;&gt;"",P653&lt;&gt;"Absent",U653&lt;&gt;"NO",M653="3GPPMEMBER"),IF(INDIRECT(S653)&lt;&gt;"Present","CHECK","Covered"),"")</f>
        <v/>
      </c>
      <c r="S653" s="149" t="str">
        <f>IF(M653="3GPPMEMBER","'Voting List'!L"&amp;MATCH(K653,'Voting List'!B:B,0),"")</f>
        <v/>
      </c>
      <c r="U653" s="142" t="str">
        <f>IF(K653&lt;&gt;"",IF(ISNUMBER(FIND(K653,'Voting List'!P1)),"YES","NO"),"")</f>
        <v/>
      </c>
    </row>
    <row r="654" spans="1:21" ht="12.6" customHeight="1" x14ac:dyDescent="0.2">
      <c r="A654" s="132"/>
      <c r="B654" s="132"/>
      <c r="C654" s="132"/>
      <c r="D654" s="149"/>
      <c r="E654" s="149"/>
      <c r="F654" s="149"/>
      <c r="G654" s="149"/>
      <c r="H654" s="149"/>
      <c r="I654" s="149"/>
      <c r="J654" s="149"/>
      <c r="K654" s="132"/>
      <c r="L654" s="132"/>
      <c r="M654" s="132"/>
      <c r="N654" s="132"/>
      <c r="O654" s="132"/>
      <c r="Q654" s="69" t="str" cm="1">
        <f t="array" aca="1" ref="Q654" ca="1">IF(AND(K654&lt;&gt;"",P654&lt;&gt;"Absent",U654&lt;&gt;"NO",M654="3GPPMEMBER"),IF(INDIRECT(S654)&lt;&gt;"Present","CHECK","Covered"),"")</f>
        <v/>
      </c>
      <c r="S654" s="149" t="str">
        <f>IF(M654="3GPPMEMBER","'Voting List'!L"&amp;MATCH(K654,'Voting List'!B:B,0),"")</f>
        <v/>
      </c>
      <c r="U654" s="142" t="str">
        <f>IF(K654&lt;&gt;"",IF(ISNUMBER(FIND(K654,'Voting List'!P1)),"YES","NO"),"")</f>
        <v/>
      </c>
    </row>
    <row r="655" spans="1:21" ht="12.6" customHeight="1" x14ac:dyDescent="0.2">
      <c r="A655" s="132"/>
      <c r="B655" s="132"/>
      <c r="C655" s="132"/>
      <c r="D655" s="149"/>
      <c r="E655" s="149"/>
      <c r="F655" s="149"/>
      <c r="G655" s="149"/>
      <c r="H655" s="149"/>
      <c r="I655" s="149"/>
      <c r="J655" s="149"/>
      <c r="K655" s="132"/>
      <c r="L655" s="132"/>
      <c r="M655" s="132"/>
      <c r="N655" s="132"/>
      <c r="O655" s="132"/>
      <c r="Q655" s="69" t="str" cm="1">
        <f t="array" aca="1" ref="Q655" ca="1">IF(AND(K655&lt;&gt;"",P655&lt;&gt;"Absent",U655&lt;&gt;"NO",M655="3GPPMEMBER"),IF(INDIRECT(S655)&lt;&gt;"Present","CHECK","Covered"),"")</f>
        <v/>
      </c>
      <c r="S655" s="149" t="str">
        <f>IF(M655="3GPPMEMBER","'Voting List'!L"&amp;MATCH(K655,'Voting List'!B:B,0),"")</f>
        <v/>
      </c>
      <c r="U655" s="142" t="str">
        <f>IF(K655&lt;&gt;"",IF(ISNUMBER(FIND(K655,'Voting List'!P1)),"YES","NO"),"")</f>
        <v/>
      </c>
    </row>
    <row r="656" spans="1:21" ht="12.6" customHeight="1" x14ac:dyDescent="0.2">
      <c r="A656" s="132"/>
      <c r="B656" s="132"/>
      <c r="C656" s="132"/>
      <c r="D656" s="149"/>
      <c r="E656" s="149"/>
      <c r="F656" s="149"/>
      <c r="G656" s="149"/>
      <c r="H656" s="149"/>
      <c r="I656" s="149"/>
      <c r="J656" s="149"/>
      <c r="K656" s="132"/>
      <c r="L656" s="132"/>
      <c r="M656" s="132"/>
      <c r="N656" s="132"/>
      <c r="O656" s="132"/>
      <c r="Q656" s="69" t="str" cm="1">
        <f t="array" aca="1" ref="Q656" ca="1">IF(AND(K656&lt;&gt;"",P656&lt;&gt;"Absent",U656&lt;&gt;"NO",M656="3GPPMEMBER"),IF(INDIRECT(S656)&lt;&gt;"Present","CHECK","Covered"),"")</f>
        <v/>
      </c>
      <c r="S656" s="149" t="str">
        <f>IF(M656="3GPPMEMBER","'Voting List'!L"&amp;MATCH(K656,'Voting List'!B:B,0),"")</f>
        <v/>
      </c>
      <c r="U656" s="142" t="str">
        <f>IF(K656&lt;&gt;"",IF(ISNUMBER(FIND(K656,'Voting List'!P1)),"YES","NO"),"")</f>
        <v/>
      </c>
    </row>
    <row r="657" spans="1:21" ht="12.6" customHeight="1" x14ac:dyDescent="0.2">
      <c r="A657" s="132"/>
      <c r="B657" s="132"/>
      <c r="C657" s="132"/>
      <c r="D657" s="149"/>
      <c r="E657" s="149"/>
      <c r="F657" s="149"/>
      <c r="G657" s="149"/>
      <c r="H657" s="149"/>
      <c r="I657" s="149"/>
      <c r="J657" s="149"/>
      <c r="K657" s="132"/>
      <c r="L657" s="132"/>
      <c r="M657" s="132"/>
      <c r="N657" s="132"/>
      <c r="O657" s="132"/>
      <c r="Q657" s="69" t="str" cm="1">
        <f t="array" aca="1" ref="Q657" ca="1">IF(AND(K657&lt;&gt;"",P657&lt;&gt;"Absent",U657&lt;&gt;"NO",M657="3GPPMEMBER"),IF(INDIRECT(S657)&lt;&gt;"Present","CHECK","Covered"),"")</f>
        <v/>
      </c>
      <c r="S657" s="149" t="str">
        <f>IF(M657="3GPPMEMBER","'Voting List'!L"&amp;MATCH(K657,'Voting List'!B:B,0),"")</f>
        <v/>
      </c>
      <c r="U657" s="142" t="str">
        <f>IF(K657&lt;&gt;"",IF(ISNUMBER(FIND(K657,'Voting List'!P1)),"YES","NO"),"")</f>
        <v/>
      </c>
    </row>
    <row r="658" spans="1:21" ht="12.6" customHeight="1" x14ac:dyDescent="0.2">
      <c r="A658" s="132"/>
      <c r="B658" s="132"/>
      <c r="C658" s="132"/>
      <c r="D658" s="149"/>
      <c r="E658" s="149"/>
      <c r="F658" s="149"/>
      <c r="G658" s="149"/>
      <c r="H658" s="149"/>
      <c r="I658" s="149"/>
      <c r="J658" s="149"/>
      <c r="K658" s="132"/>
      <c r="L658" s="132"/>
      <c r="M658" s="132"/>
      <c r="N658" s="132"/>
      <c r="O658" s="132"/>
      <c r="Q658" s="69" t="str" cm="1">
        <f t="array" aca="1" ref="Q658" ca="1">IF(AND(K658&lt;&gt;"",P658&lt;&gt;"Absent",U658&lt;&gt;"NO",M658="3GPPMEMBER"),IF(INDIRECT(S658)&lt;&gt;"Present","CHECK","Covered"),"")</f>
        <v/>
      </c>
      <c r="S658" s="149" t="str">
        <f>IF(M658="3GPPMEMBER","'Voting List'!L"&amp;MATCH(K658,'Voting List'!B:B,0),"")</f>
        <v/>
      </c>
      <c r="U658" s="142" t="str">
        <f>IF(K658&lt;&gt;"",IF(ISNUMBER(FIND(K658,'Voting List'!P1)),"YES","NO"),"")</f>
        <v/>
      </c>
    </row>
    <row r="659" spans="1:21" ht="12.6" customHeight="1" x14ac:dyDescent="0.2">
      <c r="A659" s="132"/>
      <c r="B659" s="132"/>
      <c r="C659" s="132"/>
      <c r="D659" s="149"/>
      <c r="E659" s="149"/>
      <c r="F659" s="149"/>
      <c r="G659" s="149"/>
      <c r="H659" s="149"/>
      <c r="I659" s="149"/>
      <c r="J659" s="149"/>
      <c r="K659" s="132"/>
      <c r="L659" s="132"/>
      <c r="M659" s="132"/>
      <c r="N659" s="132"/>
      <c r="O659" s="132"/>
      <c r="Q659" s="69" t="str" cm="1">
        <f t="array" aca="1" ref="Q659" ca="1">IF(AND(K659&lt;&gt;"",P659&lt;&gt;"Absent",U659&lt;&gt;"NO",M659="3GPPMEMBER"),IF(INDIRECT(S659)&lt;&gt;"Present","CHECK","Covered"),"")</f>
        <v/>
      </c>
      <c r="S659" s="149" t="str">
        <f>IF(M659="3GPPMEMBER","'Voting List'!L"&amp;MATCH(K659,'Voting List'!B:B,0),"")</f>
        <v/>
      </c>
      <c r="U659" s="142" t="str">
        <f>IF(K659&lt;&gt;"",IF(ISNUMBER(FIND(K659,'Voting List'!P1)),"YES","NO"),"")</f>
        <v/>
      </c>
    </row>
    <row r="660" spans="1:21" ht="12.6" customHeight="1" x14ac:dyDescent="0.2">
      <c r="A660" s="132"/>
      <c r="B660" s="132"/>
      <c r="C660" s="132"/>
      <c r="D660" s="149"/>
      <c r="E660" s="149"/>
      <c r="F660" s="149"/>
      <c r="G660" s="149"/>
      <c r="H660" s="149"/>
      <c r="I660" s="149"/>
      <c r="J660" s="149"/>
      <c r="K660" s="132"/>
      <c r="L660" s="132"/>
      <c r="M660" s="132"/>
      <c r="N660" s="132"/>
      <c r="O660" s="132"/>
      <c r="Q660" s="69" t="str" cm="1">
        <f t="array" aca="1" ref="Q660" ca="1">IF(AND(K660&lt;&gt;"",P660&lt;&gt;"Absent",U660&lt;&gt;"NO",M660="3GPPMEMBER"),IF(INDIRECT(S660)&lt;&gt;"Present","CHECK","Covered"),"")</f>
        <v/>
      </c>
      <c r="S660" s="149" t="str">
        <f>IF(M660="3GPPMEMBER","'Voting List'!L"&amp;MATCH(K660,'Voting List'!B:B,0),"")</f>
        <v/>
      </c>
      <c r="U660" s="142" t="str">
        <f>IF(K660&lt;&gt;"",IF(ISNUMBER(FIND(K660,'Voting List'!P1)),"YES","NO"),"")</f>
        <v/>
      </c>
    </row>
    <row r="661" spans="1:21" ht="12.6" customHeight="1" x14ac:dyDescent="0.2">
      <c r="A661" s="132"/>
      <c r="B661" s="132"/>
      <c r="C661" s="132"/>
      <c r="D661" s="149"/>
      <c r="E661" s="149"/>
      <c r="F661" s="149"/>
      <c r="G661" s="149"/>
      <c r="H661" s="149"/>
      <c r="I661" s="149"/>
      <c r="J661" s="149"/>
      <c r="K661" s="132"/>
      <c r="L661" s="132"/>
      <c r="M661" s="132"/>
      <c r="N661" s="132"/>
      <c r="O661" s="132"/>
      <c r="Q661" s="69" t="str" cm="1">
        <f t="array" aca="1" ref="Q661" ca="1">IF(AND(K661&lt;&gt;"",P661&lt;&gt;"Absent",U661&lt;&gt;"NO",M661="3GPPMEMBER"),IF(INDIRECT(S661)&lt;&gt;"Present","CHECK","Covered"),"")</f>
        <v/>
      </c>
      <c r="S661" s="149" t="str">
        <f>IF(M661="3GPPMEMBER","'Voting List'!L"&amp;MATCH(K661,'Voting List'!B:B,0),"")</f>
        <v/>
      </c>
      <c r="U661" s="142" t="str">
        <f>IF(K661&lt;&gt;"",IF(ISNUMBER(FIND(K661,'Voting List'!P1)),"YES","NO"),"")</f>
        <v/>
      </c>
    </row>
    <row r="662" spans="1:21" ht="12.6" customHeight="1" x14ac:dyDescent="0.2">
      <c r="A662" s="132"/>
      <c r="B662" s="132"/>
      <c r="C662" s="132"/>
      <c r="D662" s="149"/>
      <c r="E662" s="149"/>
      <c r="F662" s="149"/>
      <c r="G662" s="149"/>
      <c r="H662" s="149"/>
      <c r="I662" s="149"/>
      <c r="J662" s="149"/>
      <c r="K662" s="132"/>
      <c r="L662" s="132"/>
      <c r="M662" s="132"/>
      <c r="N662" s="132"/>
      <c r="O662" s="132"/>
      <c r="Q662" s="69" t="str" cm="1">
        <f t="array" aca="1" ref="Q662" ca="1">IF(AND(K662&lt;&gt;"",P662&lt;&gt;"Absent",U662&lt;&gt;"NO",M662="3GPPMEMBER"),IF(INDIRECT(S662)&lt;&gt;"Present","CHECK","Covered"),"")</f>
        <v/>
      </c>
      <c r="S662" s="149" t="str">
        <f>IF(M662="3GPPMEMBER","'Voting List'!L"&amp;MATCH(K662,'Voting List'!B:B,0),"")</f>
        <v/>
      </c>
      <c r="U662" s="142" t="str">
        <f>IF(K662&lt;&gt;"",IF(ISNUMBER(FIND(K662,'Voting List'!P1)),"YES","NO"),"")</f>
        <v/>
      </c>
    </row>
    <row r="663" spans="1:21" ht="12.6" customHeight="1" x14ac:dyDescent="0.2">
      <c r="A663" s="132"/>
      <c r="B663" s="132"/>
      <c r="C663" s="132"/>
      <c r="D663" s="149"/>
      <c r="E663" s="149"/>
      <c r="F663" s="149"/>
      <c r="G663" s="149"/>
      <c r="H663" s="149"/>
      <c r="I663" s="149"/>
      <c r="J663" s="149"/>
      <c r="K663" s="132"/>
      <c r="L663" s="132"/>
      <c r="M663" s="132"/>
      <c r="N663" s="132"/>
      <c r="O663" s="132"/>
      <c r="Q663" s="69" t="str" cm="1">
        <f t="array" aca="1" ref="Q663" ca="1">IF(AND(K663&lt;&gt;"",P663&lt;&gt;"Absent",U663&lt;&gt;"NO",M663="3GPPMEMBER"),IF(INDIRECT(S663)&lt;&gt;"Present","CHECK","Covered"),"")</f>
        <v/>
      </c>
      <c r="S663" s="149" t="str">
        <f>IF(M663="3GPPMEMBER","'Voting List'!L"&amp;MATCH(K663,'Voting List'!B:B,0),"")</f>
        <v/>
      </c>
      <c r="U663" s="142" t="str">
        <f>IF(K663&lt;&gt;"",IF(ISNUMBER(FIND(K663,'Voting List'!P1)),"YES","NO"),"")</f>
        <v/>
      </c>
    </row>
    <row r="664" spans="1:21" ht="12.6" customHeight="1" x14ac:dyDescent="0.2">
      <c r="A664" s="132"/>
      <c r="B664" s="132"/>
      <c r="C664" s="132"/>
      <c r="D664" s="149"/>
      <c r="E664" s="149"/>
      <c r="F664" s="149"/>
      <c r="G664" s="149"/>
      <c r="H664" s="149"/>
      <c r="I664" s="149"/>
      <c r="J664" s="149"/>
      <c r="K664" s="132"/>
      <c r="L664" s="132"/>
      <c r="M664" s="132"/>
      <c r="N664" s="132"/>
      <c r="O664" s="132"/>
      <c r="Q664" s="69" t="str" cm="1">
        <f t="array" aca="1" ref="Q664" ca="1">IF(AND(K664&lt;&gt;"",P664&lt;&gt;"Absent",U664&lt;&gt;"NO",M664="3GPPMEMBER"),IF(INDIRECT(S664)&lt;&gt;"Present","CHECK","Covered"),"")</f>
        <v/>
      </c>
      <c r="S664" s="149" t="str">
        <f>IF(M664="3GPPMEMBER","'Voting List'!L"&amp;MATCH(K664,'Voting List'!B:B,0),"")</f>
        <v/>
      </c>
      <c r="U664" s="142" t="str">
        <f>IF(K664&lt;&gt;"",IF(ISNUMBER(FIND(K664,'Voting List'!P1)),"YES","NO"),"")</f>
        <v/>
      </c>
    </row>
    <row r="665" spans="1:21" ht="12.6" customHeight="1" x14ac:dyDescent="0.2">
      <c r="A665" s="132"/>
      <c r="B665" s="132"/>
      <c r="C665" s="132"/>
      <c r="D665" s="149"/>
      <c r="E665" s="149"/>
      <c r="F665" s="149"/>
      <c r="G665" s="149"/>
      <c r="H665" s="149"/>
      <c r="I665" s="149"/>
      <c r="J665" s="149"/>
      <c r="K665" s="132"/>
      <c r="L665" s="132"/>
      <c r="M665" s="132"/>
      <c r="N665" s="132"/>
      <c r="O665" s="132"/>
      <c r="Q665" s="69" t="str" cm="1">
        <f t="array" aca="1" ref="Q665" ca="1">IF(AND(K665&lt;&gt;"",P665&lt;&gt;"Absent",U665&lt;&gt;"NO",M665="3GPPMEMBER"),IF(INDIRECT(S665)&lt;&gt;"Present","CHECK","Covered"),"")</f>
        <v/>
      </c>
      <c r="S665" s="149" t="str">
        <f>IF(M665="3GPPMEMBER","'Voting List'!L"&amp;MATCH(K665,'Voting List'!B:B,0),"")</f>
        <v/>
      </c>
      <c r="U665" s="142" t="str">
        <f>IF(K665&lt;&gt;"",IF(ISNUMBER(FIND(K665,'Voting List'!P1)),"YES","NO"),"")</f>
        <v/>
      </c>
    </row>
    <row r="666" spans="1:21" ht="12.6" customHeight="1" x14ac:dyDescent="0.2">
      <c r="A666" s="132"/>
      <c r="B666" s="132"/>
      <c r="C666" s="132"/>
      <c r="D666" s="149"/>
      <c r="E666" s="149"/>
      <c r="F666" s="149"/>
      <c r="G666" s="149"/>
      <c r="H666" s="149"/>
      <c r="I666" s="149"/>
      <c r="J666" s="149"/>
      <c r="K666" s="132"/>
      <c r="L666" s="132"/>
      <c r="M666" s="132"/>
      <c r="N666" s="132"/>
      <c r="O666" s="132"/>
      <c r="Q666" s="69" t="str" cm="1">
        <f t="array" aca="1" ref="Q666" ca="1">IF(AND(K666&lt;&gt;"",P666&lt;&gt;"Absent",U666&lt;&gt;"NO",M666="3GPPMEMBER"),IF(INDIRECT(S666)&lt;&gt;"Present","CHECK","Covered"),"")</f>
        <v/>
      </c>
      <c r="S666" s="149" t="str">
        <f>IF(M666="3GPPMEMBER","'Voting List'!L"&amp;MATCH(K666,'Voting List'!B:B,0),"")</f>
        <v/>
      </c>
      <c r="U666" s="142" t="str">
        <f>IF(K666&lt;&gt;"",IF(ISNUMBER(FIND(K666,'Voting List'!P1)),"YES","NO"),"")</f>
        <v/>
      </c>
    </row>
    <row r="667" spans="1:21" ht="12.6" customHeight="1" x14ac:dyDescent="0.2">
      <c r="A667" s="132"/>
      <c r="B667" s="132"/>
      <c r="C667" s="132"/>
      <c r="D667" s="149"/>
      <c r="E667" s="149"/>
      <c r="F667" s="149"/>
      <c r="G667" s="149"/>
      <c r="H667" s="149"/>
      <c r="I667" s="149"/>
      <c r="J667" s="149"/>
      <c r="K667" s="132"/>
      <c r="L667" s="132"/>
      <c r="M667" s="132"/>
      <c r="N667" s="132"/>
      <c r="O667" s="132"/>
      <c r="Q667" s="69" t="str" cm="1">
        <f t="array" aca="1" ref="Q667" ca="1">IF(AND(K667&lt;&gt;"",P667&lt;&gt;"Absent",U667&lt;&gt;"NO",M667="3GPPMEMBER"),IF(INDIRECT(S667)&lt;&gt;"Present","CHECK","Covered"),"")</f>
        <v/>
      </c>
      <c r="S667" s="149" t="str">
        <f>IF(M667="3GPPMEMBER","'Voting List'!L"&amp;MATCH(K667,'Voting List'!B:B,0),"")</f>
        <v/>
      </c>
      <c r="U667" s="142" t="str">
        <f>IF(K667&lt;&gt;"",IF(ISNUMBER(FIND(K667,'Voting List'!P1)),"YES","NO"),"")</f>
        <v/>
      </c>
    </row>
    <row r="668" spans="1:21" ht="12.6" customHeight="1" x14ac:dyDescent="0.2">
      <c r="A668" s="132"/>
      <c r="B668" s="132"/>
      <c r="C668" s="132"/>
      <c r="D668" s="149"/>
      <c r="E668" s="149"/>
      <c r="F668" s="149"/>
      <c r="G668" s="149"/>
      <c r="H668" s="149"/>
      <c r="I668" s="149"/>
      <c r="J668" s="149"/>
      <c r="K668" s="132"/>
      <c r="L668" s="132"/>
      <c r="M668" s="132"/>
      <c r="N668" s="132"/>
      <c r="O668" s="132"/>
      <c r="Q668" s="69" t="str" cm="1">
        <f t="array" aca="1" ref="Q668" ca="1">IF(AND(K668&lt;&gt;"",P668&lt;&gt;"Absent",U668&lt;&gt;"NO",M668="3GPPMEMBER"),IF(INDIRECT(S668)&lt;&gt;"Present","CHECK","Covered"),"")</f>
        <v/>
      </c>
      <c r="S668" s="149" t="str">
        <f>IF(M668="3GPPMEMBER","'Voting List'!L"&amp;MATCH(K668,'Voting List'!B:B,0),"")</f>
        <v/>
      </c>
      <c r="U668" s="142" t="str">
        <f>IF(K668&lt;&gt;"",IF(ISNUMBER(FIND(K668,'Voting List'!P1)),"YES","NO"),"")</f>
        <v/>
      </c>
    </row>
    <row r="669" spans="1:21" ht="12.6" customHeight="1" x14ac:dyDescent="0.2">
      <c r="A669" s="132"/>
      <c r="B669" s="132"/>
      <c r="C669" s="132"/>
      <c r="D669" s="149"/>
      <c r="E669" s="149"/>
      <c r="F669" s="149"/>
      <c r="G669" s="149"/>
      <c r="H669" s="149"/>
      <c r="I669" s="149"/>
      <c r="J669" s="149"/>
      <c r="K669" s="132"/>
      <c r="L669" s="132"/>
      <c r="M669" s="132"/>
      <c r="N669" s="132"/>
      <c r="O669" s="132"/>
      <c r="Q669" s="69" t="str" cm="1">
        <f t="array" aca="1" ref="Q669" ca="1">IF(AND(K669&lt;&gt;"",P669&lt;&gt;"Absent",U669&lt;&gt;"NO",M669="3GPPMEMBER"),IF(INDIRECT(S669)&lt;&gt;"Present","CHECK","Covered"),"")</f>
        <v/>
      </c>
      <c r="S669" s="149" t="str">
        <f>IF(M669="3GPPMEMBER","'Voting List'!L"&amp;MATCH(K669,'Voting List'!B:B,0),"")</f>
        <v/>
      </c>
      <c r="U669" s="142" t="str">
        <f>IF(K669&lt;&gt;"",IF(ISNUMBER(FIND(K669,'Voting List'!P1)),"YES","NO"),"")</f>
        <v/>
      </c>
    </row>
    <row r="670" spans="1:21" ht="12.6" customHeight="1" x14ac:dyDescent="0.2">
      <c r="A670" s="132"/>
      <c r="B670" s="132"/>
      <c r="C670" s="132"/>
      <c r="D670" s="149"/>
      <c r="E670" s="149"/>
      <c r="F670" s="149"/>
      <c r="G670" s="149"/>
      <c r="H670" s="149"/>
      <c r="I670" s="149"/>
      <c r="J670" s="149"/>
      <c r="K670" s="132"/>
      <c r="L670" s="132"/>
      <c r="M670" s="132"/>
      <c r="N670" s="132"/>
      <c r="O670" s="132"/>
      <c r="Q670" s="69" t="str" cm="1">
        <f t="array" aca="1" ref="Q670" ca="1">IF(AND(K670&lt;&gt;"",P670&lt;&gt;"Absent",U670&lt;&gt;"NO",M670="3GPPMEMBER"),IF(INDIRECT(S670)&lt;&gt;"Present","CHECK","Covered"),"")</f>
        <v/>
      </c>
      <c r="S670" s="149" t="str">
        <f>IF(M670="3GPPMEMBER","'Voting List'!L"&amp;MATCH(K670,'Voting List'!B:B,0),"")</f>
        <v/>
      </c>
      <c r="U670" s="142" t="str">
        <f>IF(K670&lt;&gt;"",IF(ISNUMBER(FIND(K670,'Voting List'!P1)),"YES","NO"),"")</f>
        <v/>
      </c>
    </row>
    <row r="671" spans="1:21" ht="12.6" customHeight="1" x14ac:dyDescent="0.2">
      <c r="A671" s="132"/>
      <c r="B671" s="132"/>
      <c r="C671" s="132"/>
      <c r="D671" s="149"/>
      <c r="E671" s="149"/>
      <c r="F671" s="149"/>
      <c r="G671" s="149"/>
      <c r="H671" s="149"/>
      <c r="I671" s="149"/>
      <c r="J671" s="149"/>
      <c r="K671" s="132"/>
      <c r="L671" s="132"/>
      <c r="M671" s="132"/>
      <c r="N671" s="132"/>
      <c r="O671" s="132"/>
      <c r="Q671" s="69" t="str" cm="1">
        <f t="array" aca="1" ref="Q671" ca="1">IF(AND(K671&lt;&gt;"",P671&lt;&gt;"Absent",U671&lt;&gt;"NO",M671="3GPPMEMBER"),IF(INDIRECT(S671)&lt;&gt;"Present","CHECK","Covered"),"")</f>
        <v/>
      </c>
      <c r="S671" s="149" t="str">
        <f>IF(M671="3GPPMEMBER","'Voting List'!L"&amp;MATCH(K671,'Voting List'!B:B,0),"")</f>
        <v/>
      </c>
      <c r="U671" s="142" t="str">
        <f>IF(K671&lt;&gt;"",IF(ISNUMBER(FIND(K671,'Voting List'!P1)),"YES","NO"),"")</f>
        <v/>
      </c>
    </row>
    <row r="672" spans="1:21" ht="12.6" customHeight="1" x14ac:dyDescent="0.2">
      <c r="A672" s="132"/>
      <c r="B672" s="132"/>
      <c r="C672" s="132"/>
      <c r="D672" s="149"/>
      <c r="E672" s="149"/>
      <c r="F672" s="149"/>
      <c r="G672" s="149"/>
      <c r="H672" s="149"/>
      <c r="I672" s="149"/>
      <c r="J672" s="149"/>
      <c r="K672" s="132"/>
      <c r="L672" s="132"/>
      <c r="M672" s="132"/>
      <c r="N672" s="132"/>
      <c r="O672" s="132"/>
      <c r="Q672" s="69" t="str" cm="1">
        <f t="array" aca="1" ref="Q672" ca="1">IF(AND(K672&lt;&gt;"",P672&lt;&gt;"Absent",U672&lt;&gt;"NO",M672="3GPPMEMBER"),IF(INDIRECT(S672)&lt;&gt;"Present","CHECK","Covered"),"")</f>
        <v/>
      </c>
      <c r="S672" s="149" t="str">
        <f>IF(M672="3GPPMEMBER","'Voting List'!L"&amp;MATCH(K672,'Voting List'!B:B,0),"")</f>
        <v/>
      </c>
      <c r="U672" s="142" t="str">
        <f>IF(K672&lt;&gt;"",IF(ISNUMBER(FIND(K672,'Voting List'!P1)),"YES","NO"),"")</f>
        <v/>
      </c>
    </row>
    <row r="673" spans="1:21" ht="12.6" customHeight="1" x14ac:dyDescent="0.2">
      <c r="A673" s="132"/>
      <c r="B673" s="132"/>
      <c r="C673" s="132"/>
      <c r="D673" s="149"/>
      <c r="E673" s="149"/>
      <c r="F673" s="149"/>
      <c r="G673" s="149"/>
      <c r="H673" s="149"/>
      <c r="I673" s="149"/>
      <c r="J673" s="149"/>
      <c r="K673" s="132"/>
      <c r="L673" s="132"/>
      <c r="M673" s="132"/>
      <c r="N673" s="132"/>
      <c r="O673" s="132"/>
      <c r="Q673" s="69" t="str" cm="1">
        <f t="array" aca="1" ref="Q673" ca="1">IF(AND(K673&lt;&gt;"",P673&lt;&gt;"Absent",U673&lt;&gt;"NO",M673="3GPPMEMBER"),IF(INDIRECT(S673)&lt;&gt;"Present","CHECK","Covered"),"")</f>
        <v/>
      </c>
      <c r="S673" s="149" t="str">
        <f>IF(M673="3GPPMEMBER","'Voting List'!L"&amp;MATCH(K673,'Voting List'!B:B,0),"")</f>
        <v/>
      </c>
      <c r="U673" s="142" t="str">
        <f>IF(K673&lt;&gt;"",IF(ISNUMBER(FIND(K673,'Voting List'!P1)),"YES","NO"),"")</f>
        <v/>
      </c>
    </row>
    <row r="674" spans="1:21" ht="12.6" customHeight="1" x14ac:dyDescent="0.2">
      <c r="A674" s="132"/>
      <c r="B674" s="132"/>
      <c r="C674" s="132"/>
      <c r="D674" s="149"/>
      <c r="E674" s="149"/>
      <c r="F674" s="149"/>
      <c r="G674" s="149"/>
      <c r="H674" s="149"/>
      <c r="I674" s="149"/>
      <c r="J674" s="149"/>
      <c r="K674" s="132"/>
      <c r="L674" s="132"/>
      <c r="M674" s="132"/>
      <c r="N674" s="132"/>
      <c r="O674" s="132"/>
      <c r="Q674" s="69" t="str" cm="1">
        <f t="array" aca="1" ref="Q674" ca="1">IF(AND(K674&lt;&gt;"",P674&lt;&gt;"Absent",U674&lt;&gt;"NO",M674="3GPPMEMBER"),IF(INDIRECT(S674)&lt;&gt;"Present","CHECK","Covered"),"")</f>
        <v/>
      </c>
      <c r="S674" s="149" t="str">
        <f>IF(M674="3GPPMEMBER","'Voting List'!L"&amp;MATCH(K674,'Voting List'!B:B,0),"")</f>
        <v/>
      </c>
      <c r="U674" s="142" t="str">
        <f>IF(K674&lt;&gt;"",IF(ISNUMBER(FIND(K674,'Voting List'!P1)),"YES","NO"),"")</f>
        <v/>
      </c>
    </row>
    <row r="675" spans="1:21" ht="12.6" customHeight="1" x14ac:dyDescent="0.2">
      <c r="A675" s="132"/>
      <c r="B675" s="132"/>
      <c r="C675" s="132"/>
      <c r="D675" s="149"/>
      <c r="E675" s="149"/>
      <c r="F675" s="149"/>
      <c r="G675" s="149"/>
      <c r="H675" s="149"/>
      <c r="I675" s="149"/>
      <c r="J675" s="149"/>
      <c r="K675" s="132"/>
      <c r="L675" s="132"/>
      <c r="M675" s="132"/>
      <c r="N675" s="132"/>
      <c r="O675" s="132"/>
      <c r="Q675" s="69" t="str" cm="1">
        <f t="array" aca="1" ref="Q675" ca="1">IF(AND(K675&lt;&gt;"",P675&lt;&gt;"Absent",U675&lt;&gt;"NO",M675="3GPPMEMBER"),IF(INDIRECT(S675)&lt;&gt;"Present","CHECK","Covered"),"")</f>
        <v/>
      </c>
      <c r="S675" s="149" t="str">
        <f>IF(M675="3GPPMEMBER","'Voting List'!L"&amp;MATCH(K675,'Voting List'!B:B,0),"")</f>
        <v/>
      </c>
      <c r="U675" s="142" t="str">
        <f>IF(K675&lt;&gt;"",IF(ISNUMBER(FIND(K675,'Voting List'!P1)),"YES","NO"),"")</f>
        <v/>
      </c>
    </row>
    <row r="676" spans="1:21" ht="12.6" customHeight="1" x14ac:dyDescent="0.2">
      <c r="A676" s="132"/>
      <c r="B676" s="132"/>
      <c r="C676" s="132"/>
      <c r="D676" s="149"/>
      <c r="E676" s="149"/>
      <c r="F676" s="149"/>
      <c r="G676" s="149"/>
      <c r="H676" s="149"/>
      <c r="I676" s="149"/>
      <c r="J676" s="149"/>
      <c r="K676" s="132"/>
      <c r="L676" s="132"/>
      <c r="M676" s="132"/>
      <c r="N676" s="132"/>
      <c r="O676" s="132"/>
      <c r="Q676" s="69" t="str" cm="1">
        <f t="array" aca="1" ref="Q676" ca="1">IF(AND(K676&lt;&gt;"",P676&lt;&gt;"Absent",U676&lt;&gt;"NO",M676="3GPPMEMBER"),IF(INDIRECT(S676)&lt;&gt;"Present","CHECK","Covered"),"")</f>
        <v/>
      </c>
      <c r="S676" s="149" t="str">
        <f>IF(M676="3GPPMEMBER","'Voting List'!L"&amp;MATCH(K676,'Voting List'!B:B,0),"")</f>
        <v/>
      </c>
      <c r="U676" s="142" t="str">
        <f>IF(K676&lt;&gt;"",IF(ISNUMBER(FIND(K676,'Voting List'!P1)),"YES","NO"),"")</f>
        <v/>
      </c>
    </row>
    <row r="677" spans="1:21" ht="12.6" customHeight="1" x14ac:dyDescent="0.2">
      <c r="A677" s="132"/>
      <c r="B677" s="132"/>
      <c r="C677" s="132"/>
      <c r="D677" s="149"/>
      <c r="E677" s="149"/>
      <c r="F677" s="149"/>
      <c r="G677" s="149"/>
      <c r="H677" s="149"/>
      <c r="I677" s="149"/>
      <c r="J677" s="149"/>
      <c r="K677" s="132"/>
      <c r="L677" s="132"/>
      <c r="M677" s="132"/>
      <c r="N677" s="132"/>
      <c r="O677" s="132"/>
      <c r="Q677" s="69" t="str" cm="1">
        <f t="array" aca="1" ref="Q677" ca="1">IF(AND(K677&lt;&gt;"",P677&lt;&gt;"Absent",U677&lt;&gt;"NO",M677="3GPPMEMBER"),IF(INDIRECT(S677)&lt;&gt;"Present","CHECK","Covered"),"")</f>
        <v/>
      </c>
      <c r="S677" s="149" t="str">
        <f>IF(M677="3GPPMEMBER","'Voting List'!L"&amp;MATCH(K677,'Voting List'!B:B,0),"")</f>
        <v/>
      </c>
      <c r="U677" s="142" t="str">
        <f>IF(K677&lt;&gt;"",IF(ISNUMBER(FIND(K677,'Voting List'!P1)),"YES","NO"),"")</f>
        <v/>
      </c>
    </row>
    <row r="678" spans="1:21" ht="12.6" customHeight="1" x14ac:dyDescent="0.2">
      <c r="A678" s="132"/>
      <c r="B678" s="132"/>
      <c r="C678" s="132"/>
      <c r="D678" s="149"/>
      <c r="E678" s="149"/>
      <c r="F678" s="149"/>
      <c r="G678" s="149"/>
      <c r="H678" s="149"/>
      <c r="I678" s="149"/>
      <c r="J678" s="149"/>
      <c r="K678" s="132"/>
      <c r="L678" s="132"/>
      <c r="M678" s="132"/>
      <c r="N678" s="132"/>
      <c r="O678" s="132"/>
      <c r="Q678" s="69" t="str" cm="1">
        <f t="array" aca="1" ref="Q678" ca="1">IF(AND(K678&lt;&gt;"",P678&lt;&gt;"Absent",U678&lt;&gt;"NO",M678="3GPPMEMBER"),IF(INDIRECT(S678)&lt;&gt;"Present","CHECK","Covered"),"")</f>
        <v/>
      </c>
      <c r="S678" s="149" t="str">
        <f>IF(M678="3GPPMEMBER","'Voting List'!L"&amp;MATCH(K678,'Voting List'!B:B,0),"")</f>
        <v/>
      </c>
      <c r="U678" s="142" t="str">
        <f>IF(K678&lt;&gt;"",IF(ISNUMBER(FIND(K678,'Voting List'!P1)),"YES","NO"),"")</f>
        <v/>
      </c>
    </row>
    <row r="679" spans="1:21" ht="12.6" customHeight="1" x14ac:dyDescent="0.2">
      <c r="A679" s="132"/>
      <c r="B679" s="132"/>
      <c r="C679" s="132"/>
      <c r="D679" s="149"/>
      <c r="E679" s="149"/>
      <c r="F679" s="149"/>
      <c r="G679" s="149"/>
      <c r="H679" s="149"/>
      <c r="I679" s="149"/>
      <c r="J679" s="149"/>
      <c r="K679" s="132"/>
      <c r="L679" s="132"/>
      <c r="M679" s="132"/>
      <c r="N679" s="132"/>
      <c r="O679" s="132"/>
      <c r="Q679" s="69" t="str" cm="1">
        <f t="array" aca="1" ref="Q679" ca="1">IF(AND(K679&lt;&gt;"",P679&lt;&gt;"Absent",U679&lt;&gt;"NO",M679="3GPPMEMBER"),IF(INDIRECT(S679)&lt;&gt;"Present","CHECK","Covered"),"")</f>
        <v/>
      </c>
      <c r="S679" s="149" t="str">
        <f>IF(M679="3GPPMEMBER","'Voting List'!L"&amp;MATCH(K679,'Voting List'!B:B,0),"")</f>
        <v/>
      </c>
      <c r="U679" s="142" t="str">
        <f>IF(K679&lt;&gt;"",IF(ISNUMBER(FIND(K679,'Voting List'!P1)),"YES","NO"),"")</f>
        <v/>
      </c>
    </row>
    <row r="680" spans="1:21" ht="12.6" customHeight="1" x14ac:dyDescent="0.2">
      <c r="A680" s="132"/>
      <c r="B680" s="132"/>
      <c r="C680" s="132"/>
      <c r="D680" s="149"/>
      <c r="E680" s="149"/>
      <c r="F680" s="149"/>
      <c r="G680" s="149"/>
      <c r="H680" s="149"/>
      <c r="I680" s="149"/>
      <c r="J680" s="149"/>
      <c r="K680" s="132"/>
      <c r="L680" s="132"/>
      <c r="M680" s="132"/>
      <c r="N680" s="132"/>
      <c r="O680" s="132"/>
      <c r="Q680" s="69" t="str" cm="1">
        <f t="array" aca="1" ref="Q680" ca="1">IF(AND(K680&lt;&gt;"",P680&lt;&gt;"Absent",U680&lt;&gt;"NO",M680="3GPPMEMBER"),IF(INDIRECT(S680)&lt;&gt;"Present","CHECK","Covered"),"")</f>
        <v/>
      </c>
      <c r="S680" s="149" t="str">
        <f>IF(M680="3GPPMEMBER","'Voting List'!L"&amp;MATCH(K680,'Voting List'!B:B,0),"")</f>
        <v/>
      </c>
      <c r="U680" s="142" t="str">
        <f>IF(K680&lt;&gt;"",IF(ISNUMBER(FIND(K680,'Voting List'!P1)),"YES","NO"),"")</f>
        <v/>
      </c>
    </row>
    <row r="681" spans="1:21" ht="12.6" customHeight="1" x14ac:dyDescent="0.2">
      <c r="A681" s="132"/>
      <c r="B681" s="132"/>
      <c r="C681" s="132"/>
      <c r="D681" s="149"/>
      <c r="E681" s="149"/>
      <c r="F681" s="149"/>
      <c r="G681" s="149"/>
      <c r="H681" s="149"/>
      <c r="I681" s="149"/>
      <c r="J681" s="149"/>
      <c r="K681" s="132"/>
      <c r="L681" s="132"/>
      <c r="M681" s="132"/>
      <c r="N681" s="132"/>
      <c r="O681" s="132"/>
      <c r="Q681" s="69" t="str" cm="1">
        <f t="array" aca="1" ref="Q681" ca="1">IF(AND(K681&lt;&gt;"",P681&lt;&gt;"Absent",U681&lt;&gt;"NO",M681="3GPPMEMBER"),IF(INDIRECT(S681)&lt;&gt;"Present","CHECK","Covered"),"")</f>
        <v/>
      </c>
      <c r="S681" s="149" t="str">
        <f>IF(M681="3GPPMEMBER","'Voting List'!L"&amp;MATCH(K681,'Voting List'!B:B,0),"")</f>
        <v/>
      </c>
      <c r="U681" s="142" t="str">
        <f>IF(K681&lt;&gt;"",IF(ISNUMBER(FIND(K681,'Voting List'!P1)),"YES","NO"),"")</f>
        <v/>
      </c>
    </row>
    <row r="682" spans="1:21" ht="12.6" customHeight="1" x14ac:dyDescent="0.2">
      <c r="A682" s="132"/>
      <c r="B682" s="132"/>
      <c r="C682" s="132"/>
      <c r="D682" s="149"/>
      <c r="E682" s="149"/>
      <c r="F682" s="149"/>
      <c r="G682" s="149"/>
      <c r="H682" s="149"/>
      <c r="I682" s="149"/>
      <c r="J682" s="149"/>
      <c r="K682" s="132"/>
      <c r="L682" s="132"/>
      <c r="M682" s="132"/>
      <c r="N682" s="132"/>
      <c r="O682" s="132"/>
      <c r="Q682" s="69" t="str" cm="1">
        <f t="array" aca="1" ref="Q682" ca="1">IF(AND(K682&lt;&gt;"",P682&lt;&gt;"Absent",U682&lt;&gt;"NO",M682="3GPPMEMBER"),IF(INDIRECT(S682)&lt;&gt;"Present","CHECK","Covered"),"")</f>
        <v/>
      </c>
      <c r="S682" s="149" t="str">
        <f>IF(M682="3GPPMEMBER","'Voting List'!L"&amp;MATCH(K682,'Voting List'!B:B,0),"")</f>
        <v/>
      </c>
      <c r="U682" s="142" t="str">
        <f>IF(K682&lt;&gt;"",IF(ISNUMBER(FIND(K682,'Voting List'!P1)),"YES","NO"),"")</f>
        <v/>
      </c>
    </row>
    <row r="683" spans="1:21" ht="12.6" customHeight="1" x14ac:dyDescent="0.2">
      <c r="A683" s="132"/>
      <c r="B683" s="132"/>
      <c r="C683" s="132"/>
      <c r="D683" s="149"/>
      <c r="E683" s="149"/>
      <c r="F683" s="149"/>
      <c r="G683" s="149"/>
      <c r="H683" s="149"/>
      <c r="I683" s="149"/>
      <c r="J683" s="149"/>
      <c r="K683" s="132"/>
      <c r="L683" s="132"/>
      <c r="M683" s="132"/>
      <c r="N683" s="132"/>
      <c r="O683" s="132"/>
      <c r="Q683" s="69" t="str" cm="1">
        <f t="array" aca="1" ref="Q683" ca="1">IF(AND(K683&lt;&gt;"",P683&lt;&gt;"Absent",U683&lt;&gt;"NO",M683="3GPPMEMBER"),IF(INDIRECT(S683)&lt;&gt;"Present","CHECK","Covered"),"")</f>
        <v/>
      </c>
      <c r="S683" s="149" t="str">
        <f>IF(M683="3GPPMEMBER","'Voting List'!L"&amp;MATCH(K683,'Voting List'!B:B,0),"")</f>
        <v/>
      </c>
      <c r="U683" s="142" t="str">
        <f>IF(K683&lt;&gt;"",IF(ISNUMBER(FIND(K683,'Voting List'!P1)),"YES","NO"),"")</f>
        <v/>
      </c>
    </row>
    <row r="684" spans="1:21" ht="12.6" customHeight="1" x14ac:dyDescent="0.2">
      <c r="A684" s="132"/>
      <c r="B684" s="132"/>
      <c r="C684" s="132"/>
      <c r="D684" s="149"/>
      <c r="E684" s="149"/>
      <c r="F684" s="149"/>
      <c r="G684" s="149"/>
      <c r="H684" s="149"/>
      <c r="I684" s="149"/>
      <c r="J684" s="149"/>
      <c r="K684" s="132"/>
      <c r="L684" s="132"/>
      <c r="M684" s="132"/>
      <c r="N684" s="132"/>
      <c r="O684" s="132"/>
      <c r="Q684" s="69" t="str" cm="1">
        <f t="array" aca="1" ref="Q684" ca="1">IF(AND(K684&lt;&gt;"",P684&lt;&gt;"Absent",U684&lt;&gt;"NO",M684="3GPPMEMBER"),IF(INDIRECT(S684)&lt;&gt;"Present","CHECK","Covered"),"")</f>
        <v/>
      </c>
      <c r="S684" s="149" t="str">
        <f>IF(M684="3GPPMEMBER","'Voting List'!L"&amp;MATCH(K684,'Voting List'!B:B,0),"")</f>
        <v/>
      </c>
      <c r="U684" s="142" t="str">
        <f>IF(K684&lt;&gt;"",IF(ISNUMBER(FIND(K684,'Voting List'!P1)),"YES","NO"),"")</f>
        <v/>
      </c>
    </row>
    <row r="685" spans="1:21" ht="12.6" customHeight="1" x14ac:dyDescent="0.2">
      <c r="A685" s="132"/>
      <c r="B685" s="132"/>
      <c r="C685" s="132"/>
      <c r="D685" s="149"/>
      <c r="E685" s="149"/>
      <c r="F685" s="149"/>
      <c r="G685" s="149"/>
      <c r="H685" s="149"/>
      <c r="I685" s="149"/>
      <c r="J685" s="149"/>
      <c r="K685" s="132"/>
      <c r="L685" s="132"/>
      <c r="M685" s="132"/>
      <c r="N685" s="132"/>
      <c r="O685" s="132"/>
      <c r="Q685" s="69" t="str" cm="1">
        <f t="array" aca="1" ref="Q685" ca="1">IF(AND(K685&lt;&gt;"",P685&lt;&gt;"Absent",U685&lt;&gt;"NO",M685="3GPPMEMBER"),IF(INDIRECT(S685)&lt;&gt;"Present","CHECK","Covered"),"")</f>
        <v/>
      </c>
      <c r="S685" s="149" t="str">
        <f>IF(M685="3GPPMEMBER","'Voting List'!L"&amp;MATCH(K685,'Voting List'!B:B,0),"")</f>
        <v/>
      </c>
      <c r="U685" s="142" t="str">
        <f>IF(K685&lt;&gt;"",IF(ISNUMBER(FIND(K685,'Voting List'!P1)),"YES","NO"),"")</f>
        <v/>
      </c>
    </row>
    <row r="686" spans="1:21" ht="12.6" customHeight="1" x14ac:dyDescent="0.2">
      <c r="A686" s="132"/>
      <c r="B686" s="132"/>
      <c r="C686" s="132"/>
      <c r="D686" s="149"/>
      <c r="E686" s="149"/>
      <c r="F686" s="149"/>
      <c r="G686" s="149"/>
      <c r="H686" s="149"/>
      <c r="I686" s="149"/>
      <c r="J686" s="149"/>
      <c r="K686" s="132"/>
      <c r="L686" s="132"/>
      <c r="M686" s="132"/>
      <c r="N686" s="132"/>
      <c r="O686" s="132"/>
      <c r="Q686" s="69" t="str" cm="1">
        <f t="array" aca="1" ref="Q686" ca="1">IF(AND(K686&lt;&gt;"",P686&lt;&gt;"Absent",U686&lt;&gt;"NO",M686="3GPPMEMBER"),IF(INDIRECT(S686)&lt;&gt;"Present","CHECK","Covered"),"")</f>
        <v/>
      </c>
      <c r="S686" s="149" t="str">
        <f>IF(M686="3GPPMEMBER","'Voting List'!L"&amp;MATCH(K686,'Voting List'!B:B,0),"")</f>
        <v/>
      </c>
      <c r="U686" s="142" t="str">
        <f>IF(K686&lt;&gt;"",IF(ISNUMBER(FIND(K686,'Voting List'!P1)),"YES","NO"),"")</f>
        <v/>
      </c>
    </row>
    <row r="687" spans="1:21" ht="12.6" customHeight="1" x14ac:dyDescent="0.2">
      <c r="A687" s="132"/>
      <c r="B687" s="132"/>
      <c r="C687" s="132"/>
      <c r="D687" s="149"/>
      <c r="E687" s="149"/>
      <c r="F687" s="149"/>
      <c r="G687" s="149"/>
      <c r="H687" s="149"/>
      <c r="I687" s="149"/>
      <c r="J687" s="149"/>
      <c r="K687" s="132"/>
      <c r="L687" s="132"/>
      <c r="M687" s="132"/>
      <c r="N687" s="132"/>
      <c r="O687" s="132"/>
      <c r="Q687" s="69" t="str" cm="1">
        <f t="array" aca="1" ref="Q687" ca="1">IF(AND(K687&lt;&gt;"",P687&lt;&gt;"Absent",U687&lt;&gt;"NO",M687="3GPPMEMBER"),IF(INDIRECT(S687)&lt;&gt;"Present","CHECK","Covered"),"")</f>
        <v/>
      </c>
      <c r="S687" s="149" t="str">
        <f>IF(M687="3GPPMEMBER","'Voting List'!L"&amp;MATCH(K687,'Voting List'!B:B,0),"")</f>
        <v/>
      </c>
      <c r="U687" s="142" t="str">
        <f>IF(K687&lt;&gt;"",IF(ISNUMBER(FIND(K687,'Voting List'!P1)),"YES","NO"),"")</f>
        <v/>
      </c>
    </row>
    <row r="688" spans="1:21" ht="12.6" customHeight="1" x14ac:dyDescent="0.2">
      <c r="A688" s="132"/>
      <c r="B688" s="132"/>
      <c r="C688" s="132"/>
      <c r="D688" s="149"/>
      <c r="E688" s="149"/>
      <c r="F688" s="149"/>
      <c r="G688" s="149"/>
      <c r="H688" s="149"/>
      <c r="I688" s="149"/>
      <c r="J688" s="149"/>
      <c r="K688" s="132"/>
      <c r="L688" s="132"/>
      <c r="M688" s="132"/>
      <c r="N688" s="132"/>
      <c r="O688" s="132"/>
      <c r="Q688" s="69" t="str" cm="1">
        <f t="array" aca="1" ref="Q688" ca="1">IF(AND(K688&lt;&gt;"",P688&lt;&gt;"Absent",U688&lt;&gt;"NO",M688="3GPPMEMBER"),IF(INDIRECT(S688)&lt;&gt;"Present","CHECK","Covered"),"")</f>
        <v/>
      </c>
      <c r="S688" s="149" t="str">
        <f>IF(M688="3GPPMEMBER","'Voting List'!L"&amp;MATCH(K688,'Voting List'!B:B,0),"")</f>
        <v/>
      </c>
      <c r="U688" s="142" t="str">
        <f>IF(K688&lt;&gt;"",IF(ISNUMBER(FIND(K688,'Voting List'!P1)),"YES","NO"),"")</f>
        <v/>
      </c>
    </row>
    <row r="689" spans="1:21" ht="12.6" customHeight="1" x14ac:dyDescent="0.2">
      <c r="A689" s="132"/>
      <c r="B689" s="132"/>
      <c r="C689" s="132"/>
      <c r="D689" s="149"/>
      <c r="E689" s="149"/>
      <c r="F689" s="149"/>
      <c r="G689" s="149"/>
      <c r="H689" s="149"/>
      <c r="I689" s="149"/>
      <c r="J689" s="149"/>
      <c r="K689" s="132"/>
      <c r="L689" s="132"/>
      <c r="M689" s="132"/>
      <c r="N689" s="132"/>
      <c r="O689" s="132"/>
      <c r="Q689" s="69" t="str" cm="1">
        <f t="array" aca="1" ref="Q689" ca="1">IF(AND(K689&lt;&gt;"",P689&lt;&gt;"Absent",U689&lt;&gt;"NO",M689="3GPPMEMBER"),IF(INDIRECT(S689)&lt;&gt;"Present","CHECK","Covered"),"")</f>
        <v/>
      </c>
      <c r="S689" s="149" t="str">
        <f>IF(M689="3GPPMEMBER","'Voting List'!L"&amp;MATCH(K689,'Voting List'!B:B,0),"")</f>
        <v/>
      </c>
      <c r="U689" s="142" t="str">
        <f>IF(K689&lt;&gt;"",IF(ISNUMBER(FIND(K689,'Voting List'!P1)),"YES","NO"),"")</f>
        <v/>
      </c>
    </row>
    <row r="690" spans="1:21" ht="12.6" customHeight="1" x14ac:dyDescent="0.2">
      <c r="A690" s="132"/>
      <c r="B690" s="132"/>
      <c r="C690" s="132"/>
      <c r="D690" s="149"/>
      <c r="E690" s="149"/>
      <c r="F690" s="149"/>
      <c r="G690" s="149"/>
      <c r="H690" s="149"/>
      <c r="I690" s="149"/>
      <c r="J690" s="149"/>
      <c r="K690" s="132"/>
      <c r="L690" s="132"/>
      <c r="M690" s="132"/>
      <c r="N690" s="132"/>
      <c r="O690" s="132"/>
      <c r="Q690" s="69" t="str" cm="1">
        <f t="array" aca="1" ref="Q690" ca="1">IF(AND(K690&lt;&gt;"",P690&lt;&gt;"Absent",U690&lt;&gt;"NO",M690="3GPPMEMBER"),IF(INDIRECT(S690)&lt;&gt;"Present","CHECK","Covered"),"")</f>
        <v/>
      </c>
      <c r="S690" s="149" t="str">
        <f>IF(M690="3GPPMEMBER","'Voting List'!L"&amp;MATCH(K690,'Voting List'!B:B,0),"")</f>
        <v/>
      </c>
      <c r="U690" s="142" t="str">
        <f>IF(K690&lt;&gt;"",IF(ISNUMBER(FIND(K690,'Voting List'!P1)),"YES","NO"),"")</f>
        <v/>
      </c>
    </row>
    <row r="691" spans="1:21" ht="12.6" customHeight="1" x14ac:dyDescent="0.2">
      <c r="A691" s="132"/>
      <c r="B691" s="132"/>
      <c r="C691" s="132"/>
      <c r="D691" s="149"/>
      <c r="E691" s="149"/>
      <c r="F691" s="149"/>
      <c r="G691" s="149"/>
      <c r="H691" s="149"/>
      <c r="I691" s="149"/>
      <c r="J691" s="149"/>
      <c r="K691" s="132"/>
      <c r="L691" s="132"/>
      <c r="M691" s="132"/>
      <c r="N691" s="132"/>
      <c r="O691" s="132"/>
      <c r="Q691" s="69" t="str" cm="1">
        <f t="array" aca="1" ref="Q691" ca="1">IF(AND(K691&lt;&gt;"",P691&lt;&gt;"Absent",U691&lt;&gt;"NO",M691="3GPPMEMBER"),IF(INDIRECT(S691)&lt;&gt;"Present","CHECK","Covered"),"")</f>
        <v/>
      </c>
      <c r="S691" s="149" t="str">
        <f>IF(M691="3GPPMEMBER","'Voting List'!L"&amp;MATCH(K691,'Voting List'!B:B,0),"")</f>
        <v/>
      </c>
      <c r="U691" s="142" t="str">
        <f>IF(K691&lt;&gt;"",IF(ISNUMBER(FIND(K691,'Voting List'!P1)),"YES","NO"),"")</f>
        <v/>
      </c>
    </row>
    <row r="692" spans="1:21" ht="12.6" customHeight="1" x14ac:dyDescent="0.2">
      <c r="A692" s="132"/>
      <c r="B692" s="132"/>
      <c r="C692" s="132"/>
      <c r="D692" s="149"/>
      <c r="E692" s="149"/>
      <c r="F692" s="149"/>
      <c r="G692" s="149"/>
      <c r="H692" s="149"/>
      <c r="I692" s="149"/>
      <c r="J692" s="149"/>
      <c r="K692" s="132"/>
      <c r="L692" s="132"/>
      <c r="M692" s="132"/>
      <c r="N692" s="132"/>
      <c r="O692" s="132"/>
      <c r="Q692" s="69" t="str" cm="1">
        <f t="array" aca="1" ref="Q692" ca="1">IF(AND(K692&lt;&gt;"",P692&lt;&gt;"Absent",U692&lt;&gt;"NO",M692="3GPPMEMBER"),IF(INDIRECT(S692)&lt;&gt;"Present","CHECK","Covered"),"")</f>
        <v/>
      </c>
      <c r="S692" s="149" t="str">
        <f>IF(M692="3GPPMEMBER","'Voting List'!L"&amp;MATCH(K692,'Voting List'!B:B,0),"")</f>
        <v/>
      </c>
      <c r="U692" s="142" t="str">
        <f>IF(K692&lt;&gt;"",IF(ISNUMBER(FIND(K692,'Voting List'!P1)),"YES","NO"),"")</f>
        <v/>
      </c>
    </row>
    <row r="693" spans="1:21" ht="12.6" customHeight="1" x14ac:dyDescent="0.2">
      <c r="A693" s="132"/>
      <c r="B693" s="132"/>
      <c r="C693" s="132"/>
      <c r="D693" s="149"/>
      <c r="E693" s="149"/>
      <c r="F693" s="149"/>
      <c r="G693" s="149"/>
      <c r="H693" s="149"/>
      <c r="I693" s="149"/>
      <c r="J693" s="149"/>
      <c r="K693" s="132"/>
      <c r="L693" s="132"/>
      <c r="M693" s="132"/>
      <c r="N693" s="132"/>
      <c r="O693" s="132"/>
      <c r="Q693" s="69" t="str" cm="1">
        <f t="array" aca="1" ref="Q693" ca="1">IF(AND(K693&lt;&gt;"",P693&lt;&gt;"Absent",U693&lt;&gt;"NO",M693="3GPPMEMBER"),IF(INDIRECT(S693)&lt;&gt;"Present","CHECK","Covered"),"")</f>
        <v/>
      </c>
      <c r="S693" s="149" t="str">
        <f>IF(M693="3GPPMEMBER","'Voting List'!L"&amp;MATCH(K693,'Voting List'!B:B,0),"")</f>
        <v/>
      </c>
      <c r="U693" s="142" t="str">
        <f>IF(K693&lt;&gt;"",IF(ISNUMBER(FIND(K693,'Voting List'!P1)),"YES","NO"),"")</f>
        <v/>
      </c>
    </row>
    <row r="694" spans="1:21" ht="12.6" customHeight="1" x14ac:dyDescent="0.2">
      <c r="A694" s="132"/>
      <c r="B694" s="132"/>
      <c r="C694" s="132"/>
      <c r="D694" s="149"/>
      <c r="E694" s="149"/>
      <c r="F694" s="149"/>
      <c r="G694" s="149"/>
      <c r="H694" s="149"/>
      <c r="I694" s="149"/>
      <c r="J694" s="149"/>
      <c r="K694" s="132"/>
      <c r="L694" s="132"/>
      <c r="M694" s="132"/>
      <c r="N694" s="132"/>
      <c r="O694" s="132"/>
      <c r="Q694" s="69" t="str" cm="1">
        <f t="array" aca="1" ref="Q694" ca="1">IF(AND(K694&lt;&gt;"",P694&lt;&gt;"Absent",U694&lt;&gt;"NO",M694="3GPPMEMBER"),IF(INDIRECT(S694)&lt;&gt;"Present","CHECK","Covered"),"")</f>
        <v/>
      </c>
      <c r="S694" s="149" t="str">
        <f>IF(M694="3GPPMEMBER","'Voting List'!L"&amp;MATCH(K694,'Voting List'!B:B,0),"")</f>
        <v/>
      </c>
      <c r="U694" s="142" t="str">
        <f>IF(K694&lt;&gt;"",IF(ISNUMBER(FIND(K694,'Voting List'!P1)),"YES","NO"),"")</f>
        <v/>
      </c>
    </row>
    <row r="695" spans="1:21" ht="12.6" customHeight="1" x14ac:dyDescent="0.2">
      <c r="A695" s="132"/>
      <c r="B695" s="132"/>
      <c r="C695" s="132"/>
      <c r="D695" s="149"/>
      <c r="E695" s="149"/>
      <c r="F695" s="149"/>
      <c r="G695" s="149"/>
      <c r="H695" s="149"/>
      <c r="I695" s="149"/>
      <c r="J695" s="149"/>
      <c r="K695" s="132"/>
      <c r="L695" s="132"/>
      <c r="M695" s="132"/>
      <c r="N695" s="132"/>
      <c r="O695" s="132"/>
      <c r="Q695" s="69" t="str" cm="1">
        <f t="array" aca="1" ref="Q695" ca="1">IF(AND(K695&lt;&gt;"",P695&lt;&gt;"Absent",U695&lt;&gt;"NO",M695="3GPPMEMBER"),IF(INDIRECT(S695)&lt;&gt;"Present","CHECK","Covered"),"")</f>
        <v/>
      </c>
      <c r="S695" s="149" t="str">
        <f>IF(M695="3GPPMEMBER","'Voting List'!L"&amp;MATCH(K695,'Voting List'!B:B,0),"")</f>
        <v/>
      </c>
      <c r="U695" s="142" t="str">
        <f>IF(K695&lt;&gt;"",IF(ISNUMBER(FIND(K695,'Voting List'!P1)),"YES","NO"),"")</f>
        <v/>
      </c>
    </row>
    <row r="696" spans="1:21" ht="12.6" customHeight="1" x14ac:dyDescent="0.2">
      <c r="A696" s="132"/>
      <c r="B696" s="132"/>
      <c r="C696" s="132"/>
      <c r="D696" s="149"/>
      <c r="E696" s="149"/>
      <c r="F696" s="149"/>
      <c r="G696" s="149"/>
      <c r="H696" s="149"/>
      <c r="I696" s="149"/>
      <c r="J696" s="149"/>
      <c r="K696" s="132"/>
      <c r="L696" s="132"/>
      <c r="M696" s="132"/>
      <c r="N696" s="132"/>
      <c r="O696" s="132"/>
      <c r="Q696" s="69" t="str" cm="1">
        <f t="array" aca="1" ref="Q696" ca="1">IF(AND(K696&lt;&gt;"",P696&lt;&gt;"Absent",U696&lt;&gt;"NO",M696="3GPPMEMBER"),IF(INDIRECT(S696)&lt;&gt;"Present","CHECK","Covered"),"")</f>
        <v/>
      </c>
      <c r="S696" s="149" t="str">
        <f>IF(M696="3GPPMEMBER","'Voting List'!L"&amp;MATCH(K696,'Voting List'!B:B,0),"")</f>
        <v/>
      </c>
      <c r="U696" s="142" t="str">
        <f>IF(K696&lt;&gt;"",IF(ISNUMBER(FIND(K696,'Voting List'!P1)),"YES","NO"),"")</f>
        <v/>
      </c>
    </row>
    <row r="697" spans="1:21" ht="12.6" customHeight="1" x14ac:dyDescent="0.2">
      <c r="A697" s="132"/>
      <c r="B697" s="132"/>
      <c r="C697" s="132"/>
      <c r="D697" s="149"/>
      <c r="E697" s="149"/>
      <c r="F697" s="149"/>
      <c r="G697" s="149"/>
      <c r="H697" s="149"/>
      <c r="I697" s="149"/>
      <c r="J697" s="149"/>
      <c r="K697" s="132"/>
      <c r="L697" s="132"/>
      <c r="M697" s="132"/>
      <c r="N697" s="132"/>
      <c r="O697" s="132"/>
      <c r="Q697" s="69" t="str" cm="1">
        <f t="array" aca="1" ref="Q697" ca="1">IF(AND(K697&lt;&gt;"",P697&lt;&gt;"Absent",U697&lt;&gt;"NO",M697="3GPPMEMBER"),IF(INDIRECT(S697)&lt;&gt;"Present","CHECK","Covered"),"")</f>
        <v/>
      </c>
      <c r="S697" s="149" t="str">
        <f>IF(M697="3GPPMEMBER","'Voting List'!L"&amp;MATCH(K697,'Voting List'!B:B,0),"")</f>
        <v/>
      </c>
      <c r="U697" s="142" t="str">
        <f>IF(K697&lt;&gt;"",IF(ISNUMBER(FIND(K697,'Voting List'!P1)),"YES","NO"),"")</f>
        <v/>
      </c>
    </row>
    <row r="698" spans="1:21" ht="12.6" customHeight="1" x14ac:dyDescent="0.2">
      <c r="A698" s="132"/>
      <c r="B698" s="132"/>
      <c r="C698" s="132"/>
      <c r="D698" s="149"/>
      <c r="E698" s="149"/>
      <c r="F698" s="149"/>
      <c r="G698" s="149"/>
      <c r="H698" s="149"/>
      <c r="I698" s="149"/>
      <c r="J698" s="149"/>
      <c r="K698" s="132"/>
      <c r="L698" s="132"/>
      <c r="M698" s="132"/>
      <c r="N698" s="132"/>
      <c r="O698" s="132"/>
      <c r="Q698" s="69" t="str" cm="1">
        <f t="array" aca="1" ref="Q698" ca="1">IF(AND(K698&lt;&gt;"",P698&lt;&gt;"Absent",U698&lt;&gt;"NO",M698="3GPPMEMBER"),IF(INDIRECT(S698)&lt;&gt;"Present","CHECK","Covered"),"")</f>
        <v/>
      </c>
      <c r="S698" s="149" t="str">
        <f>IF(M698="3GPPMEMBER","'Voting List'!L"&amp;MATCH(K698,'Voting List'!B:B,0),"")</f>
        <v/>
      </c>
      <c r="U698" s="142" t="str">
        <f>IF(K698&lt;&gt;"",IF(ISNUMBER(FIND(K698,'Voting List'!P1)),"YES","NO"),"")</f>
        <v/>
      </c>
    </row>
    <row r="699" spans="1:21" ht="12.6" customHeight="1" x14ac:dyDescent="0.2">
      <c r="A699" s="132"/>
      <c r="B699" s="132"/>
      <c r="C699" s="132"/>
      <c r="D699" s="149"/>
      <c r="E699" s="149"/>
      <c r="F699" s="149"/>
      <c r="G699" s="149"/>
      <c r="H699" s="149"/>
      <c r="I699" s="149"/>
      <c r="J699" s="149"/>
      <c r="K699" s="132"/>
      <c r="L699" s="132"/>
      <c r="M699" s="132"/>
      <c r="N699" s="132"/>
      <c r="O699" s="132"/>
      <c r="Q699" s="69" t="str" cm="1">
        <f t="array" aca="1" ref="Q699" ca="1">IF(AND(K699&lt;&gt;"",P699&lt;&gt;"Absent",U699&lt;&gt;"NO",M699="3GPPMEMBER"),IF(INDIRECT(S699)&lt;&gt;"Present","CHECK","Covered"),"")</f>
        <v/>
      </c>
      <c r="S699" s="149" t="str">
        <f>IF(M699="3GPPMEMBER","'Voting List'!L"&amp;MATCH(K699,'Voting List'!B:B,0),"")</f>
        <v/>
      </c>
      <c r="U699" s="142" t="str">
        <f>IF(K699&lt;&gt;"",IF(ISNUMBER(FIND(K699,'Voting List'!P1)),"YES","NO"),"")</f>
        <v/>
      </c>
    </row>
    <row r="700" spans="1:21" ht="12.6" customHeight="1" x14ac:dyDescent="0.2">
      <c r="A700" s="132"/>
      <c r="B700" s="132"/>
      <c r="C700" s="132"/>
      <c r="D700" s="149"/>
      <c r="E700" s="149"/>
      <c r="F700" s="149"/>
      <c r="G700" s="149"/>
      <c r="H700" s="149"/>
      <c r="I700" s="149"/>
      <c r="J700" s="149"/>
      <c r="K700" s="132"/>
      <c r="L700" s="132"/>
      <c r="M700" s="132"/>
      <c r="N700" s="132"/>
      <c r="O700" s="132"/>
      <c r="Q700" s="69" t="str" cm="1">
        <f t="array" aca="1" ref="Q700" ca="1">IF(AND(K700&lt;&gt;"",P700&lt;&gt;"Absent",U700&lt;&gt;"NO",M700="3GPPMEMBER"),IF(INDIRECT(S700)&lt;&gt;"Present","CHECK","Covered"),"")</f>
        <v/>
      </c>
      <c r="S700" s="149" t="str">
        <f>IF(M700="3GPPMEMBER","'Voting List'!L"&amp;MATCH(K700,'Voting List'!B:B,0),"")</f>
        <v/>
      </c>
      <c r="U700" s="142" t="str">
        <f>IF(K700&lt;&gt;"",IF(ISNUMBER(FIND(K700,'Voting List'!P1)),"YES","NO"),"")</f>
        <v/>
      </c>
    </row>
    <row r="701" spans="1:21" ht="12.6" customHeight="1" x14ac:dyDescent="0.2">
      <c r="A701" s="132"/>
      <c r="B701" s="132"/>
      <c r="C701" s="132"/>
      <c r="D701" s="149"/>
      <c r="E701" s="149"/>
      <c r="F701" s="149"/>
      <c r="G701" s="149"/>
      <c r="H701" s="149"/>
      <c r="I701" s="149"/>
      <c r="J701" s="149"/>
      <c r="K701" s="132"/>
      <c r="L701" s="132"/>
      <c r="M701" s="132"/>
      <c r="N701" s="132"/>
      <c r="O701" s="132"/>
      <c r="Q701" s="69" t="str" cm="1">
        <f t="array" aca="1" ref="Q701" ca="1">IF(AND(K701&lt;&gt;"",P701&lt;&gt;"Absent",U701&lt;&gt;"NO",M701="3GPPMEMBER"),IF(INDIRECT(S701)&lt;&gt;"Present","CHECK","Covered"),"")</f>
        <v/>
      </c>
      <c r="S701" s="149" t="str">
        <f>IF(M701="3GPPMEMBER","'Voting List'!L"&amp;MATCH(K701,'Voting List'!B:B,0),"")</f>
        <v/>
      </c>
      <c r="U701" s="142" t="str">
        <f>IF(K701&lt;&gt;"",IF(ISNUMBER(FIND(K701,'Voting List'!P1)),"YES","NO"),"")</f>
        <v/>
      </c>
    </row>
    <row r="702" spans="1:21" ht="12.6" customHeight="1" x14ac:dyDescent="0.2">
      <c r="A702" s="132"/>
      <c r="B702" s="132"/>
      <c r="C702" s="132"/>
      <c r="D702" s="149"/>
      <c r="E702" s="149"/>
      <c r="F702" s="149"/>
      <c r="G702" s="149"/>
      <c r="H702" s="149"/>
      <c r="I702" s="149"/>
      <c r="J702" s="149"/>
      <c r="K702" s="132"/>
      <c r="L702" s="132"/>
      <c r="M702" s="132"/>
      <c r="N702" s="132"/>
      <c r="O702" s="132"/>
      <c r="Q702" s="69" t="str" cm="1">
        <f t="array" aca="1" ref="Q702" ca="1">IF(AND(K702&lt;&gt;"",P702&lt;&gt;"Absent",U702&lt;&gt;"NO",M702="3GPPMEMBER"),IF(INDIRECT(S702)&lt;&gt;"Present","CHECK","Covered"),"")</f>
        <v/>
      </c>
      <c r="S702" s="149" t="str">
        <f>IF(M702="3GPPMEMBER","'Voting List'!L"&amp;MATCH(K702,'Voting List'!B:B,0),"")</f>
        <v/>
      </c>
      <c r="U702" s="142" t="str">
        <f>IF(K702&lt;&gt;"",IF(ISNUMBER(FIND(K702,'Voting List'!P1)),"YES","NO"),"")</f>
        <v/>
      </c>
    </row>
    <row r="703" spans="1:21" ht="12.6" customHeight="1" x14ac:dyDescent="0.2">
      <c r="A703" s="132"/>
      <c r="B703" s="132"/>
      <c r="C703" s="132"/>
      <c r="D703" s="149"/>
      <c r="E703" s="149"/>
      <c r="F703" s="149"/>
      <c r="G703" s="149"/>
      <c r="H703" s="149"/>
      <c r="I703" s="149"/>
      <c r="J703" s="149"/>
      <c r="K703" s="132"/>
      <c r="L703" s="132"/>
      <c r="M703" s="132"/>
      <c r="N703" s="132"/>
      <c r="O703" s="132"/>
      <c r="Q703" s="69" t="str" cm="1">
        <f t="array" aca="1" ref="Q703" ca="1">IF(AND(K703&lt;&gt;"",P703&lt;&gt;"Absent",U703&lt;&gt;"NO",M703="3GPPMEMBER"),IF(INDIRECT(S703)&lt;&gt;"Present","CHECK","Covered"),"")</f>
        <v/>
      </c>
      <c r="S703" s="149" t="str">
        <f>IF(M703="3GPPMEMBER","'Voting List'!L"&amp;MATCH(K703,'Voting List'!B:B,0),"")</f>
        <v/>
      </c>
      <c r="U703" s="142" t="str">
        <f>IF(K703&lt;&gt;"",IF(ISNUMBER(FIND(K703,'Voting List'!P1)),"YES","NO"),"")</f>
        <v/>
      </c>
    </row>
    <row r="704" spans="1:21" ht="12.6" customHeight="1" x14ac:dyDescent="0.2">
      <c r="A704" s="132"/>
      <c r="B704" s="132"/>
      <c r="C704" s="132"/>
      <c r="D704" s="149"/>
      <c r="E704" s="149"/>
      <c r="F704" s="149"/>
      <c r="G704" s="149"/>
      <c r="H704" s="149"/>
      <c r="I704" s="149"/>
      <c r="J704" s="149"/>
      <c r="K704" s="132"/>
      <c r="L704" s="132"/>
      <c r="M704" s="132"/>
      <c r="N704" s="132"/>
      <c r="O704" s="132"/>
      <c r="Q704" s="69" t="str" cm="1">
        <f t="array" aca="1" ref="Q704" ca="1">IF(AND(K704&lt;&gt;"",P704&lt;&gt;"Absent",U704&lt;&gt;"NO",M704="3GPPMEMBER"),IF(INDIRECT(S704)&lt;&gt;"Present","CHECK","Covered"),"")</f>
        <v/>
      </c>
      <c r="S704" s="149" t="str">
        <f>IF(M704="3GPPMEMBER","'Voting List'!L"&amp;MATCH(K704,'Voting List'!B:B,0),"")</f>
        <v/>
      </c>
      <c r="U704" s="142" t="str">
        <f>IF(K704&lt;&gt;"",IF(ISNUMBER(FIND(K704,'Voting List'!P1)),"YES","NO"),"")</f>
        <v/>
      </c>
    </row>
    <row r="705" spans="1:21" ht="12.6" customHeight="1" x14ac:dyDescent="0.2">
      <c r="A705" s="132"/>
      <c r="B705" s="132"/>
      <c r="C705" s="132"/>
      <c r="D705" s="149"/>
      <c r="E705" s="149"/>
      <c r="F705" s="149"/>
      <c r="G705" s="149"/>
      <c r="H705" s="149"/>
      <c r="I705" s="149"/>
      <c r="J705" s="149"/>
      <c r="K705" s="132"/>
      <c r="L705" s="132"/>
      <c r="M705" s="132"/>
      <c r="N705" s="132"/>
      <c r="O705" s="132"/>
      <c r="Q705" s="69" t="str" cm="1">
        <f t="array" aca="1" ref="Q705" ca="1">IF(AND(K705&lt;&gt;"",P705&lt;&gt;"Absent",U705&lt;&gt;"NO",M705="3GPPMEMBER"),IF(INDIRECT(S705)&lt;&gt;"Present","CHECK","Covered"),"")</f>
        <v/>
      </c>
      <c r="S705" s="149" t="str">
        <f>IF(M705="3GPPMEMBER","'Voting List'!L"&amp;MATCH(K705,'Voting List'!B:B,0),"")</f>
        <v/>
      </c>
      <c r="U705" s="142" t="str">
        <f>IF(K705&lt;&gt;"",IF(ISNUMBER(FIND(K705,'Voting List'!P1)),"YES","NO"),"")</f>
        <v/>
      </c>
    </row>
    <row r="706" spans="1:21" ht="12.6" customHeight="1" x14ac:dyDescent="0.2">
      <c r="A706" s="132"/>
      <c r="B706" s="132"/>
      <c r="C706" s="132"/>
      <c r="D706" s="149"/>
      <c r="E706" s="149"/>
      <c r="F706" s="149"/>
      <c r="G706" s="149"/>
      <c r="H706" s="149"/>
      <c r="I706" s="149"/>
      <c r="J706" s="149"/>
      <c r="K706" s="132"/>
      <c r="L706" s="132"/>
      <c r="M706" s="132"/>
      <c r="N706" s="132"/>
      <c r="O706" s="132"/>
      <c r="Q706" s="69" t="str" cm="1">
        <f t="array" aca="1" ref="Q706" ca="1">IF(AND(K706&lt;&gt;"",P706&lt;&gt;"Absent",U706&lt;&gt;"NO",M706="3GPPMEMBER"),IF(INDIRECT(S706)&lt;&gt;"Present","CHECK","Covered"),"")</f>
        <v/>
      </c>
      <c r="S706" s="149" t="str">
        <f>IF(M706="3GPPMEMBER","'Voting List'!L"&amp;MATCH(K706,'Voting List'!B:B,0),"")</f>
        <v/>
      </c>
      <c r="U706" s="142" t="str">
        <f>IF(K706&lt;&gt;"",IF(ISNUMBER(FIND(K706,'Voting List'!P1)),"YES","NO"),"")</f>
        <v/>
      </c>
    </row>
    <row r="707" spans="1:21" ht="12.6" customHeight="1" x14ac:dyDescent="0.2">
      <c r="A707" s="132"/>
      <c r="B707" s="132"/>
      <c r="C707" s="132"/>
      <c r="D707" s="149"/>
      <c r="E707" s="149"/>
      <c r="F707" s="149"/>
      <c r="G707" s="149"/>
      <c r="H707" s="149"/>
      <c r="I707" s="149"/>
      <c r="J707" s="149"/>
      <c r="K707" s="132"/>
      <c r="L707" s="132"/>
      <c r="M707" s="132"/>
      <c r="N707" s="132"/>
      <c r="O707" s="132"/>
      <c r="Q707" s="69" t="str" cm="1">
        <f t="array" aca="1" ref="Q707" ca="1">IF(AND(K707&lt;&gt;"",P707&lt;&gt;"Absent",U707&lt;&gt;"NO",M707="3GPPMEMBER"),IF(INDIRECT(S707)&lt;&gt;"Present","CHECK","Covered"),"")</f>
        <v/>
      </c>
      <c r="S707" s="149" t="str">
        <f>IF(M707="3GPPMEMBER","'Voting List'!L"&amp;MATCH(K707,'Voting List'!B:B,0),"")</f>
        <v/>
      </c>
      <c r="U707" s="142" t="str">
        <f>IF(K707&lt;&gt;"",IF(ISNUMBER(FIND(K707,'Voting List'!P1)),"YES","NO"),"")</f>
        <v/>
      </c>
    </row>
    <row r="708" spans="1:21" ht="12.6" customHeight="1" x14ac:dyDescent="0.2">
      <c r="A708" s="132"/>
      <c r="B708" s="132"/>
      <c r="C708" s="132"/>
      <c r="D708" s="149"/>
      <c r="E708" s="149"/>
      <c r="F708" s="149"/>
      <c r="G708" s="149"/>
      <c r="H708" s="149"/>
      <c r="I708" s="149"/>
      <c r="J708" s="149"/>
      <c r="K708" s="132"/>
      <c r="L708" s="132"/>
      <c r="M708" s="132"/>
      <c r="N708" s="132"/>
      <c r="O708" s="132"/>
      <c r="Q708" s="69" t="str" cm="1">
        <f t="array" aca="1" ref="Q708" ca="1">IF(AND(K708&lt;&gt;"",P708&lt;&gt;"Absent",U708&lt;&gt;"NO",M708="3GPPMEMBER"),IF(INDIRECT(S708)&lt;&gt;"Present","CHECK","Covered"),"")</f>
        <v/>
      </c>
      <c r="S708" s="149" t="str">
        <f>IF(M708="3GPPMEMBER","'Voting List'!L"&amp;MATCH(K708,'Voting List'!B:B,0),"")</f>
        <v/>
      </c>
      <c r="U708" s="142" t="str">
        <f>IF(K708&lt;&gt;"",IF(ISNUMBER(FIND(K708,'Voting List'!P1)),"YES","NO"),"")</f>
        <v/>
      </c>
    </row>
    <row r="709" spans="1:21" ht="12.6" customHeight="1" x14ac:dyDescent="0.2">
      <c r="A709" s="132"/>
      <c r="B709" s="132"/>
      <c r="C709" s="132"/>
      <c r="D709" s="149"/>
      <c r="E709" s="149"/>
      <c r="F709" s="149"/>
      <c r="G709" s="149"/>
      <c r="H709" s="149"/>
      <c r="I709" s="149"/>
      <c r="J709" s="149"/>
      <c r="K709" s="132"/>
      <c r="L709" s="132"/>
      <c r="M709" s="132"/>
      <c r="N709" s="132"/>
      <c r="O709" s="132"/>
      <c r="Q709" s="69" t="str" cm="1">
        <f t="array" aca="1" ref="Q709" ca="1">IF(AND(K709&lt;&gt;"",P709&lt;&gt;"Absent",U709&lt;&gt;"NO",M709="3GPPMEMBER"),IF(INDIRECT(S709)&lt;&gt;"Present","CHECK","Covered"),"")</f>
        <v/>
      </c>
      <c r="S709" s="149" t="str">
        <f>IF(M709="3GPPMEMBER","'Voting List'!L"&amp;MATCH(K709,'Voting List'!B:B,0),"")</f>
        <v/>
      </c>
      <c r="U709" s="142" t="str">
        <f>IF(K709&lt;&gt;"",IF(ISNUMBER(FIND(K709,'Voting List'!P1)),"YES","NO"),"")</f>
        <v/>
      </c>
    </row>
    <row r="710" spans="1:21" ht="12.6" customHeight="1" x14ac:dyDescent="0.2">
      <c r="A710" s="132"/>
      <c r="B710" s="132"/>
      <c r="C710" s="132"/>
      <c r="D710" s="149"/>
      <c r="E710" s="149"/>
      <c r="F710" s="149"/>
      <c r="G710" s="149"/>
      <c r="H710" s="149"/>
      <c r="I710" s="149"/>
      <c r="J710" s="149"/>
      <c r="K710" s="132"/>
      <c r="L710" s="132"/>
      <c r="M710" s="132"/>
      <c r="N710" s="132"/>
      <c r="O710" s="132"/>
      <c r="Q710" s="69" t="str" cm="1">
        <f t="array" aca="1" ref="Q710" ca="1">IF(AND(K710&lt;&gt;"",P710&lt;&gt;"Absent",U710&lt;&gt;"NO",M710="3GPPMEMBER"),IF(INDIRECT(S710)&lt;&gt;"Present","CHECK","Covered"),"")</f>
        <v/>
      </c>
      <c r="S710" s="149" t="str">
        <f>IF(M710="3GPPMEMBER","'Voting List'!L"&amp;MATCH(K710,'Voting List'!B:B,0),"")</f>
        <v/>
      </c>
      <c r="U710" s="142" t="str">
        <f>IF(K710&lt;&gt;"",IF(ISNUMBER(FIND(K710,'Voting List'!P1)),"YES","NO"),"")</f>
        <v/>
      </c>
    </row>
    <row r="711" spans="1:21" ht="12.6" customHeight="1" x14ac:dyDescent="0.2">
      <c r="A711" s="132"/>
      <c r="B711" s="132"/>
      <c r="C711" s="132"/>
      <c r="D711" s="149"/>
      <c r="E711" s="149"/>
      <c r="F711" s="149"/>
      <c r="G711" s="149"/>
      <c r="H711" s="149"/>
      <c r="I711" s="149"/>
      <c r="J711" s="149"/>
      <c r="K711" s="132"/>
      <c r="L711" s="132"/>
      <c r="M711" s="132"/>
      <c r="N711" s="132"/>
      <c r="O711" s="132"/>
      <c r="Q711" s="69" t="str" cm="1">
        <f t="array" aca="1" ref="Q711" ca="1">IF(AND(K711&lt;&gt;"",P711&lt;&gt;"Absent",U711&lt;&gt;"NO",M711="3GPPMEMBER"),IF(INDIRECT(S711)&lt;&gt;"Present","CHECK","Covered"),"")</f>
        <v/>
      </c>
      <c r="S711" s="149" t="str">
        <f>IF(M711="3GPPMEMBER","'Voting List'!L"&amp;MATCH(K711,'Voting List'!B:B,0),"")</f>
        <v/>
      </c>
      <c r="U711" s="142" t="str">
        <f>IF(K711&lt;&gt;"",IF(ISNUMBER(FIND(K711,'Voting List'!P1)),"YES","NO"),"")</f>
        <v/>
      </c>
    </row>
    <row r="712" spans="1:21" ht="12.6" customHeight="1" x14ac:dyDescent="0.2">
      <c r="A712" s="132"/>
      <c r="B712" s="132"/>
      <c r="C712" s="132"/>
      <c r="D712" s="149"/>
      <c r="E712" s="149"/>
      <c r="F712" s="149"/>
      <c r="G712" s="149"/>
      <c r="H712" s="149"/>
      <c r="I712" s="149"/>
      <c r="J712" s="149"/>
      <c r="K712" s="132"/>
      <c r="L712" s="132"/>
      <c r="M712" s="132"/>
      <c r="N712" s="132"/>
      <c r="O712" s="132"/>
      <c r="Q712" s="69" t="str" cm="1">
        <f t="array" aca="1" ref="Q712" ca="1">IF(AND(K712&lt;&gt;"",P712&lt;&gt;"Absent",U712&lt;&gt;"NO",M712="3GPPMEMBER"),IF(INDIRECT(S712)&lt;&gt;"Present","CHECK","Covered"),"")</f>
        <v/>
      </c>
      <c r="S712" s="149" t="str">
        <f>IF(M712="3GPPMEMBER","'Voting List'!L"&amp;MATCH(K712,'Voting List'!B:B,0),"")</f>
        <v/>
      </c>
      <c r="U712" s="142" t="str">
        <f>IF(K712&lt;&gt;"",IF(ISNUMBER(FIND(K712,'Voting List'!P1)),"YES","NO"),"")</f>
        <v/>
      </c>
    </row>
    <row r="713" spans="1:21" ht="12.6" customHeight="1" x14ac:dyDescent="0.2">
      <c r="A713" s="132"/>
      <c r="B713" s="132"/>
      <c r="C713" s="132"/>
      <c r="D713" s="149"/>
      <c r="E713" s="149"/>
      <c r="F713" s="149"/>
      <c r="G713" s="149"/>
      <c r="H713" s="149"/>
      <c r="I713" s="149"/>
      <c r="J713" s="149"/>
      <c r="K713" s="132"/>
      <c r="L713" s="132"/>
      <c r="M713" s="132"/>
      <c r="N713" s="132"/>
      <c r="O713" s="132"/>
      <c r="Q713" s="69" t="str" cm="1">
        <f t="array" aca="1" ref="Q713" ca="1">IF(AND(K713&lt;&gt;"",P713&lt;&gt;"Absent",U713&lt;&gt;"NO",M713="3GPPMEMBER"),IF(INDIRECT(S713)&lt;&gt;"Present","CHECK","Covered"),"")</f>
        <v/>
      </c>
      <c r="S713" s="149" t="str">
        <f>IF(M713="3GPPMEMBER","'Voting List'!L"&amp;MATCH(K713,'Voting List'!B:B,0),"")</f>
        <v/>
      </c>
      <c r="U713" s="142" t="str">
        <f>IF(K713&lt;&gt;"",IF(ISNUMBER(FIND(K713,'Voting List'!P1)),"YES","NO"),"")</f>
        <v/>
      </c>
    </row>
    <row r="714" spans="1:21" ht="12.6" customHeight="1" x14ac:dyDescent="0.2">
      <c r="A714" s="132"/>
      <c r="B714" s="132"/>
      <c r="C714" s="132"/>
      <c r="D714" s="149"/>
      <c r="E714" s="149"/>
      <c r="F714" s="149"/>
      <c r="G714" s="149"/>
      <c r="H714" s="149"/>
      <c r="I714" s="149"/>
      <c r="J714" s="149"/>
      <c r="K714" s="132"/>
      <c r="L714" s="132"/>
      <c r="M714" s="132"/>
      <c r="N714" s="132"/>
      <c r="O714" s="132"/>
      <c r="Q714" s="69" t="str" cm="1">
        <f t="array" aca="1" ref="Q714" ca="1">IF(AND(K714&lt;&gt;"",P714&lt;&gt;"Absent",U714&lt;&gt;"NO",M714="3GPPMEMBER"),IF(INDIRECT(S714)&lt;&gt;"Present","CHECK","Covered"),"")</f>
        <v/>
      </c>
      <c r="S714" s="149" t="str">
        <f>IF(M714="3GPPMEMBER","'Voting List'!L"&amp;MATCH(K714,'Voting List'!B:B,0),"")</f>
        <v/>
      </c>
      <c r="U714" s="142" t="str">
        <f>IF(K714&lt;&gt;"",IF(ISNUMBER(FIND(K714,'Voting List'!P1)),"YES","NO"),"")</f>
        <v/>
      </c>
    </row>
    <row r="715" spans="1:21" ht="12.6" customHeight="1" x14ac:dyDescent="0.2">
      <c r="A715" s="132"/>
      <c r="B715" s="132"/>
      <c r="C715" s="132"/>
      <c r="D715" s="149"/>
      <c r="E715" s="149"/>
      <c r="F715" s="149"/>
      <c r="G715" s="149"/>
      <c r="H715" s="149"/>
      <c r="I715" s="149"/>
      <c r="J715" s="149"/>
      <c r="K715" s="132"/>
      <c r="L715" s="132"/>
      <c r="M715" s="132"/>
      <c r="N715" s="132"/>
      <c r="O715" s="132"/>
      <c r="Q715" s="69" t="str" cm="1">
        <f t="array" aca="1" ref="Q715" ca="1">IF(AND(K715&lt;&gt;"",P715&lt;&gt;"Absent",U715&lt;&gt;"NO",M715="3GPPMEMBER"),IF(INDIRECT(S715)&lt;&gt;"Present","CHECK","Covered"),"")</f>
        <v/>
      </c>
      <c r="S715" s="149" t="str">
        <f>IF(M715="3GPPMEMBER","'Voting List'!L"&amp;MATCH(K715,'Voting List'!B:B,0),"")</f>
        <v/>
      </c>
      <c r="U715" s="142" t="str">
        <f>IF(K715&lt;&gt;"",IF(ISNUMBER(FIND(K715,'Voting List'!P1)),"YES","NO"),"")</f>
        <v/>
      </c>
    </row>
    <row r="716" spans="1:21" ht="12.6" customHeight="1" x14ac:dyDescent="0.2">
      <c r="A716" s="132"/>
      <c r="B716" s="132"/>
      <c r="C716" s="132"/>
      <c r="D716" s="149"/>
      <c r="E716" s="149"/>
      <c r="F716" s="149"/>
      <c r="G716" s="149"/>
      <c r="H716" s="149"/>
      <c r="I716" s="149"/>
      <c r="J716" s="149"/>
      <c r="K716" s="132"/>
      <c r="L716" s="132"/>
      <c r="M716" s="132"/>
      <c r="N716" s="132"/>
      <c r="O716" s="132"/>
      <c r="Q716" s="69" t="str" cm="1">
        <f t="array" aca="1" ref="Q716" ca="1">IF(AND(K716&lt;&gt;"",P716&lt;&gt;"Absent",U716&lt;&gt;"NO",M716="3GPPMEMBER"),IF(INDIRECT(S716)&lt;&gt;"Present","CHECK","Covered"),"")</f>
        <v/>
      </c>
      <c r="S716" s="149" t="str">
        <f>IF(M716="3GPPMEMBER","'Voting List'!L"&amp;MATCH(K716,'Voting List'!B:B,0),"")</f>
        <v/>
      </c>
      <c r="U716" s="142" t="str">
        <f>IF(K716&lt;&gt;"",IF(ISNUMBER(FIND(K716,'Voting List'!P1)),"YES","NO"),"")</f>
        <v/>
      </c>
    </row>
    <row r="717" spans="1:21" ht="12.6" customHeight="1" x14ac:dyDescent="0.2">
      <c r="A717" s="132"/>
      <c r="B717" s="132"/>
      <c r="C717" s="132"/>
      <c r="D717" s="149"/>
      <c r="E717" s="149"/>
      <c r="F717" s="149"/>
      <c r="G717" s="149"/>
      <c r="H717" s="149"/>
      <c r="I717" s="149"/>
      <c r="J717" s="149"/>
      <c r="K717" s="132"/>
      <c r="L717" s="132"/>
      <c r="M717" s="132"/>
      <c r="N717" s="132"/>
      <c r="O717" s="132"/>
      <c r="Q717" s="69" t="str" cm="1">
        <f t="array" aca="1" ref="Q717" ca="1">IF(AND(K717&lt;&gt;"",P717&lt;&gt;"Absent",U717&lt;&gt;"NO",M717="3GPPMEMBER"),IF(INDIRECT(S717)&lt;&gt;"Present","CHECK","Covered"),"")</f>
        <v/>
      </c>
      <c r="S717" s="149" t="str">
        <f>IF(M717="3GPPMEMBER","'Voting List'!L"&amp;MATCH(K717,'Voting List'!B:B,0),"")</f>
        <v/>
      </c>
      <c r="U717" s="142" t="str">
        <f>IF(K717&lt;&gt;"",IF(ISNUMBER(FIND(K717,'Voting List'!P1)),"YES","NO"),"")</f>
        <v/>
      </c>
    </row>
    <row r="718" spans="1:21" ht="12.6" customHeight="1" x14ac:dyDescent="0.2">
      <c r="A718" s="132"/>
      <c r="B718" s="132"/>
      <c r="C718" s="132"/>
      <c r="D718" s="149"/>
      <c r="E718" s="149"/>
      <c r="F718" s="149"/>
      <c r="G718" s="149"/>
      <c r="H718" s="149"/>
      <c r="I718" s="149"/>
      <c r="J718" s="149"/>
      <c r="K718" s="132"/>
      <c r="L718" s="132"/>
      <c r="M718" s="132"/>
      <c r="N718" s="132"/>
      <c r="O718" s="132"/>
      <c r="Q718" s="69" t="str" cm="1">
        <f t="array" aca="1" ref="Q718" ca="1">IF(AND(K718&lt;&gt;"",P718&lt;&gt;"Absent",U718&lt;&gt;"NO",M718="3GPPMEMBER"),IF(INDIRECT(S718)&lt;&gt;"Present","CHECK","Covered"),"")</f>
        <v/>
      </c>
      <c r="S718" s="149" t="str">
        <f>IF(M718="3GPPMEMBER","'Voting List'!L"&amp;MATCH(K718,'Voting List'!B:B,0),"")</f>
        <v/>
      </c>
      <c r="U718" s="142" t="str">
        <f>IF(K718&lt;&gt;"",IF(ISNUMBER(FIND(K718,'Voting List'!P1)),"YES","NO"),"")</f>
        <v/>
      </c>
    </row>
    <row r="719" spans="1:21" ht="12.6" customHeight="1" x14ac:dyDescent="0.2">
      <c r="A719" s="132"/>
      <c r="B719" s="132"/>
      <c r="C719" s="132"/>
      <c r="D719" s="149"/>
      <c r="E719" s="149"/>
      <c r="F719" s="149"/>
      <c r="G719" s="149"/>
      <c r="H719" s="149"/>
      <c r="I719" s="149"/>
      <c r="J719" s="149"/>
      <c r="K719" s="132"/>
      <c r="L719" s="132"/>
      <c r="M719" s="132"/>
      <c r="N719" s="132"/>
      <c r="O719" s="132"/>
      <c r="Q719" s="69" t="str" cm="1">
        <f t="array" aca="1" ref="Q719" ca="1">IF(AND(K719&lt;&gt;"",P719&lt;&gt;"Absent",U719&lt;&gt;"NO",M719="3GPPMEMBER"),IF(INDIRECT(S719)&lt;&gt;"Present","CHECK","Covered"),"")</f>
        <v/>
      </c>
      <c r="S719" s="149" t="str">
        <f>IF(M719="3GPPMEMBER","'Voting List'!L"&amp;MATCH(K719,'Voting List'!B:B,0),"")</f>
        <v/>
      </c>
      <c r="U719" s="142" t="str">
        <f>IF(K719&lt;&gt;"",IF(ISNUMBER(FIND(K719,'Voting List'!P1)),"YES","NO"),"")</f>
        <v/>
      </c>
    </row>
    <row r="720" spans="1:21" ht="12.6" customHeight="1" x14ac:dyDescent="0.2">
      <c r="A720" s="132"/>
      <c r="B720" s="132"/>
      <c r="C720" s="132"/>
      <c r="D720" s="149"/>
      <c r="E720" s="149"/>
      <c r="F720" s="149"/>
      <c r="G720" s="149"/>
      <c r="H720" s="149"/>
      <c r="I720" s="149"/>
      <c r="J720" s="149"/>
      <c r="K720" s="132"/>
      <c r="L720" s="132"/>
      <c r="M720" s="132"/>
      <c r="N720" s="132"/>
      <c r="O720" s="132"/>
      <c r="Q720" s="69" t="str" cm="1">
        <f t="array" aca="1" ref="Q720" ca="1">IF(AND(K720&lt;&gt;"",P720&lt;&gt;"Absent",U720&lt;&gt;"NO",M720="3GPPMEMBER"),IF(INDIRECT(S720)&lt;&gt;"Present","CHECK","Covered"),"")</f>
        <v/>
      </c>
      <c r="S720" s="149" t="str">
        <f>IF(M720="3GPPMEMBER","'Voting List'!L"&amp;MATCH(K720,'Voting List'!B:B,0),"")</f>
        <v/>
      </c>
      <c r="U720" s="142" t="str">
        <f>IF(K720&lt;&gt;"",IF(ISNUMBER(FIND(K720,'Voting List'!P1)),"YES","NO"),"")</f>
        <v/>
      </c>
    </row>
    <row r="721" spans="1:21" ht="12.6" customHeight="1" x14ac:dyDescent="0.2">
      <c r="A721" s="132"/>
      <c r="B721" s="132"/>
      <c r="C721" s="132"/>
      <c r="D721" s="149"/>
      <c r="E721" s="149"/>
      <c r="F721" s="149"/>
      <c r="G721" s="149"/>
      <c r="H721" s="149"/>
      <c r="I721" s="149"/>
      <c r="J721" s="149"/>
      <c r="K721" s="132"/>
      <c r="L721" s="132"/>
      <c r="M721" s="132"/>
      <c r="N721" s="132"/>
      <c r="O721" s="132"/>
      <c r="Q721" s="69" t="str" cm="1">
        <f t="array" aca="1" ref="Q721" ca="1">IF(AND(K721&lt;&gt;"",P721&lt;&gt;"Absent",U721&lt;&gt;"NO",M721="3GPPMEMBER"),IF(INDIRECT(S721)&lt;&gt;"Present","CHECK","Covered"),"")</f>
        <v/>
      </c>
      <c r="S721" s="149" t="str">
        <f>IF(M721="3GPPMEMBER","'Voting List'!L"&amp;MATCH(K721,'Voting List'!B:B,0),"")</f>
        <v/>
      </c>
      <c r="U721" s="142" t="str">
        <f>IF(K721&lt;&gt;"",IF(ISNUMBER(FIND(K721,'Voting List'!P1)),"YES","NO"),"")</f>
        <v/>
      </c>
    </row>
    <row r="722" spans="1:21" ht="12.6" customHeight="1" x14ac:dyDescent="0.2">
      <c r="A722" s="132"/>
      <c r="B722" s="132"/>
      <c r="C722" s="132"/>
      <c r="D722" s="149"/>
      <c r="E722" s="149"/>
      <c r="F722" s="149"/>
      <c r="G722" s="149"/>
      <c r="H722" s="149"/>
      <c r="I722" s="149"/>
      <c r="J722" s="149"/>
      <c r="K722" s="132"/>
      <c r="L722" s="132"/>
      <c r="M722" s="132"/>
      <c r="N722" s="132"/>
      <c r="O722" s="132"/>
      <c r="Q722" s="69" t="str" cm="1">
        <f t="array" aca="1" ref="Q722" ca="1">IF(AND(K722&lt;&gt;"",P722&lt;&gt;"Absent",U722&lt;&gt;"NO",M722="3GPPMEMBER"),IF(INDIRECT(S722)&lt;&gt;"Present","CHECK","Covered"),"")</f>
        <v/>
      </c>
      <c r="S722" s="149" t="str">
        <f>IF(M722="3GPPMEMBER","'Voting List'!L"&amp;MATCH(K722,'Voting List'!B:B,0),"")</f>
        <v/>
      </c>
      <c r="U722" s="142" t="str">
        <f>IF(K722&lt;&gt;"",IF(ISNUMBER(FIND(K722,'Voting List'!P1)),"YES","NO"),"")</f>
        <v/>
      </c>
    </row>
    <row r="723" spans="1:21" ht="12.6" customHeight="1" x14ac:dyDescent="0.2">
      <c r="A723" s="132"/>
      <c r="B723" s="132"/>
      <c r="C723" s="132"/>
      <c r="D723" s="149"/>
      <c r="E723" s="149"/>
      <c r="F723" s="149"/>
      <c r="G723" s="149"/>
      <c r="H723" s="149"/>
      <c r="I723" s="149"/>
      <c r="J723" s="149"/>
      <c r="K723" s="132"/>
      <c r="L723" s="132"/>
      <c r="M723" s="132"/>
      <c r="N723" s="132"/>
      <c r="O723" s="132"/>
      <c r="Q723" s="69" t="str" cm="1">
        <f t="array" aca="1" ref="Q723" ca="1">IF(AND(K723&lt;&gt;"",P723&lt;&gt;"Absent",U723&lt;&gt;"NO",M723="3GPPMEMBER"),IF(INDIRECT(S723)&lt;&gt;"Present","CHECK","Covered"),"")</f>
        <v/>
      </c>
      <c r="S723" s="149" t="str">
        <f>IF(M723="3GPPMEMBER","'Voting List'!L"&amp;MATCH(K723,'Voting List'!B:B,0),"")</f>
        <v/>
      </c>
      <c r="U723" s="142" t="str">
        <f>IF(K723&lt;&gt;"",IF(ISNUMBER(FIND(K723,'Voting List'!P1)),"YES","NO"),"")</f>
        <v/>
      </c>
    </row>
    <row r="724" spans="1:21" ht="12.6" customHeight="1" x14ac:dyDescent="0.2">
      <c r="A724" s="132"/>
      <c r="B724" s="132"/>
      <c r="C724" s="132"/>
      <c r="D724" s="149"/>
      <c r="E724" s="149"/>
      <c r="F724" s="149"/>
      <c r="G724" s="149"/>
      <c r="H724" s="149"/>
      <c r="I724" s="149"/>
      <c r="J724" s="149"/>
      <c r="K724" s="132"/>
      <c r="L724" s="132"/>
      <c r="M724" s="132"/>
      <c r="N724" s="132"/>
      <c r="O724" s="132"/>
      <c r="Q724" s="69" t="str" cm="1">
        <f t="array" aca="1" ref="Q724" ca="1">IF(AND(K724&lt;&gt;"",P724&lt;&gt;"Absent",U724&lt;&gt;"NO",M724="3GPPMEMBER"),IF(INDIRECT(S724)&lt;&gt;"Present","CHECK","Covered"),"")</f>
        <v/>
      </c>
      <c r="S724" s="149" t="str">
        <f>IF(M724="3GPPMEMBER","'Voting List'!L"&amp;MATCH(K724,'Voting List'!B:B,0),"")</f>
        <v/>
      </c>
      <c r="U724" s="142" t="str">
        <f>IF(K724&lt;&gt;"",IF(ISNUMBER(FIND(K724,'Voting List'!P1)),"YES","NO"),"")</f>
        <v/>
      </c>
    </row>
    <row r="725" spans="1:21" ht="12.6" customHeight="1" x14ac:dyDescent="0.2">
      <c r="A725" s="132"/>
      <c r="B725" s="132"/>
      <c r="C725" s="132"/>
      <c r="D725" s="149"/>
      <c r="E725" s="149"/>
      <c r="F725" s="149"/>
      <c r="G725" s="149"/>
      <c r="H725" s="149"/>
      <c r="I725" s="149"/>
      <c r="J725" s="149"/>
      <c r="K725" s="132"/>
      <c r="L725" s="132"/>
      <c r="M725" s="132"/>
      <c r="N725" s="132"/>
      <c r="O725" s="132"/>
      <c r="Q725" s="69" t="str" cm="1">
        <f t="array" aca="1" ref="Q725" ca="1">IF(AND(K725&lt;&gt;"",P725&lt;&gt;"Absent",U725&lt;&gt;"NO",M725="3GPPMEMBER"),IF(INDIRECT(S725)&lt;&gt;"Present","CHECK","Covered"),"")</f>
        <v/>
      </c>
      <c r="S725" s="149" t="str">
        <f>IF(M725="3GPPMEMBER","'Voting List'!L"&amp;MATCH(K725,'Voting List'!B:B,0),"")</f>
        <v/>
      </c>
      <c r="U725" s="142" t="str">
        <f>IF(K725&lt;&gt;"",IF(ISNUMBER(FIND(K725,'Voting List'!P1)),"YES","NO"),"")</f>
        <v/>
      </c>
    </row>
    <row r="726" spans="1:21" ht="12.6" customHeight="1" x14ac:dyDescent="0.2">
      <c r="A726" s="132"/>
      <c r="B726" s="132"/>
      <c r="C726" s="132"/>
      <c r="D726" s="149"/>
      <c r="E726" s="149"/>
      <c r="F726" s="149"/>
      <c r="G726" s="149"/>
      <c r="H726" s="149"/>
      <c r="I726" s="149"/>
      <c r="J726" s="149"/>
      <c r="K726" s="132"/>
      <c r="L726" s="132"/>
      <c r="M726" s="132"/>
      <c r="N726" s="132"/>
      <c r="O726" s="132"/>
      <c r="Q726" s="69" t="str" cm="1">
        <f t="array" aca="1" ref="Q726" ca="1">IF(AND(K726&lt;&gt;"",P726&lt;&gt;"Absent",U726&lt;&gt;"NO",M726="3GPPMEMBER"),IF(INDIRECT(S726)&lt;&gt;"Present","CHECK","Covered"),"")</f>
        <v/>
      </c>
      <c r="S726" s="149" t="str">
        <f>IF(M726="3GPPMEMBER","'Voting List'!L"&amp;MATCH(K726,'Voting List'!B:B,0),"")</f>
        <v/>
      </c>
      <c r="U726" s="142" t="str">
        <f>IF(K726&lt;&gt;"",IF(ISNUMBER(FIND(K726,'Voting List'!P1)),"YES","NO"),"")</f>
        <v/>
      </c>
    </row>
    <row r="727" spans="1:21" ht="12.6" customHeight="1" x14ac:dyDescent="0.2">
      <c r="A727" s="132"/>
      <c r="B727" s="132"/>
      <c r="C727" s="132"/>
      <c r="D727" s="149"/>
      <c r="E727" s="149"/>
      <c r="F727" s="149"/>
      <c r="G727" s="149"/>
      <c r="H727" s="149"/>
      <c r="I727" s="149"/>
      <c r="J727" s="149"/>
      <c r="K727" s="132"/>
      <c r="L727" s="132"/>
      <c r="M727" s="132"/>
      <c r="N727" s="132"/>
      <c r="O727" s="132"/>
      <c r="Q727" s="69" t="str" cm="1">
        <f t="array" aca="1" ref="Q727" ca="1">IF(AND(K727&lt;&gt;"",P727&lt;&gt;"Absent",U727&lt;&gt;"NO",M727="3GPPMEMBER"),IF(INDIRECT(S727)&lt;&gt;"Present","CHECK","Covered"),"")</f>
        <v/>
      </c>
      <c r="S727" s="149" t="str">
        <f>IF(M727="3GPPMEMBER","'Voting List'!L"&amp;MATCH(K727,'Voting List'!B:B,0),"")</f>
        <v/>
      </c>
      <c r="U727" s="142" t="str">
        <f>IF(K727&lt;&gt;"",IF(ISNUMBER(FIND(K727,'Voting List'!P1)),"YES","NO"),"")</f>
        <v/>
      </c>
    </row>
    <row r="728" spans="1:21" ht="12.6" customHeight="1" x14ac:dyDescent="0.2">
      <c r="A728" s="132"/>
      <c r="B728" s="132"/>
      <c r="C728" s="132"/>
      <c r="D728" s="149"/>
      <c r="E728" s="149"/>
      <c r="F728" s="149"/>
      <c r="G728" s="149"/>
      <c r="H728" s="149"/>
      <c r="I728" s="149"/>
      <c r="J728" s="149"/>
      <c r="K728" s="132"/>
      <c r="L728" s="132"/>
      <c r="M728" s="132"/>
      <c r="N728" s="132"/>
      <c r="O728" s="132"/>
      <c r="Q728" s="69" t="str" cm="1">
        <f t="array" aca="1" ref="Q728" ca="1">IF(AND(K728&lt;&gt;"",P728&lt;&gt;"Absent",U728&lt;&gt;"NO",M728="3GPPMEMBER"),IF(INDIRECT(S728)&lt;&gt;"Present","CHECK","Covered"),"")</f>
        <v/>
      </c>
      <c r="S728" s="149" t="str">
        <f>IF(M728="3GPPMEMBER","'Voting List'!L"&amp;MATCH(K728,'Voting List'!B:B,0),"")</f>
        <v/>
      </c>
      <c r="U728" s="142" t="str">
        <f>IF(K728&lt;&gt;"",IF(ISNUMBER(FIND(K728,'Voting List'!P1)),"YES","NO"),"")</f>
        <v/>
      </c>
    </row>
    <row r="729" spans="1:21" ht="12.6" customHeight="1" x14ac:dyDescent="0.2">
      <c r="A729" s="132"/>
      <c r="B729" s="132"/>
      <c r="C729" s="132"/>
      <c r="D729" s="149"/>
      <c r="E729" s="149"/>
      <c r="F729" s="149"/>
      <c r="G729" s="149"/>
      <c r="H729" s="149"/>
      <c r="I729" s="149"/>
      <c r="J729" s="149"/>
      <c r="K729" s="132"/>
      <c r="L729" s="132"/>
      <c r="M729" s="132"/>
      <c r="N729" s="132"/>
      <c r="O729" s="132"/>
      <c r="Q729" s="69" t="str" cm="1">
        <f t="array" aca="1" ref="Q729" ca="1">IF(AND(K729&lt;&gt;"",P729&lt;&gt;"Absent",U729&lt;&gt;"NO",M729="3GPPMEMBER"),IF(INDIRECT(S729)&lt;&gt;"Present","CHECK","Covered"),"")</f>
        <v/>
      </c>
      <c r="S729" s="149" t="str">
        <f>IF(M729="3GPPMEMBER","'Voting List'!L"&amp;MATCH(K729,'Voting List'!B:B,0),"")</f>
        <v/>
      </c>
      <c r="U729" s="142" t="str">
        <f>IF(K729&lt;&gt;"",IF(ISNUMBER(FIND(K729,'Voting List'!P1)),"YES","NO"),"")</f>
        <v/>
      </c>
    </row>
    <row r="730" spans="1:21" ht="12.6" customHeight="1" x14ac:dyDescent="0.2">
      <c r="A730" s="132"/>
      <c r="B730" s="132"/>
      <c r="C730" s="132"/>
      <c r="D730" s="149"/>
      <c r="E730" s="149"/>
      <c r="F730" s="149"/>
      <c r="G730" s="149"/>
      <c r="H730" s="149"/>
      <c r="I730" s="149"/>
      <c r="J730" s="149"/>
      <c r="K730" s="132"/>
      <c r="L730" s="132"/>
      <c r="M730" s="132"/>
      <c r="N730" s="132"/>
      <c r="O730" s="132"/>
      <c r="Q730" s="69" t="str" cm="1">
        <f t="array" aca="1" ref="Q730" ca="1">IF(AND(K730&lt;&gt;"",P730&lt;&gt;"Absent",U730&lt;&gt;"NO",M730="3GPPMEMBER"),IF(INDIRECT(S730)&lt;&gt;"Present","CHECK","Covered"),"")</f>
        <v/>
      </c>
      <c r="S730" s="149" t="str">
        <f>IF(M730="3GPPMEMBER","'Voting List'!L"&amp;MATCH(K730,'Voting List'!B:B,0),"")</f>
        <v/>
      </c>
      <c r="U730" s="142" t="str">
        <f>IF(K730&lt;&gt;"",IF(ISNUMBER(FIND(K730,'Voting List'!P1)),"YES","NO"),"")</f>
        <v/>
      </c>
    </row>
    <row r="731" spans="1:21" ht="12.6" customHeight="1" x14ac:dyDescent="0.2">
      <c r="A731" s="132"/>
      <c r="B731" s="132"/>
      <c r="C731" s="132"/>
      <c r="D731" s="149"/>
      <c r="E731" s="149"/>
      <c r="F731" s="149"/>
      <c r="G731" s="149"/>
      <c r="H731" s="149"/>
      <c r="I731" s="149"/>
      <c r="J731" s="149"/>
      <c r="K731" s="132"/>
      <c r="L731" s="132"/>
      <c r="M731" s="132"/>
      <c r="N731" s="132"/>
      <c r="O731" s="132"/>
      <c r="Q731" s="69" t="str" cm="1">
        <f t="array" aca="1" ref="Q731" ca="1">IF(AND(K731&lt;&gt;"",P731&lt;&gt;"Absent",U731&lt;&gt;"NO",M731="3GPPMEMBER"),IF(INDIRECT(S731)&lt;&gt;"Present","CHECK","Covered"),"")</f>
        <v/>
      </c>
      <c r="S731" s="149" t="str">
        <f>IF(M731="3GPPMEMBER","'Voting List'!L"&amp;MATCH(K731,'Voting List'!B:B,0),"")</f>
        <v/>
      </c>
      <c r="U731" s="142" t="str">
        <f>IF(K731&lt;&gt;"",IF(ISNUMBER(FIND(K731,'Voting List'!P1)),"YES","NO"),"")</f>
        <v/>
      </c>
    </row>
    <row r="732" spans="1:21" ht="12.6" customHeight="1" x14ac:dyDescent="0.2">
      <c r="A732" s="132"/>
      <c r="B732" s="132"/>
      <c r="C732" s="132"/>
      <c r="D732" s="149"/>
      <c r="E732" s="149"/>
      <c r="F732" s="149"/>
      <c r="G732" s="149"/>
      <c r="H732" s="149"/>
      <c r="I732" s="149"/>
      <c r="J732" s="149"/>
      <c r="K732" s="132"/>
      <c r="L732" s="132"/>
      <c r="M732" s="132"/>
      <c r="N732" s="132"/>
      <c r="O732" s="132"/>
      <c r="Q732" s="69" t="str" cm="1">
        <f t="array" aca="1" ref="Q732" ca="1">IF(AND(K732&lt;&gt;"",P732&lt;&gt;"Absent",U732&lt;&gt;"NO",M732="3GPPMEMBER"),IF(INDIRECT(S732)&lt;&gt;"Present","CHECK","Covered"),"")</f>
        <v/>
      </c>
      <c r="S732" s="149" t="str">
        <f>IF(M732="3GPPMEMBER","'Voting List'!L"&amp;MATCH(K732,'Voting List'!B:B,0),"")</f>
        <v/>
      </c>
      <c r="U732" s="142" t="str">
        <f>IF(K732&lt;&gt;"",IF(ISNUMBER(FIND(K732,'Voting List'!P1)),"YES","NO"),"")</f>
        <v/>
      </c>
    </row>
    <row r="733" spans="1:21" ht="12.6" customHeight="1" x14ac:dyDescent="0.2">
      <c r="A733" s="132"/>
      <c r="B733" s="132"/>
      <c r="C733" s="132"/>
      <c r="D733" s="149"/>
      <c r="E733" s="149"/>
      <c r="F733" s="149"/>
      <c r="G733" s="149"/>
      <c r="H733" s="149"/>
      <c r="I733" s="149"/>
      <c r="J733" s="149"/>
      <c r="K733" s="132"/>
      <c r="L733" s="132"/>
      <c r="M733" s="132"/>
      <c r="N733" s="132"/>
      <c r="O733" s="132"/>
      <c r="Q733" s="69" t="str" cm="1">
        <f t="array" aca="1" ref="Q733" ca="1">IF(AND(K733&lt;&gt;"",P733&lt;&gt;"Absent",U733&lt;&gt;"NO",M733="3GPPMEMBER"),IF(INDIRECT(S733)&lt;&gt;"Present","CHECK","Covered"),"")</f>
        <v/>
      </c>
      <c r="S733" s="149" t="str">
        <f>IF(M733="3GPPMEMBER","'Voting List'!L"&amp;MATCH(K733,'Voting List'!B:B,0),"")</f>
        <v/>
      </c>
      <c r="U733" s="142" t="str">
        <f>IF(K733&lt;&gt;"",IF(ISNUMBER(FIND(K733,'Voting List'!P1)),"YES","NO"),"")</f>
        <v/>
      </c>
    </row>
    <row r="734" spans="1:21" ht="12.6" customHeight="1" x14ac:dyDescent="0.2">
      <c r="A734" s="132"/>
      <c r="B734" s="132"/>
      <c r="C734" s="132"/>
      <c r="D734" s="149"/>
      <c r="E734" s="149"/>
      <c r="F734" s="149"/>
      <c r="G734" s="149"/>
      <c r="H734" s="149"/>
      <c r="I734" s="149"/>
      <c r="J734" s="149"/>
      <c r="K734" s="132"/>
      <c r="L734" s="132"/>
      <c r="M734" s="132"/>
      <c r="N734" s="132"/>
      <c r="O734" s="132"/>
      <c r="Q734" s="69" t="str" cm="1">
        <f t="array" aca="1" ref="Q734" ca="1">IF(AND(K734&lt;&gt;"",P734&lt;&gt;"Absent",U734&lt;&gt;"NO",M734="3GPPMEMBER"),IF(INDIRECT(S734)&lt;&gt;"Present","CHECK","Covered"),"")</f>
        <v/>
      </c>
      <c r="S734" s="149" t="str">
        <f>IF(M734="3GPPMEMBER","'Voting List'!L"&amp;MATCH(K734,'Voting List'!B:B,0),"")</f>
        <v/>
      </c>
      <c r="U734" s="142" t="str">
        <f>IF(K734&lt;&gt;"",IF(ISNUMBER(FIND(K734,'Voting List'!P1)),"YES","NO"),"")</f>
        <v/>
      </c>
    </row>
    <row r="735" spans="1:21" ht="12.6" customHeight="1" x14ac:dyDescent="0.2">
      <c r="A735" s="132"/>
      <c r="B735" s="132"/>
      <c r="C735" s="132"/>
      <c r="D735" s="149"/>
      <c r="E735" s="149"/>
      <c r="F735" s="149"/>
      <c r="G735" s="149"/>
      <c r="H735" s="149"/>
      <c r="I735" s="149"/>
      <c r="J735" s="149"/>
      <c r="K735" s="132"/>
      <c r="L735" s="132"/>
      <c r="M735" s="132"/>
      <c r="N735" s="132"/>
      <c r="O735" s="132"/>
      <c r="Q735" s="69" t="str" cm="1">
        <f t="array" aca="1" ref="Q735" ca="1">IF(AND(K735&lt;&gt;"",P735&lt;&gt;"Absent",U735&lt;&gt;"NO",M735="3GPPMEMBER"),IF(INDIRECT(S735)&lt;&gt;"Present","CHECK","Covered"),"")</f>
        <v/>
      </c>
      <c r="S735" s="149" t="str">
        <f>IF(M735="3GPPMEMBER","'Voting List'!L"&amp;MATCH(K735,'Voting List'!B:B,0),"")</f>
        <v/>
      </c>
      <c r="U735" s="142" t="str">
        <f>IF(K735&lt;&gt;"",IF(ISNUMBER(FIND(K735,'Voting List'!P1)),"YES","NO"),"")</f>
        <v/>
      </c>
    </row>
    <row r="736" spans="1:21" ht="12.6" customHeight="1" x14ac:dyDescent="0.2">
      <c r="A736" s="132"/>
      <c r="B736" s="132"/>
      <c r="C736" s="132"/>
      <c r="D736" s="149"/>
      <c r="E736" s="149"/>
      <c r="F736" s="149"/>
      <c r="G736" s="149"/>
      <c r="H736" s="149"/>
      <c r="I736" s="149"/>
      <c r="J736" s="149"/>
      <c r="K736" s="132"/>
      <c r="L736" s="132"/>
      <c r="M736" s="132"/>
      <c r="N736" s="132"/>
      <c r="O736" s="132"/>
      <c r="Q736" s="69" t="str" cm="1">
        <f t="array" aca="1" ref="Q736" ca="1">IF(AND(K736&lt;&gt;"",P736&lt;&gt;"Absent",U736&lt;&gt;"NO",M736="3GPPMEMBER"),IF(INDIRECT(S736)&lt;&gt;"Present","CHECK","Covered"),"")</f>
        <v/>
      </c>
      <c r="S736" s="149" t="str">
        <f>IF(M736="3GPPMEMBER","'Voting List'!L"&amp;MATCH(K736,'Voting List'!B:B,0),"")</f>
        <v/>
      </c>
      <c r="U736" s="142" t="str">
        <f>IF(K736&lt;&gt;"",IF(ISNUMBER(FIND(K736,'Voting List'!P1)),"YES","NO"),"")</f>
        <v/>
      </c>
    </row>
    <row r="737" spans="1:21" ht="12.6" customHeight="1" x14ac:dyDescent="0.2">
      <c r="A737" s="132"/>
      <c r="B737" s="132"/>
      <c r="C737" s="132"/>
      <c r="D737" s="149"/>
      <c r="E737" s="149"/>
      <c r="F737" s="149"/>
      <c r="G737" s="149"/>
      <c r="H737" s="149"/>
      <c r="I737" s="149"/>
      <c r="J737" s="149"/>
      <c r="K737" s="132"/>
      <c r="L737" s="132"/>
      <c r="M737" s="132"/>
      <c r="N737" s="132"/>
      <c r="O737" s="132"/>
      <c r="Q737" s="69" t="str" cm="1">
        <f t="array" aca="1" ref="Q737" ca="1">IF(AND(K737&lt;&gt;"",P737&lt;&gt;"Absent",U737&lt;&gt;"NO",M737="3GPPMEMBER"),IF(INDIRECT(S737)&lt;&gt;"Present","CHECK","Covered"),"")</f>
        <v/>
      </c>
      <c r="S737" s="149" t="str">
        <f>IF(M737="3GPPMEMBER","'Voting List'!L"&amp;MATCH(K737,'Voting List'!B:B,0),"")</f>
        <v/>
      </c>
      <c r="U737" s="142" t="str">
        <f>IF(K737&lt;&gt;"",IF(ISNUMBER(FIND(K737,'Voting List'!P1)),"YES","NO"),"")</f>
        <v/>
      </c>
    </row>
    <row r="738" spans="1:21" ht="12.6" customHeight="1" x14ac:dyDescent="0.2">
      <c r="A738" s="132"/>
      <c r="B738" s="132"/>
      <c r="C738" s="132"/>
      <c r="D738" s="149"/>
      <c r="E738" s="149"/>
      <c r="F738" s="149"/>
      <c r="G738" s="149"/>
      <c r="H738" s="149"/>
      <c r="I738" s="149"/>
      <c r="J738" s="149"/>
      <c r="K738" s="132"/>
      <c r="L738" s="132"/>
      <c r="M738" s="132"/>
      <c r="N738" s="132"/>
      <c r="O738" s="132"/>
      <c r="Q738" s="69" t="str" cm="1">
        <f t="array" aca="1" ref="Q738" ca="1">IF(AND(K738&lt;&gt;"",P738&lt;&gt;"Absent",U738&lt;&gt;"NO",M738="3GPPMEMBER"),IF(INDIRECT(S738)&lt;&gt;"Present","CHECK","Covered"),"")</f>
        <v/>
      </c>
      <c r="S738" s="149" t="str">
        <f>IF(M738="3GPPMEMBER","'Voting List'!L"&amp;MATCH(K738,'Voting List'!B:B,0),"")</f>
        <v/>
      </c>
      <c r="U738" s="142" t="str">
        <f>IF(K738&lt;&gt;"",IF(ISNUMBER(FIND(K738,'Voting List'!P1)),"YES","NO"),"")</f>
        <v/>
      </c>
    </row>
    <row r="739" spans="1:21" ht="12.6" customHeight="1" x14ac:dyDescent="0.2">
      <c r="A739" s="132"/>
      <c r="B739" s="132"/>
      <c r="C739" s="132"/>
      <c r="D739" s="149"/>
      <c r="E739" s="149"/>
      <c r="F739" s="149"/>
      <c r="G739" s="149"/>
      <c r="H739" s="149"/>
      <c r="I739" s="149"/>
      <c r="J739" s="149"/>
      <c r="K739" s="132"/>
      <c r="L739" s="132"/>
      <c r="M739" s="132"/>
      <c r="N739" s="132"/>
      <c r="O739" s="132"/>
      <c r="Q739" s="69" t="str" cm="1">
        <f t="array" aca="1" ref="Q739" ca="1">IF(AND(K739&lt;&gt;"",P739&lt;&gt;"Absent",U739&lt;&gt;"NO",M739="3GPPMEMBER"),IF(INDIRECT(S739)&lt;&gt;"Present","CHECK","Covered"),"")</f>
        <v/>
      </c>
      <c r="S739" s="149" t="str">
        <f>IF(M739="3GPPMEMBER","'Voting List'!L"&amp;MATCH(K739,'Voting List'!B:B,0),"")</f>
        <v/>
      </c>
      <c r="U739" s="142" t="str">
        <f>IF(K739&lt;&gt;"",IF(ISNUMBER(FIND(K739,'Voting List'!P1)),"YES","NO"),"")</f>
        <v/>
      </c>
    </row>
    <row r="740" spans="1:21" ht="12.6" customHeight="1" x14ac:dyDescent="0.2">
      <c r="A740" s="132"/>
      <c r="B740" s="132"/>
      <c r="C740" s="132"/>
      <c r="D740" s="149"/>
      <c r="E740" s="149"/>
      <c r="F740" s="149"/>
      <c r="G740" s="149"/>
      <c r="H740" s="149"/>
      <c r="I740" s="149"/>
      <c r="J740" s="149"/>
      <c r="K740" s="132"/>
      <c r="L740" s="132"/>
      <c r="M740" s="132"/>
      <c r="N740" s="132"/>
      <c r="O740" s="132"/>
      <c r="Q740" s="69" t="str" cm="1">
        <f t="array" aca="1" ref="Q740" ca="1">IF(AND(K740&lt;&gt;"",P740&lt;&gt;"Absent",U740&lt;&gt;"NO",M740="3GPPMEMBER"),IF(INDIRECT(S740)&lt;&gt;"Present","CHECK","Covered"),"")</f>
        <v/>
      </c>
      <c r="S740" s="149" t="str">
        <f>IF(M740="3GPPMEMBER","'Voting List'!L"&amp;MATCH(K740,'Voting List'!B:B,0),"")</f>
        <v/>
      </c>
      <c r="U740" s="142" t="str">
        <f>IF(K740&lt;&gt;"",IF(ISNUMBER(FIND(K740,'Voting List'!P1)),"YES","NO"),"")</f>
        <v/>
      </c>
    </row>
    <row r="741" spans="1:21" ht="12.6" customHeight="1" x14ac:dyDescent="0.2">
      <c r="A741" s="132"/>
      <c r="B741" s="132"/>
      <c r="C741" s="132"/>
      <c r="D741" s="149"/>
      <c r="E741" s="149"/>
      <c r="F741" s="149"/>
      <c r="G741" s="149"/>
      <c r="H741" s="149"/>
      <c r="I741" s="149"/>
      <c r="J741" s="149"/>
      <c r="K741" s="132"/>
      <c r="L741" s="132"/>
      <c r="M741" s="132"/>
      <c r="N741" s="132"/>
      <c r="O741" s="132"/>
      <c r="Q741" s="69" t="str" cm="1">
        <f t="array" aca="1" ref="Q741" ca="1">IF(AND(K741&lt;&gt;"",P741&lt;&gt;"Absent",U741&lt;&gt;"NO",M741="3GPPMEMBER"),IF(INDIRECT(S741)&lt;&gt;"Present","CHECK","Covered"),"")</f>
        <v/>
      </c>
      <c r="S741" s="149" t="str">
        <f>IF(M741="3GPPMEMBER","'Voting List'!L"&amp;MATCH(K741,'Voting List'!B:B,0),"")</f>
        <v/>
      </c>
      <c r="U741" s="142" t="str">
        <f>IF(K741&lt;&gt;"",IF(ISNUMBER(FIND(K741,'Voting List'!P1)),"YES","NO"),"")</f>
        <v/>
      </c>
    </row>
    <row r="742" spans="1:21" ht="12.6" customHeight="1" x14ac:dyDescent="0.2">
      <c r="A742" s="132"/>
      <c r="B742" s="132"/>
      <c r="C742" s="132"/>
      <c r="D742" s="149"/>
      <c r="E742" s="149"/>
      <c r="F742" s="149"/>
      <c r="G742" s="149"/>
      <c r="H742" s="149"/>
      <c r="I742" s="149"/>
      <c r="J742" s="149"/>
      <c r="K742" s="132"/>
      <c r="L742" s="132"/>
      <c r="M742" s="132"/>
      <c r="N742" s="132"/>
      <c r="O742" s="132"/>
      <c r="Q742" s="69" t="str" cm="1">
        <f t="array" aca="1" ref="Q742" ca="1">IF(AND(K742&lt;&gt;"",P742&lt;&gt;"Absent",U742&lt;&gt;"NO",M742="3GPPMEMBER"),IF(INDIRECT(S742)&lt;&gt;"Present","CHECK","Covered"),"")</f>
        <v/>
      </c>
      <c r="S742" s="149" t="str">
        <f>IF(M742="3GPPMEMBER","'Voting List'!L"&amp;MATCH(K742,'Voting List'!B:B,0),"")</f>
        <v/>
      </c>
      <c r="U742" s="142" t="str">
        <f>IF(K742&lt;&gt;"",IF(ISNUMBER(FIND(K742,'Voting List'!P1)),"YES","NO"),"")</f>
        <v/>
      </c>
    </row>
    <row r="743" spans="1:21" ht="12.6" customHeight="1" x14ac:dyDescent="0.2">
      <c r="A743" s="132"/>
      <c r="B743" s="132"/>
      <c r="C743" s="132"/>
      <c r="D743" s="149"/>
      <c r="E743" s="149"/>
      <c r="F743" s="149"/>
      <c r="G743" s="149"/>
      <c r="H743" s="149"/>
      <c r="I743" s="149"/>
      <c r="J743" s="149"/>
      <c r="K743" s="132"/>
      <c r="L743" s="132"/>
      <c r="M743" s="132"/>
      <c r="N743" s="132"/>
      <c r="O743" s="132"/>
      <c r="Q743" s="69" t="str" cm="1">
        <f t="array" aca="1" ref="Q743" ca="1">IF(AND(K743&lt;&gt;"",P743&lt;&gt;"Absent",U743&lt;&gt;"NO",M743="3GPPMEMBER"),IF(INDIRECT(S743)&lt;&gt;"Present","CHECK","Covered"),"")</f>
        <v/>
      </c>
      <c r="S743" s="149" t="str">
        <f>IF(M743="3GPPMEMBER","'Voting List'!L"&amp;MATCH(K743,'Voting List'!B:B,0),"")</f>
        <v/>
      </c>
      <c r="U743" s="142" t="str">
        <f>IF(K743&lt;&gt;"",IF(ISNUMBER(FIND(K743,'Voting List'!P1)),"YES","NO"),"")</f>
        <v/>
      </c>
    </row>
    <row r="744" spans="1:21" ht="12.6" customHeight="1" x14ac:dyDescent="0.2">
      <c r="A744" s="132"/>
      <c r="B744" s="132"/>
      <c r="C744" s="132"/>
      <c r="D744" s="149"/>
      <c r="E744" s="149"/>
      <c r="F744" s="149"/>
      <c r="G744" s="149"/>
      <c r="H744" s="149"/>
      <c r="I744" s="149"/>
      <c r="J744" s="149"/>
      <c r="K744" s="132"/>
      <c r="L744" s="132"/>
      <c r="M744" s="132"/>
      <c r="N744" s="132"/>
      <c r="O744" s="132"/>
      <c r="Q744" s="69" t="str" cm="1">
        <f t="array" aca="1" ref="Q744" ca="1">IF(AND(K744&lt;&gt;"",P744&lt;&gt;"Absent",U744&lt;&gt;"NO",M744="3GPPMEMBER"),IF(INDIRECT(S744)&lt;&gt;"Present","CHECK","Covered"),"")</f>
        <v/>
      </c>
      <c r="S744" s="149" t="str">
        <f>IF(M744="3GPPMEMBER","'Voting List'!L"&amp;MATCH(K744,'Voting List'!B:B,0),"")</f>
        <v/>
      </c>
      <c r="U744" s="142" t="str">
        <f>IF(K744&lt;&gt;"",IF(ISNUMBER(FIND(K744,'Voting List'!P1)),"YES","NO"),"")</f>
        <v/>
      </c>
    </row>
    <row r="745" spans="1:21" ht="12.6" customHeight="1" x14ac:dyDescent="0.2">
      <c r="A745" s="132"/>
      <c r="B745" s="132"/>
      <c r="C745" s="132"/>
      <c r="D745" s="149"/>
      <c r="E745" s="149"/>
      <c r="F745" s="149"/>
      <c r="G745" s="149"/>
      <c r="H745" s="149"/>
      <c r="I745" s="149"/>
      <c r="J745" s="149"/>
      <c r="K745" s="132"/>
      <c r="L745" s="132"/>
      <c r="M745" s="132"/>
      <c r="N745" s="132"/>
      <c r="O745" s="132"/>
      <c r="Q745" s="69" t="str" cm="1">
        <f t="array" aca="1" ref="Q745" ca="1">IF(AND(K745&lt;&gt;"",P745&lt;&gt;"Absent",U745&lt;&gt;"NO",M745="3GPPMEMBER"),IF(INDIRECT(S745)&lt;&gt;"Present","CHECK","Covered"),"")</f>
        <v/>
      </c>
      <c r="S745" s="149" t="str">
        <f>IF(M745="3GPPMEMBER","'Voting List'!L"&amp;MATCH(K745,'Voting List'!B:B,0),"")</f>
        <v/>
      </c>
      <c r="U745" s="142" t="str">
        <f>IF(K745&lt;&gt;"",IF(ISNUMBER(FIND(K745,'Voting List'!P1)),"YES","NO"),"")</f>
        <v/>
      </c>
    </row>
    <row r="746" spans="1:21" ht="12.6" customHeight="1" x14ac:dyDescent="0.2">
      <c r="A746" s="132"/>
      <c r="B746" s="132"/>
      <c r="C746" s="132"/>
      <c r="D746" s="149"/>
      <c r="E746" s="149"/>
      <c r="F746" s="149"/>
      <c r="G746" s="149"/>
      <c r="H746" s="149"/>
      <c r="I746" s="149"/>
      <c r="J746" s="149"/>
      <c r="K746" s="132"/>
      <c r="L746" s="132"/>
      <c r="M746" s="132"/>
      <c r="N746" s="132"/>
      <c r="O746" s="132"/>
      <c r="Q746" s="69" t="str" cm="1">
        <f t="array" aca="1" ref="Q746" ca="1">IF(AND(K746&lt;&gt;"",P746&lt;&gt;"Absent",U746&lt;&gt;"NO",M746="3GPPMEMBER"),IF(INDIRECT(S746)&lt;&gt;"Present","CHECK","Covered"),"")</f>
        <v/>
      </c>
      <c r="S746" s="149" t="str">
        <f>IF(M746="3GPPMEMBER","'Voting List'!L"&amp;MATCH(K746,'Voting List'!B:B,0),"")</f>
        <v/>
      </c>
      <c r="U746" s="142" t="str">
        <f>IF(K746&lt;&gt;"",IF(ISNUMBER(FIND(K746,'Voting List'!P1)),"YES","NO"),"")</f>
        <v/>
      </c>
    </row>
    <row r="747" spans="1:21" ht="12.6" customHeight="1" x14ac:dyDescent="0.2">
      <c r="A747" s="132"/>
      <c r="B747" s="132"/>
      <c r="C747" s="132"/>
      <c r="D747" s="149"/>
      <c r="E747" s="149"/>
      <c r="F747" s="149"/>
      <c r="G747" s="149"/>
      <c r="H747" s="149"/>
      <c r="I747" s="149"/>
      <c r="J747" s="149"/>
      <c r="K747" s="132"/>
      <c r="L747" s="132"/>
      <c r="M747" s="132"/>
      <c r="N747" s="132"/>
      <c r="O747" s="132"/>
      <c r="Q747" s="69" t="str" cm="1">
        <f t="array" aca="1" ref="Q747" ca="1">IF(AND(K747&lt;&gt;"",P747&lt;&gt;"Absent",U747&lt;&gt;"NO",M747="3GPPMEMBER"),IF(INDIRECT(S747)&lt;&gt;"Present","CHECK","Covered"),"")</f>
        <v/>
      </c>
      <c r="S747" s="149" t="str">
        <f>IF(M747="3GPPMEMBER","'Voting List'!L"&amp;MATCH(K747,'Voting List'!B:B,0),"")</f>
        <v/>
      </c>
      <c r="U747" s="142" t="str">
        <f>IF(K747&lt;&gt;"",IF(ISNUMBER(FIND(K747,'Voting List'!P1)),"YES","NO"),"")</f>
        <v/>
      </c>
    </row>
    <row r="748" spans="1:21" ht="12.6" customHeight="1" x14ac:dyDescent="0.2">
      <c r="A748" s="132"/>
      <c r="B748" s="132"/>
      <c r="C748" s="132"/>
      <c r="D748" s="149"/>
      <c r="E748" s="149"/>
      <c r="F748" s="149"/>
      <c r="G748" s="149"/>
      <c r="H748" s="149"/>
      <c r="I748" s="149"/>
      <c r="J748" s="149"/>
      <c r="K748" s="132"/>
      <c r="L748" s="132"/>
      <c r="M748" s="132"/>
      <c r="N748" s="132"/>
      <c r="O748" s="132"/>
      <c r="Q748" s="69" t="str" cm="1">
        <f t="array" aca="1" ref="Q748" ca="1">IF(AND(K748&lt;&gt;"",P748&lt;&gt;"Absent",U748&lt;&gt;"NO",M748="3GPPMEMBER"),IF(INDIRECT(S748)&lt;&gt;"Present","CHECK","Covered"),"")</f>
        <v/>
      </c>
      <c r="S748" s="149" t="str">
        <f>IF(M748="3GPPMEMBER","'Voting List'!L"&amp;MATCH(K748,'Voting List'!B:B,0),"")</f>
        <v/>
      </c>
      <c r="U748" s="142" t="str">
        <f>IF(K748&lt;&gt;"",IF(ISNUMBER(FIND(K748,'Voting List'!P1)),"YES","NO"),"")</f>
        <v/>
      </c>
    </row>
    <row r="749" spans="1:21" ht="12.6" customHeight="1" x14ac:dyDescent="0.2">
      <c r="A749" s="132"/>
      <c r="B749" s="132"/>
      <c r="C749" s="132"/>
      <c r="D749" s="149"/>
      <c r="E749" s="149"/>
      <c r="F749" s="149"/>
      <c r="G749" s="149"/>
      <c r="H749" s="149"/>
      <c r="I749" s="149"/>
      <c r="J749" s="149"/>
      <c r="K749" s="132"/>
      <c r="L749" s="132"/>
      <c r="M749" s="132"/>
      <c r="N749" s="132"/>
      <c r="O749" s="132"/>
      <c r="Q749" s="69" t="str" cm="1">
        <f t="array" aca="1" ref="Q749" ca="1">IF(AND(K749&lt;&gt;"",P749&lt;&gt;"Absent",U749&lt;&gt;"NO",M749="3GPPMEMBER"),IF(INDIRECT(S749)&lt;&gt;"Present","CHECK","Covered"),"")</f>
        <v/>
      </c>
      <c r="S749" s="149" t="str">
        <f>IF(M749="3GPPMEMBER","'Voting List'!L"&amp;MATCH(K749,'Voting List'!B:B,0),"")</f>
        <v/>
      </c>
      <c r="U749" s="142" t="str">
        <f>IF(K749&lt;&gt;"",IF(ISNUMBER(FIND(K749,'Voting List'!P1)),"YES","NO"),"")</f>
        <v/>
      </c>
    </row>
    <row r="750" spans="1:21" ht="12.6" customHeight="1" x14ac:dyDescent="0.2">
      <c r="A750" s="132"/>
      <c r="B750" s="132"/>
      <c r="C750" s="132"/>
      <c r="D750" s="149"/>
      <c r="E750" s="149"/>
      <c r="F750" s="149"/>
      <c r="G750" s="149"/>
      <c r="H750" s="149"/>
      <c r="I750" s="149"/>
      <c r="J750" s="149"/>
      <c r="K750" s="132"/>
      <c r="L750" s="132"/>
      <c r="M750" s="132"/>
      <c r="N750" s="132"/>
      <c r="O750" s="132"/>
      <c r="Q750" s="69" t="str" cm="1">
        <f t="array" aca="1" ref="Q750" ca="1">IF(AND(K750&lt;&gt;"",P750&lt;&gt;"Absent",U750&lt;&gt;"NO",M750="3GPPMEMBER"),IF(INDIRECT(S750)&lt;&gt;"Present","CHECK","Covered"),"")</f>
        <v/>
      </c>
      <c r="S750" s="149" t="str">
        <f>IF(M750="3GPPMEMBER","'Voting List'!L"&amp;MATCH(K750,'Voting List'!B:B,0),"")</f>
        <v/>
      </c>
      <c r="U750" s="142" t="str">
        <f>IF(K750&lt;&gt;"",IF(ISNUMBER(FIND(K750,'Voting List'!P1)),"YES","NO"),"")</f>
        <v/>
      </c>
    </row>
    <row r="751" spans="1:21" ht="12.6" customHeight="1" x14ac:dyDescent="0.2">
      <c r="A751" s="132"/>
      <c r="B751" s="132"/>
      <c r="C751" s="132"/>
      <c r="D751" s="149"/>
      <c r="E751" s="149"/>
      <c r="F751" s="149"/>
      <c r="G751" s="149"/>
      <c r="H751" s="149"/>
      <c r="I751" s="149"/>
      <c r="J751" s="149"/>
      <c r="K751" s="132"/>
      <c r="L751" s="132"/>
      <c r="M751" s="132"/>
      <c r="N751" s="132"/>
      <c r="O751" s="132"/>
      <c r="Q751" s="69" t="str" cm="1">
        <f t="array" aca="1" ref="Q751" ca="1">IF(AND(K751&lt;&gt;"",P751&lt;&gt;"Absent",U751&lt;&gt;"NO",M751="3GPPMEMBER"),IF(INDIRECT(S751)&lt;&gt;"Present","CHECK","Covered"),"")</f>
        <v/>
      </c>
      <c r="S751" s="149" t="str">
        <f>IF(M751="3GPPMEMBER","'Voting List'!L"&amp;MATCH(K751,'Voting List'!B:B,0),"")</f>
        <v/>
      </c>
      <c r="U751" s="142" t="str">
        <f>IF(K751&lt;&gt;"",IF(ISNUMBER(FIND(K751,'Voting List'!P1)),"YES","NO"),"")</f>
        <v/>
      </c>
    </row>
    <row r="752" spans="1:21" ht="12.6" customHeight="1" x14ac:dyDescent="0.2">
      <c r="A752" s="132"/>
      <c r="B752" s="132"/>
      <c r="C752" s="132"/>
      <c r="D752" s="149"/>
      <c r="E752" s="149"/>
      <c r="F752" s="149"/>
      <c r="G752" s="149"/>
      <c r="H752" s="149"/>
      <c r="I752" s="149"/>
      <c r="J752" s="149"/>
      <c r="K752" s="132"/>
      <c r="L752" s="132"/>
      <c r="M752" s="132"/>
      <c r="N752" s="132"/>
      <c r="O752" s="132"/>
      <c r="Q752" s="69" t="str" cm="1">
        <f t="array" aca="1" ref="Q752" ca="1">IF(AND(K752&lt;&gt;"",P752&lt;&gt;"Absent",U752&lt;&gt;"NO",M752="3GPPMEMBER"),IF(INDIRECT(S752)&lt;&gt;"Present","CHECK","Covered"),"")</f>
        <v/>
      </c>
      <c r="S752" s="149" t="str">
        <f>IF(M752="3GPPMEMBER","'Voting List'!L"&amp;MATCH(K752,'Voting List'!B:B,0),"")</f>
        <v/>
      </c>
      <c r="U752" s="142" t="str">
        <f>IF(K752&lt;&gt;"",IF(ISNUMBER(FIND(K752,'Voting List'!P1)),"YES","NO"),"")</f>
        <v/>
      </c>
    </row>
    <row r="753" spans="1:21" ht="12.6" customHeight="1" x14ac:dyDescent="0.2">
      <c r="A753" s="132"/>
      <c r="B753" s="132"/>
      <c r="C753" s="132"/>
      <c r="D753" s="149"/>
      <c r="E753" s="149"/>
      <c r="F753" s="149"/>
      <c r="G753" s="149"/>
      <c r="H753" s="149"/>
      <c r="I753" s="149"/>
      <c r="J753" s="149"/>
      <c r="K753" s="132"/>
      <c r="L753" s="132"/>
      <c r="M753" s="132"/>
      <c r="N753" s="132"/>
      <c r="O753" s="132"/>
      <c r="Q753" s="69" t="str" cm="1">
        <f t="array" aca="1" ref="Q753" ca="1">IF(AND(K753&lt;&gt;"",P753&lt;&gt;"Absent",U753&lt;&gt;"NO",M753="3GPPMEMBER"),IF(INDIRECT(S753)&lt;&gt;"Present","CHECK","Covered"),"")</f>
        <v/>
      </c>
      <c r="S753" s="149" t="str">
        <f>IF(M753="3GPPMEMBER","'Voting List'!L"&amp;MATCH(K753,'Voting List'!B:B,0),"")</f>
        <v/>
      </c>
      <c r="U753" s="142" t="str">
        <f>IF(K753&lt;&gt;"",IF(ISNUMBER(FIND(K753,'Voting List'!P1)),"YES","NO"),"")</f>
        <v/>
      </c>
    </row>
    <row r="754" spans="1:21" ht="12.6" customHeight="1" x14ac:dyDescent="0.2">
      <c r="A754" s="132"/>
      <c r="B754" s="132"/>
      <c r="C754" s="132"/>
      <c r="D754" s="149"/>
      <c r="E754" s="149"/>
      <c r="F754" s="149"/>
      <c r="G754" s="149"/>
      <c r="H754" s="149"/>
      <c r="I754" s="149"/>
      <c r="J754" s="149"/>
      <c r="K754" s="132"/>
      <c r="L754" s="132"/>
      <c r="M754" s="132"/>
      <c r="N754" s="132"/>
      <c r="O754" s="132"/>
      <c r="Q754" s="69" t="str" cm="1">
        <f t="array" aca="1" ref="Q754" ca="1">IF(AND(K754&lt;&gt;"",P754&lt;&gt;"Absent",U754&lt;&gt;"NO",M754="3GPPMEMBER"),IF(INDIRECT(S754)&lt;&gt;"Present","CHECK","Covered"),"")</f>
        <v/>
      </c>
      <c r="S754" s="149" t="str">
        <f>IF(M754="3GPPMEMBER","'Voting List'!L"&amp;MATCH(K754,'Voting List'!B:B,0),"")</f>
        <v/>
      </c>
      <c r="U754" s="142" t="str">
        <f>IF(K754&lt;&gt;"",IF(ISNUMBER(FIND(K754,'Voting List'!P1)),"YES","NO"),"")</f>
        <v/>
      </c>
    </row>
    <row r="755" spans="1:21" ht="12.6" customHeight="1" x14ac:dyDescent="0.2">
      <c r="A755" s="132"/>
      <c r="B755" s="132"/>
      <c r="C755" s="132"/>
      <c r="D755" s="149"/>
      <c r="E755" s="149"/>
      <c r="F755" s="149"/>
      <c r="G755" s="149"/>
      <c r="H755" s="149"/>
      <c r="I755" s="149"/>
      <c r="J755" s="149"/>
      <c r="K755" s="132"/>
      <c r="L755" s="132"/>
      <c r="M755" s="132"/>
      <c r="N755" s="132"/>
      <c r="O755" s="132"/>
      <c r="Q755" s="69" t="str" cm="1">
        <f t="array" aca="1" ref="Q755" ca="1">IF(AND(K755&lt;&gt;"",P755&lt;&gt;"Absent",U755&lt;&gt;"NO",M755="3GPPMEMBER"),IF(INDIRECT(S755)&lt;&gt;"Present","CHECK","Covered"),"")</f>
        <v/>
      </c>
      <c r="S755" s="149" t="str">
        <f>IF(M755="3GPPMEMBER","'Voting List'!L"&amp;MATCH(K755,'Voting List'!B:B,0),"")</f>
        <v/>
      </c>
      <c r="U755" s="142" t="str">
        <f>IF(K755&lt;&gt;"",IF(ISNUMBER(FIND(K755,'Voting List'!P1)),"YES","NO"),"")</f>
        <v/>
      </c>
    </row>
    <row r="756" spans="1:21" ht="12.6" customHeight="1" x14ac:dyDescent="0.2">
      <c r="A756" s="132"/>
      <c r="B756" s="132"/>
      <c r="C756" s="132"/>
      <c r="D756" s="149"/>
      <c r="E756" s="149"/>
      <c r="F756" s="149"/>
      <c r="G756" s="149"/>
      <c r="H756" s="149"/>
      <c r="I756" s="149"/>
      <c r="J756" s="149"/>
      <c r="K756" s="132"/>
      <c r="L756" s="132"/>
      <c r="M756" s="132"/>
      <c r="N756" s="132"/>
      <c r="O756" s="132"/>
      <c r="Q756" s="69" t="str" cm="1">
        <f t="array" aca="1" ref="Q756" ca="1">IF(AND(K756&lt;&gt;"",P756&lt;&gt;"Absent",U756&lt;&gt;"NO",M756="3GPPMEMBER"),IF(INDIRECT(S756)&lt;&gt;"Present","CHECK","Covered"),"")</f>
        <v/>
      </c>
      <c r="S756" s="149" t="str">
        <f>IF(M756="3GPPMEMBER","'Voting List'!L"&amp;MATCH(K756,'Voting List'!B:B,0),"")</f>
        <v/>
      </c>
      <c r="U756" s="142" t="str">
        <f>IF(K756&lt;&gt;"",IF(ISNUMBER(FIND(K756,'Voting List'!P1)),"YES","NO"),"")</f>
        <v/>
      </c>
    </row>
    <row r="757" spans="1:21" ht="12.6" customHeight="1" x14ac:dyDescent="0.2">
      <c r="A757" s="132"/>
      <c r="B757" s="132"/>
      <c r="C757" s="132"/>
      <c r="D757" s="149"/>
      <c r="E757" s="149"/>
      <c r="F757" s="149"/>
      <c r="G757" s="149"/>
      <c r="H757" s="149"/>
      <c r="I757" s="149"/>
      <c r="J757" s="149"/>
      <c r="K757" s="132"/>
      <c r="L757" s="132"/>
      <c r="M757" s="132"/>
      <c r="N757" s="132"/>
      <c r="O757" s="132"/>
      <c r="Q757" s="69" t="str" cm="1">
        <f t="array" aca="1" ref="Q757" ca="1">IF(AND(K757&lt;&gt;"",P757&lt;&gt;"Absent",U757&lt;&gt;"NO",M757="3GPPMEMBER"),IF(INDIRECT(S757)&lt;&gt;"Present","CHECK","Covered"),"")</f>
        <v/>
      </c>
      <c r="S757" s="149" t="str">
        <f>IF(M757="3GPPMEMBER","'Voting List'!L"&amp;MATCH(K757,'Voting List'!B:B,0),"")</f>
        <v/>
      </c>
      <c r="U757" s="142" t="str">
        <f>IF(K757&lt;&gt;"",IF(ISNUMBER(FIND(K757,'Voting List'!P1)),"YES","NO"),"")</f>
        <v/>
      </c>
    </row>
    <row r="758" spans="1:21" ht="12.6" customHeight="1" x14ac:dyDescent="0.2">
      <c r="A758" s="132"/>
      <c r="B758" s="132"/>
      <c r="C758" s="132"/>
      <c r="D758" s="149"/>
      <c r="E758" s="149"/>
      <c r="F758" s="149"/>
      <c r="G758" s="149"/>
      <c r="H758" s="149"/>
      <c r="I758" s="149"/>
      <c r="J758" s="149"/>
      <c r="K758" s="132"/>
      <c r="L758" s="132"/>
      <c r="M758" s="132"/>
      <c r="N758" s="132"/>
      <c r="O758" s="132"/>
      <c r="Q758" s="69" t="str" cm="1">
        <f t="array" aca="1" ref="Q758" ca="1">IF(AND(K758&lt;&gt;"",P758&lt;&gt;"Absent",U758&lt;&gt;"NO",M758="3GPPMEMBER"),IF(INDIRECT(S758)&lt;&gt;"Present","CHECK","Covered"),"")</f>
        <v/>
      </c>
      <c r="S758" s="149" t="str">
        <f>IF(M758="3GPPMEMBER","'Voting List'!L"&amp;MATCH(K758,'Voting List'!B:B,0),"")</f>
        <v/>
      </c>
      <c r="U758" s="142" t="str">
        <f>IF(K758&lt;&gt;"",IF(ISNUMBER(FIND(K758,'Voting List'!P1)),"YES","NO"),"")</f>
        <v/>
      </c>
    </row>
    <row r="759" spans="1:21" ht="12.6" customHeight="1" x14ac:dyDescent="0.2">
      <c r="A759" s="132"/>
      <c r="B759" s="132"/>
      <c r="C759" s="132"/>
      <c r="D759" s="149"/>
      <c r="E759" s="149"/>
      <c r="F759" s="149"/>
      <c r="G759" s="149"/>
      <c r="H759" s="149"/>
      <c r="I759" s="149"/>
      <c r="J759" s="149"/>
      <c r="K759" s="132"/>
      <c r="L759" s="132"/>
      <c r="M759" s="132"/>
      <c r="N759" s="132"/>
      <c r="O759" s="132"/>
      <c r="Q759" s="69" t="str" cm="1">
        <f t="array" aca="1" ref="Q759" ca="1">IF(AND(K759&lt;&gt;"",P759&lt;&gt;"Absent",U759&lt;&gt;"NO",M759="3GPPMEMBER"),IF(INDIRECT(S759)&lt;&gt;"Present","CHECK","Covered"),"")</f>
        <v/>
      </c>
      <c r="S759" s="149" t="str">
        <f>IF(M759="3GPPMEMBER","'Voting List'!L"&amp;MATCH(K759,'Voting List'!B:B,0),"")</f>
        <v/>
      </c>
      <c r="U759" s="142" t="str">
        <f>IF(K759&lt;&gt;"",IF(ISNUMBER(FIND(K759,'Voting List'!P1)),"YES","NO"),"")</f>
        <v/>
      </c>
    </row>
    <row r="760" spans="1:21" ht="12.6" customHeight="1" x14ac:dyDescent="0.2">
      <c r="A760" s="132"/>
      <c r="B760" s="132"/>
      <c r="C760" s="132"/>
      <c r="D760" s="149"/>
      <c r="E760" s="149"/>
      <c r="F760" s="149"/>
      <c r="G760" s="149"/>
      <c r="H760" s="149"/>
      <c r="I760" s="149"/>
      <c r="J760" s="149"/>
      <c r="K760" s="132"/>
      <c r="L760" s="132"/>
      <c r="M760" s="132"/>
      <c r="N760" s="132"/>
      <c r="O760" s="132"/>
      <c r="Q760" s="69" t="str" cm="1">
        <f t="array" aca="1" ref="Q760" ca="1">IF(AND(K760&lt;&gt;"",P760&lt;&gt;"Absent",U760&lt;&gt;"NO",M760="3GPPMEMBER"),IF(INDIRECT(S760)&lt;&gt;"Present","CHECK","Covered"),"")</f>
        <v/>
      </c>
      <c r="S760" s="149" t="str">
        <f>IF(M760="3GPPMEMBER","'Voting List'!L"&amp;MATCH(K760,'Voting List'!B:B,0),"")</f>
        <v/>
      </c>
      <c r="U760" s="142" t="str">
        <f>IF(K760&lt;&gt;"",IF(ISNUMBER(FIND(K760,'Voting List'!P1)),"YES","NO"),"")</f>
        <v/>
      </c>
    </row>
    <row r="761" spans="1:21" ht="12.6" customHeight="1" x14ac:dyDescent="0.2">
      <c r="A761" s="132"/>
      <c r="B761" s="132"/>
      <c r="C761" s="132"/>
      <c r="D761" s="149"/>
      <c r="E761" s="149"/>
      <c r="F761" s="149"/>
      <c r="G761" s="149"/>
      <c r="H761" s="149"/>
      <c r="I761" s="149"/>
      <c r="J761" s="149"/>
      <c r="K761" s="132"/>
      <c r="L761" s="132"/>
      <c r="M761" s="132"/>
      <c r="N761" s="132"/>
      <c r="O761" s="132"/>
      <c r="Q761" s="69" t="str" cm="1">
        <f t="array" aca="1" ref="Q761" ca="1">IF(AND(K761&lt;&gt;"",P761&lt;&gt;"Absent",U761&lt;&gt;"NO",M761="3GPPMEMBER"),IF(INDIRECT(S761)&lt;&gt;"Present","CHECK","Covered"),"")</f>
        <v/>
      </c>
      <c r="S761" s="149" t="str">
        <f>IF(M761="3GPPMEMBER","'Voting List'!L"&amp;MATCH(K761,'Voting List'!B:B,0),"")</f>
        <v/>
      </c>
      <c r="U761" s="142" t="str">
        <f>IF(K761&lt;&gt;"",IF(ISNUMBER(FIND(K761,'Voting List'!P1)),"YES","NO"),"")</f>
        <v/>
      </c>
    </row>
    <row r="762" spans="1:21" ht="12.6" customHeight="1" x14ac:dyDescent="0.2">
      <c r="A762" s="132"/>
      <c r="B762" s="132"/>
      <c r="C762" s="132"/>
      <c r="D762" s="149"/>
      <c r="E762" s="149"/>
      <c r="F762" s="149"/>
      <c r="G762" s="149"/>
      <c r="H762" s="149"/>
      <c r="I762" s="149"/>
      <c r="J762" s="149"/>
      <c r="K762" s="132"/>
      <c r="L762" s="132"/>
      <c r="M762" s="132"/>
      <c r="N762" s="132"/>
      <c r="O762" s="132"/>
      <c r="Q762" s="69" t="str" cm="1">
        <f t="array" aca="1" ref="Q762" ca="1">IF(AND(K762&lt;&gt;"",P762&lt;&gt;"Absent",U762&lt;&gt;"NO",M762="3GPPMEMBER"),IF(INDIRECT(S762)&lt;&gt;"Present","CHECK","Covered"),"")</f>
        <v/>
      </c>
      <c r="S762" s="149" t="str">
        <f>IF(M762="3GPPMEMBER","'Voting List'!L"&amp;MATCH(K762,'Voting List'!B:B,0),"")</f>
        <v/>
      </c>
      <c r="U762" s="142" t="str">
        <f>IF(K762&lt;&gt;"",IF(ISNUMBER(FIND(K762,'Voting List'!P1)),"YES","NO"),"")</f>
        <v/>
      </c>
    </row>
    <row r="763" spans="1:21" ht="12.6" customHeight="1" x14ac:dyDescent="0.2">
      <c r="A763" s="132"/>
      <c r="B763" s="132"/>
      <c r="C763" s="132"/>
      <c r="D763" s="149"/>
      <c r="E763" s="149"/>
      <c r="F763" s="149"/>
      <c r="G763" s="149"/>
      <c r="H763" s="149"/>
      <c r="I763" s="149"/>
      <c r="J763" s="149"/>
      <c r="K763" s="132"/>
      <c r="L763" s="132"/>
      <c r="M763" s="132"/>
      <c r="N763" s="132"/>
      <c r="O763" s="132"/>
      <c r="Q763" s="69" t="str" cm="1">
        <f t="array" aca="1" ref="Q763" ca="1">IF(AND(K763&lt;&gt;"",P763&lt;&gt;"Absent",U763&lt;&gt;"NO",M763="3GPPMEMBER"),IF(INDIRECT(S763)&lt;&gt;"Present","CHECK","Covered"),"")</f>
        <v/>
      </c>
      <c r="S763" s="149" t="str">
        <f>IF(M763="3GPPMEMBER","'Voting List'!L"&amp;MATCH(K763,'Voting List'!B:B,0),"")</f>
        <v/>
      </c>
      <c r="U763" s="142" t="str">
        <f>IF(K763&lt;&gt;"",IF(ISNUMBER(FIND(K763,'Voting List'!P1)),"YES","NO"),"")</f>
        <v/>
      </c>
    </row>
    <row r="764" spans="1:21" ht="12.6" customHeight="1" x14ac:dyDescent="0.2">
      <c r="A764" s="132"/>
      <c r="B764" s="132"/>
      <c r="C764" s="132"/>
      <c r="D764" s="149"/>
      <c r="E764" s="149"/>
      <c r="F764" s="149"/>
      <c r="G764" s="149"/>
      <c r="H764" s="149"/>
      <c r="I764" s="149"/>
      <c r="J764" s="149"/>
      <c r="K764" s="132"/>
      <c r="L764" s="132"/>
      <c r="M764" s="132"/>
      <c r="N764" s="132"/>
      <c r="O764" s="132"/>
      <c r="Q764" s="69" t="str" cm="1">
        <f t="array" aca="1" ref="Q764" ca="1">IF(AND(K764&lt;&gt;"",P764&lt;&gt;"Absent",U764&lt;&gt;"NO",M764="3GPPMEMBER"),IF(INDIRECT(S764)&lt;&gt;"Present","CHECK","Covered"),"")</f>
        <v/>
      </c>
      <c r="S764" s="149" t="str">
        <f>IF(M764="3GPPMEMBER","'Voting List'!L"&amp;MATCH(K764,'Voting List'!B:B,0),"")</f>
        <v/>
      </c>
      <c r="U764" s="142" t="str">
        <f>IF(K764&lt;&gt;"",IF(ISNUMBER(FIND(K764,'Voting List'!P1)),"YES","NO"),"")</f>
        <v/>
      </c>
    </row>
    <row r="765" spans="1:21" ht="12.6" customHeight="1" x14ac:dyDescent="0.2">
      <c r="A765" s="132"/>
      <c r="B765" s="132"/>
      <c r="C765" s="132"/>
      <c r="D765" s="149"/>
      <c r="E765" s="149"/>
      <c r="F765" s="149"/>
      <c r="G765" s="149"/>
      <c r="H765" s="149"/>
      <c r="I765" s="149"/>
      <c r="J765" s="149"/>
      <c r="K765" s="132"/>
      <c r="L765" s="132"/>
      <c r="M765" s="132"/>
      <c r="N765" s="132"/>
      <c r="O765" s="132"/>
      <c r="Q765" s="69" t="str" cm="1">
        <f t="array" aca="1" ref="Q765" ca="1">IF(AND(K765&lt;&gt;"",P765&lt;&gt;"Absent",U765&lt;&gt;"NO",M765="3GPPMEMBER"),IF(INDIRECT(S765)&lt;&gt;"Present","CHECK","Covered"),"")</f>
        <v/>
      </c>
      <c r="S765" s="149" t="str">
        <f>IF(M765="3GPPMEMBER","'Voting List'!L"&amp;MATCH(K765,'Voting List'!B:B,0),"")</f>
        <v/>
      </c>
      <c r="U765" s="142" t="str">
        <f>IF(K765&lt;&gt;"",IF(ISNUMBER(FIND(K765,'Voting List'!P1)),"YES","NO"),"")</f>
        <v/>
      </c>
    </row>
    <row r="766" spans="1:21" ht="12.6" customHeight="1" x14ac:dyDescent="0.2">
      <c r="A766" s="132"/>
      <c r="B766" s="132"/>
      <c r="C766" s="132"/>
      <c r="D766" s="149"/>
      <c r="E766" s="149"/>
      <c r="F766" s="149"/>
      <c r="G766" s="149"/>
      <c r="H766" s="149"/>
      <c r="I766" s="149"/>
      <c r="J766" s="149"/>
      <c r="K766" s="132"/>
      <c r="L766" s="132"/>
      <c r="M766" s="132"/>
      <c r="N766" s="132"/>
      <c r="O766" s="132"/>
      <c r="Q766" s="69" t="str" cm="1">
        <f t="array" aca="1" ref="Q766" ca="1">IF(AND(K766&lt;&gt;"",P766&lt;&gt;"Absent",U766&lt;&gt;"NO",M766="3GPPMEMBER"),IF(INDIRECT(S766)&lt;&gt;"Present","CHECK","Covered"),"")</f>
        <v/>
      </c>
      <c r="S766" s="149" t="str">
        <f>IF(M766="3GPPMEMBER","'Voting List'!L"&amp;MATCH(K766,'Voting List'!B:B,0),"")</f>
        <v/>
      </c>
      <c r="U766" s="142" t="str">
        <f>IF(K766&lt;&gt;"",IF(ISNUMBER(FIND(K766,'Voting List'!P1)),"YES","NO"),"")</f>
        <v/>
      </c>
    </row>
    <row r="767" spans="1:21" ht="12.6" customHeight="1" x14ac:dyDescent="0.2">
      <c r="A767" s="132"/>
      <c r="B767" s="132"/>
      <c r="C767" s="132"/>
      <c r="D767" s="149"/>
      <c r="E767" s="149"/>
      <c r="F767" s="149"/>
      <c r="G767" s="149"/>
      <c r="H767" s="149"/>
      <c r="I767" s="149"/>
      <c r="J767" s="149"/>
      <c r="K767" s="132"/>
      <c r="L767" s="132"/>
      <c r="M767" s="132"/>
      <c r="N767" s="132"/>
      <c r="O767" s="132"/>
      <c r="Q767" s="69" t="str" cm="1">
        <f t="array" aca="1" ref="Q767" ca="1">IF(AND(K767&lt;&gt;"",P767&lt;&gt;"Absent",U767&lt;&gt;"NO",M767="3GPPMEMBER"),IF(INDIRECT(S767)&lt;&gt;"Present","CHECK","Covered"),"")</f>
        <v/>
      </c>
      <c r="S767" s="149" t="str">
        <f>IF(M767="3GPPMEMBER","'Voting List'!L"&amp;MATCH(K767,'Voting List'!B:B,0),"")</f>
        <v/>
      </c>
      <c r="U767" s="142" t="str">
        <f>IF(K767&lt;&gt;"",IF(ISNUMBER(FIND(K767,'Voting List'!P1)),"YES","NO"),"")</f>
        <v/>
      </c>
    </row>
    <row r="768" spans="1:21" ht="12.6" customHeight="1" x14ac:dyDescent="0.2">
      <c r="A768" s="132"/>
      <c r="B768" s="132"/>
      <c r="C768" s="132"/>
      <c r="D768" s="149"/>
      <c r="E768" s="149"/>
      <c r="F768" s="149"/>
      <c r="G768" s="149"/>
      <c r="H768" s="149"/>
      <c r="I768" s="149"/>
      <c r="J768" s="149"/>
      <c r="K768" s="132"/>
      <c r="L768" s="132"/>
      <c r="M768" s="132"/>
      <c r="N768" s="132"/>
      <c r="O768" s="132"/>
      <c r="Q768" s="69" t="str" cm="1">
        <f t="array" aca="1" ref="Q768" ca="1">IF(AND(K768&lt;&gt;"",P768&lt;&gt;"Absent",U768&lt;&gt;"NO",M768="3GPPMEMBER"),IF(INDIRECT(S768)&lt;&gt;"Present","CHECK","Covered"),"")</f>
        <v/>
      </c>
      <c r="S768" s="149" t="str">
        <f>IF(M768="3GPPMEMBER","'Voting List'!L"&amp;MATCH(K768,'Voting List'!B:B,0),"")</f>
        <v/>
      </c>
      <c r="U768" s="142" t="str">
        <f>IF(K768&lt;&gt;"",IF(ISNUMBER(FIND(K768,'Voting List'!P1)),"YES","NO"),"")</f>
        <v/>
      </c>
    </row>
    <row r="769" spans="1:21" ht="12.6" customHeight="1" x14ac:dyDescent="0.2">
      <c r="A769" s="132"/>
      <c r="B769" s="132"/>
      <c r="C769" s="132"/>
      <c r="D769" s="149"/>
      <c r="E769" s="149"/>
      <c r="F769" s="149"/>
      <c r="G769" s="149"/>
      <c r="H769" s="149"/>
      <c r="I769" s="149"/>
      <c r="J769" s="149"/>
      <c r="K769" s="132"/>
      <c r="L769" s="132"/>
      <c r="M769" s="132"/>
      <c r="N769" s="132"/>
      <c r="O769" s="132"/>
      <c r="Q769" s="69" t="str" cm="1">
        <f t="array" aca="1" ref="Q769" ca="1">IF(AND(K769&lt;&gt;"",P769&lt;&gt;"Absent",U769&lt;&gt;"NO",M769="3GPPMEMBER"),IF(INDIRECT(S769)&lt;&gt;"Present","CHECK","Covered"),"")</f>
        <v/>
      </c>
      <c r="S769" s="149" t="str">
        <f>IF(M769="3GPPMEMBER","'Voting List'!L"&amp;MATCH(K769,'Voting List'!B:B,0),"")</f>
        <v/>
      </c>
      <c r="U769" s="142" t="str">
        <f>IF(K769&lt;&gt;"",IF(ISNUMBER(FIND(K769,'Voting List'!P1)),"YES","NO"),"")</f>
        <v/>
      </c>
    </row>
    <row r="770" spans="1:21" ht="12.6" customHeight="1" x14ac:dyDescent="0.2">
      <c r="A770" s="132"/>
      <c r="B770" s="132"/>
      <c r="C770" s="132"/>
      <c r="D770" s="149"/>
      <c r="E770" s="149"/>
      <c r="F770" s="149"/>
      <c r="G770" s="149"/>
      <c r="H770" s="149"/>
      <c r="I770" s="149"/>
      <c r="J770" s="149"/>
      <c r="K770" s="132"/>
      <c r="L770" s="132"/>
      <c r="M770" s="132"/>
      <c r="N770" s="132"/>
      <c r="O770" s="132"/>
      <c r="Q770" s="69" t="str" cm="1">
        <f t="array" aca="1" ref="Q770" ca="1">IF(AND(K770&lt;&gt;"",P770&lt;&gt;"Absent",U770&lt;&gt;"NO",M770="3GPPMEMBER"),IF(INDIRECT(S770)&lt;&gt;"Present","CHECK","Covered"),"")</f>
        <v/>
      </c>
      <c r="S770" s="149" t="str">
        <f>IF(M770="3GPPMEMBER","'Voting List'!L"&amp;MATCH(K770,'Voting List'!B:B,0),"")</f>
        <v/>
      </c>
      <c r="U770" s="142" t="str">
        <f>IF(K770&lt;&gt;"",IF(ISNUMBER(FIND(K770,'Voting List'!P1)),"YES","NO"),"")</f>
        <v/>
      </c>
    </row>
    <row r="771" spans="1:21" ht="12.6" customHeight="1" x14ac:dyDescent="0.2">
      <c r="A771" s="132"/>
      <c r="B771" s="132"/>
      <c r="C771" s="132"/>
      <c r="D771" s="149"/>
      <c r="E771" s="149"/>
      <c r="F771" s="149"/>
      <c r="G771" s="149"/>
      <c r="H771" s="149"/>
      <c r="I771" s="149"/>
      <c r="J771" s="149"/>
      <c r="K771" s="132"/>
      <c r="L771" s="132"/>
      <c r="M771" s="132"/>
      <c r="N771" s="132"/>
      <c r="O771" s="132"/>
      <c r="Q771" s="69" t="str" cm="1">
        <f t="array" aca="1" ref="Q771" ca="1">IF(AND(K771&lt;&gt;"",P771&lt;&gt;"Absent",U771&lt;&gt;"NO",M771="3GPPMEMBER"),IF(INDIRECT(S771)&lt;&gt;"Present","CHECK","Covered"),"")</f>
        <v/>
      </c>
      <c r="S771" s="149" t="str">
        <f>IF(M771="3GPPMEMBER","'Voting List'!L"&amp;MATCH(K771,'Voting List'!B:B,0),"")</f>
        <v/>
      </c>
      <c r="U771" s="142" t="str">
        <f>IF(K771&lt;&gt;"",IF(ISNUMBER(FIND(K771,'Voting List'!P1)),"YES","NO"),"")</f>
        <v/>
      </c>
    </row>
    <row r="772" spans="1:21" ht="12.6" customHeight="1" x14ac:dyDescent="0.2">
      <c r="A772" s="132"/>
      <c r="B772" s="132"/>
      <c r="C772" s="132"/>
      <c r="D772" s="149"/>
      <c r="E772" s="149"/>
      <c r="F772" s="149"/>
      <c r="G772" s="149"/>
      <c r="H772" s="149"/>
      <c r="I772" s="149"/>
      <c r="J772" s="149"/>
      <c r="K772" s="132"/>
      <c r="L772" s="132"/>
      <c r="M772" s="132"/>
      <c r="N772" s="132"/>
      <c r="O772" s="132"/>
      <c r="Q772" s="69" t="str" cm="1">
        <f t="array" aca="1" ref="Q772" ca="1">IF(AND(K772&lt;&gt;"",P772&lt;&gt;"Absent",U772&lt;&gt;"NO",M772="3GPPMEMBER"),IF(INDIRECT(S772)&lt;&gt;"Present","CHECK","Covered"),"")</f>
        <v/>
      </c>
      <c r="S772" s="149" t="str">
        <f>IF(M772="3GPPMEMBER","'Voting List'!L"&amp;MATCH(K772,'Voting List'!B:B,0),"")</f>
        <v/>
      </c>
      <c r="U772" s="142" t="str">
        <f>IF(K772&lt;&gt;"",IF(ISNUMBER(FIND(K772,'Voting List'!P1)),"YES","NO"),"")</f>
        <v/>
      </c>
    </row>
    <row r="773" spans="1:21" ht="12.6" customHeight="1" x14ac:dyDescent="0.2">
      <c r="A773" s="132"/>
      <c r="B773" s="132"/>
      <c r="C773" s="132"/>
      <c r="D773" s="149"/>
      <c r="E773" s="149"/>
      <c r="F773" s="149"/>
      <c r="G773" s="149"/>
      <c r="H773" s="149"/>
      <c r="I773" s="149"/>
      <c r="J773" s="149"/>
      <c r="K773" s="132"/>
      <c r="L773" s="132"/>
      <c r="M773" s="132"/>
      <c r="N773" s="132"/>
      <c r="O773" s="132"/>
      <c r="Q773" s="69" t="str" cm="1">
        <f t="array" aca="1" ref="Q773" ca="1">IF(AND(K773&lt;&gt;"",P773&lt;&gt;"Absent",U773&lt;&gt;"NO",M773="3GPPMEMBER"),IF(INDIRECT(S773)&lt;&gt;"Present","CHECK","Covered"),"")</f>
        <v/>
      </c>
      <c r="S773" s="149" t="str">
        <f>IF(M773="3GPPMEMBER","'Voting List'!L"&amp;MATCH(K773,'Voting List'!B:B,0),"")</f>
        <v/>
      </c>
      <c r="U773" s="142" t="str">
        <f>IF(K773&lt;&gt;"",IF(ISNUMBER(FIND(K773,'Voting List'!P1)),"YES","NO"),"")</f>
        <v/>
      </c>
    </row>
    <row r="774" spans="1:21" ht="12.6" customHeight="1" x14ac:dyDescent="0.2">
      <c r="A774" s="132"/>
      <c r="B774" s="132"/>
      <c r="C774" s="132"/>
      <c r="D774" s="149"/>
      <c r="E774" s="149"/>
      <c r="F774" s="149"/>
      <c r="G774" s="149"/>
      <c r="H774" s="149"/>
      <c r="I774" s="149"/>
      <c r="J774" s="149"/>
      <c r="K774" s="132"/>
      <c r="L774" s="132"/>
      <c r="M774" s="132"/>
      <c r="N774" s="132"/>
      <c r="O774" s="132"/>
      <c r="Q774" s="69" t="str" cm="1">
        <f t="array" aca="1" ref="Q774" ca="1">IF(AND(K774&lt;&gt;"",P774&lt;&gt;"Absent",U774&lt;&gt;"NO",M774="3GPPMEMBER"),IF(INDIRECT(S774)&lt;&gt;"Present","CHECK","Covered"),"")</f>
        <v/>
      </c>
      <c r="S774" s="149" t="str">
        <f>IF(M774="3GPPMEMBER","'Voting List'!L"&amp;MATCH(K774,'Voting List'!B:B,0),"")</f>
        <v/>
      </c>
      <c r="U774" s="142" t="str">
        <f>IF(K774&lt;&gt;"",IF(ISNUMBER(FIND(K774,'Voting List'!P1)),"YES","NO"),"")</f>
        <v/>
      </c>
    </row>
    <row r="775" spans="1:21" ht="12.6" customHeight="1" x14ac:dyDescent="0.2">
      <c r="A775" s="132"/>
      <c r="B775" s="132"/>
      <c r="C775" s="132"/>
      <c r="D775" s="149"/>
      <c r="E775" s="149"/>
      <c r="F775" s="149"/>
      <c r="G775" s="149"/>
      <c r="H775" s="149"/>
      <c r="I775" s="149"/>
      <c r="J775" s="149"/>
      <c r="K775" s="132"/>
      <c r="L775" s="132"/>
      <c r="M775" s="132"/>
      <c r="N775" s="132"/>
      <c r="O775" s="132"/>
      <c r="Q775" s="69" t="str" cm="1">
        <f t="array" aca="1" ref="Q775" ca="1">IF(AND(K775&lt;&gt;"",P775&lt;&gt;"Absent",U775&lt;&gt;"NO",M775="3GPPMEMBER"),IF(INDIRECT(S775)&lt;&gt;"Present","CHECK","Covered"),"")</f>
        <v/>
      </c>
      <c r="S775" s="149" t="str">
        <f>IF(M775="3GPPMEMBER","'Voting List'!L"&amp;MATCH(K775,'Voting List'!B:B,0),"")</f>
        <v/>
      </c>
      <c r="U775" s="142" t="str">
        <f>IF(K775&lt;&gt;"",IF(ISNUMBER(FIND(K775,'Voting List'!P1)),"YES","NO"),"")</f>
        <v/>
      </c>
    </row>
    <row r="776" spans="1:21" ht="12.6" customHeight="1" x14ac:dyDescent="0.2">
      <c r="A776" s="132"/>
      <c r="B776" s="132"/>
      <c r="C776" s="132"/>
      <c r="D776" s="149"/>
      <c r="E776" s="149"/>
      <c r="F776" s="149"/>
      <c r="G776" s="149"/>
      <c r="H776" s="149"/>
      <c r="I776" s="149"/>
      <c r="J776" s="149"/>
      <c r="K776" s="132"/>
      <c r="L776" s="132"/>
      <c r="M776" s="132"/>
      <c r="N776" s="132"/>
      <c r="O776" s="132"/>
      <c r="Q776" s="69" t="str" cm="1">
        <f t="array" aca="1" ref="Q776" ca="1">IF(AND(K776&lt;&gt;"",P776&lt;&gt;"Absent",U776&lt;&gt;"NO",M776="3GPPMEMBER"),IF(INDIRECT(S776)&lt;&gt;"Present","CHECK","Covered"),"")</f>
        <v/>
      </c>
      <c r="S776" s="149" t="str">
        <f>IF(M776="3GPPMEMBER","'Voting List'!L"&amp;MATCH(K776,'Voting List'!B:B,0),"")</f>
        <v/>
      </c>
      <c r="U776" s="142" t="str">
        <f>IF(K776&lt;&gt;"",IF(ISNUMBER(FIND(K776,'Voting List'!P1)),"YES","NO"),"")</f>
        <v/>
      </c>
    </row>
    <row r="777" spans="1:21" ht="12.6" customHeight="1" x14ac:dyDescent="0.2">
      <c r="A777" s="132"/>
      <c r="B777" s="132"/>
      <c r="C777" s="132"/>
      <c r="D777" s="149"/>
      <c r="E777" s="149"/>
      <c r="F777" s="149"/>
      <c r="G777" s="149"/>
      <c r="H777" s="149"/>
      <c r="I777" s="149"/>
      <c r="J777" s="149"/>
      <c r="K777" s="132"/>
      <c r="L777" s="132"/>
      <c r="M777" s="132"/>
      <c r="N777" s="132"/>
      <c r="O777" s="132"/>
      <c r="Q777" s="69" t="str" cm="1">
        <f t="array" aca="1" ref="Q777" ca="1">IF(AND(K777&lt;&gt;"",P777&lt;&gt;"Absent",U777&lt;&gt;"NO",M777="3GPPMEMBER"),IF(INDIRECT(S777)&lt;&gt;"Present","CHECK","Covered"),"")</f>
        <v/>
      </c>
      <c r="S777" s="149" t="str">
        <f>IF(M777="3GPPMEMBER","'Voting List'!L"&amp;MATCH(K777,'Voting List'!B:B,0),"")</f>
        <v/>
      </c>
      <c r="U777" s="142" t="str">
        <f>IF(K777&lt;&gt;"",IF(ISNUMBER(FIND(K777,'Voting List'!P1)),"YES","NO"),"")</f>
        <v/>
      </c>
    </row>
    <row r="778" spans="1:21" ht="12.6" customHeight="1" x14ac:dyDescent="0.2">
      <c r="A778" s="132"/>
      <c r="B778" s="132"/>
      <c r="C778" s="132"/>
      <c r="D778" s="149"/>
      <c r="E778" s="149"/>
      <c r="F778" s="149"/>
      <c r="G778" s="149"/>
      <c r="H778" s="149"/>
      <c r="I778" s="149"/>
      <c r="J778" s="149"/>
      <c r="K778" s="132"/>
      <c r="L778" s="132"/>
      <c r="M778" s="132"/>
      <c r="N778" s="132"/>
      <c r="O778" s="132"/>
      <c r="Q778" s="69" t="str" cm="1">
        <f t="array" aca="1" ref="Q778" ca="1">IF(AND(K778&lt;&gt;"",P778&lt;&gt;"Absent",U778&lt;&gt;"NO",M778="3GPPMEMBER"),IF(INDIRECT(S778)&lt;&gt;"Present","CHECK","Covered"),"")</f>
        <v/>
      </c>
      <c r="S778" s="149" t="str">
        <f>IF(M778="3GPPMEMBER","'Voting List'!L"&amp;MATCH(K778,'Voting List'!B:B,0),"")</f>
        <v/>
      </c>
      <c r="U778" s="142" t="str">
        <f>IF(K778&lt;&gt;"",IF(ISNUMBER(FIND(K778,'Voting List'!P1)),"YES","NO"),"")</f>
        <v/>
      </c>
    </row>
    <row r="779" spans="1:21" ht="12.6" customHeight="1" x14ac:dyDescent="0.2">
      <c r="A779" s="132"/>
      <c r="B779" s="132"/>
      <c r="C779" s="132"/>
      <c r="D779" s="149"/>
      <c r="E779" s="149"/>
      <c r="F779" s="149"/>
      <c r="G779" s="149"/>
      <c r="H779" s="149"/>
      <c r="I779" s="149"/>
      <c r="J779" s="149"/>
      <c r="K779" s="132"/>
      <c r="L779" s="132"/>
      <c r="M779" s="132"/>
      <c r="N779" s="132"/>
      <c r="O779" s="132"/>
      <c r="Q779" s="69" t="str" cm="1">
        <f t="array" aca="1" ref="Q779" ca="1">IF(AND(K779&lt;&gt;"",P779&lt;&gt;"Absent",U779&lt;&gt;"NO",M779="3GPPMEMBER"),IF(INDIRECT(S779)&lt;&gt;"Present","CHECK","Covered"),"")</f>
        <v/>
      </c>
      <c r="S779" s="149" t="str">
        <f>IF(M779="3GPPMEMBER","'Voting List'!L"&amp;MATCH(K779,'Voting List'!B:B,0),"")</f>
        <v/>
      </c>
      <c r="U779" s="142" t="str">
        <f>IF(K779&lt;&gt;"",IF(ISNUMBER(FIND(K779,'Voting List'!P1)),"YES","NO"),"")</f>
        <v/>
      </c>
    </row>
    <row r="780" spans="1:21" ht="12.6" customHeight="1" x14ac:dyDescent="0.2">
      <c r="A780" s="132"/>
      <c r="B780" s="132"/>
      <c r="C780" s="132"/>
      <c r="D780" s="149"/>
      <c r="E780" s="149"/>
      <c r="F780" s="149"/>
      <c r="G780" s="149"/>
      <c r="H780" s="149"/>
      <c r="I780" s="149"/>
      <c r="J780" s="149"/>
      <c r="K780" s="132"/>
      <c r="L780" s="132"/>
      <c r="M780" s="132"/>
      <c r="N780" s="132"/>
      <c r="O780" s="132"/>
      <c r="Q780" s="69" t="str" cm="1">
        <f t="array" aca="1" ref="Q780" ca="1">IF(AND(K780&lt;&gt;"",P780&lt;&gt;"Absent",U780&lt;&gt;"NO",M780="3GPPMEMBER"),IF(INDIRECT(S780)&lt;&gt;"Present","CHECK","Covered"),"")</f>
        <v/>
      </c>
      <c r="S780" s="149" t="str">
        <f>IF(M780="3GPPMEMBER","'Voting List'!L"&amp;MATCH(K780,'Voting List'!B:B,0),"")</f>
        <v/>
      </c>
      <c r="U780" s="142" t="str">
        <f>IF(K780&lt;&gt;"",IF(ISNUMBER(FIND(K780,'Voting List'!P1)),"YES","NO"),"")</f>
        <v/>
      </c>
    </row>
    <row r="781" spans="1:21" ht="12.6" customHeight="1" x14ac:dyDescent="0.2">
      <c r="A781" s="132"/>
      <c r="B781" s="132"/>
      <c r="C781" s="132"/>
      <c r="D781" s="149"/>
      <c r="E781" s="149"/>
      <c r="F781" s="149"/>
      <c r="G781" s="149"/>
      <c r="H781" s="149"/>
      <c r="I781" s="149"/>
      <c r="J781" s="149"/>
      <c r="K781" s="132"/>
      <c r="L781" s="132"/>
      <c r="M781" s="132"/>
      <c r="N781" s="132"/>
      <c r="O781" s="132"/>
      <c r="Q781" s="69" t="str" cm="1">
        <f t="array" aca="1" ref="Q781" ca="1">IF(AND(K781&lt;&gt;"",P781&lt;&gt;"Absent",U781&lt;&gt;"NO",M781="3GPPMEMBER"),IF(INDIRECT(S781)&lt;&gt;"Present","CHECK","Covered"),"")</f>
        <v/>
      </c>
      <c r="S781" s="149" t="str">
        <f>IF(M781="3GPPMEMBER","'Voting List'!L"&amp;MATCH(K781,'Voting List'!B:B,0),"")</f>
        <v/>
      </c>
      <c r="U781" s="142" t="str">
        <f>IF(K781&lt;&gt;"",IF(ISNUMBER(FIND(K781,'Voting List'!P1)),"YES","NO"),"")</f>
        <v/>
      </c>
    </row>
    <row r="782" spans="1:21" ht="12.6" customHeight="1" x14ac:dyDescent="0.2">
      <c r="A782" s="132"/>
      <c r="B782" s="132"/>
      <c r="C782" s="132"/>
      <c r="D782" s="149"/>
      <c r="E782" s="149"/>
      <c r="F782" s="149"/>
      <c r="G782" s="149"/>
      <c r="H782" s="149"/>
      <c r="I782" s="149"/>
      <c r="J782" s="149"/>
      <c r="K782" s="132"/>
      <c r="L782" s="132"/>
      <c r="M782" s="132"/>
      <c r="N782" s="132"/>
      <c r="O782" s="132"/>
      <c r="Q782" s="69" t="str" cm="1">
        <f t="array" aca="1" ref="Q782" ca="1">IF(AND(K782&lt;&gt;"",P782&lt;&gt;"Absent",U782&lt;&gt;"NO",M782="3GPPMEMBER"),IF(INDIRECT(S782)&lt;&gt;"Present","CHECK","Covered"),"")</f>
        <v/>
      </c>
      <c r="S782" s="149" t="str">
        <f>IF(M782="3GPPMEMBER","'Voting List'!L"&amp;MATCH(K782,'Voting List'!B:B,0),"")</f>
        <v/>
      </c>
      <c r="U782" s="142" t="str">
        <f>IF(K782&lt;&gt;"",IF(ISNUMBER(FIND(K782,'Voting List'!P1)),"YES","NO"),"")</f>
        <v/>
      </c>
    </row>
    <row r="783" spans="1:21" ht="12.6" customHeight="1" x14ac:dyDescent="0.2">
      <c r="A783" s="132"/>
      <c r="B783" s="132"/>
      <c r="C783" s="132"/>
      <c r="D783" s="149"/>
      <c r="E783" s="149"/>
      <c r="F783" s="149"/>
      <c r="G783" s="149"/>
      <c r="H783" s="149"/>
      <c r="I783" s="149"/>
      <c r="J783" s="149"/>
      <c r="K783" s="132"/>
      <c r="L783" s="132"/>
      <c r="M783" s="132"/>
      <c r="N783" s="132"/>
      <c r="O783" s="132"/>
      <c r="Q783" s="69" t="str" cm="1">
        <f t="array" aca="1" ref="Q783" ca="1">IF(AND(K783&lt;&gt;"",P783&lt;&gt;"Absent",U783&lt;&gt;"NO",M783="3GPPMEMBER"),IF(INDIRECT(S783)&lt;&gt;"Present","CHECK","Covered"),"")</f>
        <v/>
      </c>
      <c r="S783" s="149" t="str">
        <f>IF(M783="3GPPMEMBER","'Voting List'!L"&amp;MATCH(K783,'Voting List'!B:B,0),"")</f>
        <v/>
      </c>
      <c r="U783" s="142" t="str">
        <f>IF(K783&lt;&gt;"",IF(ISNUMBER(FIND(K783,'Voting List'!P1)),"YES","NO"),"")</f>
        <v/>
      </c>
    </row>
    <row r="784" spans="1:21" ht="12.6" customHeight="1" x14ac:dyDescent="0.2">
      <c r="A784" s="132"/>
      <c r="B784" s="132"/>
      <c r="C784" s="132"/>
      <c r="D784" s="149"/>
      <c r="E784" s="149"/>
      <c r="F784" s="149"/>
      <c r="G784" s="149"/>
      <c r="H784" s="149"/>
      <c r="I784" s="149"/>
      <c r="J784" s="149"/>
      <c r="K784" s="132"/>
      <c r="L784" s="132"/>
      <c r="M784" s="132"/>
      <c r="N784" s="132"/>
      <c r="O784" s="132"/>
      <c r="Q784" s="69" t="str" cm="1">
        <f t="array" aca="1" ref="Q784" ca="1">IF(AND(K784&lt;&gt;"",P784&lt;&gt;"Absent",U784&lt;&gt;"NO",M784="3GPPMEMBER"),IF(INDIRECT(S784)&lt;&gt;"Present","CHECK","Covered"),"")</f>
        <v/>
      </c>
      <c r="S784" s="149" t="str">
        <f>IF(M784="3GPPMEMBER","'Voting List'!L"&amp;MATCH(K784,'Voting List'!B:B,0),"")</f>
        <v/>
      </c>
      <c r="U784" s="142" t="str">
        <f>IF(K784&lt;&gt;"",IF(ISNUMBER(FIND(K784,'Voting List'!P1)),"YES","NO"),"")</f>
        <v/>
      </c>
    </row>
    <row r="785" spans="1:21" ht="12.6" customHeight="1" x14ac:dyDescent="0.2">
      <c r="A785" s="132"/>
      <c r="B785" s="132"/>
      <c r="C785" s="132"/>
      <c r="D785" s="149"/>
      <c r="E785" s="149"/>
      <c r="F785" s="149"/>
      <c r="G785" s="149"/>
      <c r="H785" s="149"/>
      <c r="I785" s="149"/>
      <c r="J785" s="149"/>
      <c r="K785" s="132"/>
      <c r="L785" s="132"/>
      <c r="M785" s="132"/>
      <c r="N785" s="132"/>
      <c r="O785" s="132"/>
      <c r="Q785" s="69" t="str" cm="1">
        <f t="array" aca="1" ref="Q785" ca="1">IF(AND(K785&lt;&gt;"",P785&lt;&gt;"Absent",U785&lt;&gt;"NO",M785="3GPPMEMBER"),IF(INDIRECT(S785)&lt;&gt;"Present","CHECK","Covered"),"")</f>
        <v/>
      </c>
      <c r="S785" s="149" t="str">
        <f>IF(M785="3GPPMEMBER","'Voting List'!L"&amp;MATCH(K785,'Voting List'!B:B,0),"")</f>
        <v/>
      </c>
      <c r="U785" s="142" t="str">
        <f>IF(K785&lt;&gt;"",IF(ISNUMBER(FIND(K785,'Voting List'!P1)),"YES","NO"),"")</f>
        <v/>
      </c>
    </row>
    <row r="786" spans="1:21" ht="12.6" customHeight="1" x14ac:dyDescent="0.2">
      <c r="A786" s="132"/>
      <c r="B786" s="132"/>
      <c r="C786" s="132"/>
      <c r="D786" s="149"/>
      <c r="E786" s="149"/>
      <c r="F786" s="149"/>
      <c r="G786" s="149"/>
      <c r="H786" s="149"/>
      <c r="I786" s="149"/>
      <c r="J786" s="149"/>
      <c r="K786" s="132"/>
      <c r="L786" s="132"/>
      <c r="M786" s="132"/>
      <c r="N786" s="132"/>
      <c r="O786" s="132"/>
      <c r="Q786" s="69" t="str" cm="1">
        <f t="array" aca="1" ref="Q786" ca="1">IF(AND(K786&lt;&gt;"",P786&lt;&gt;"Absent",U786&lt;&gt;"NO",M786="3GPPMEMBER"),IF(INDIRECT(S786)&lt;&gt;"Present","CHECK","Covered"),"")</f>
        <v/>
      </c>
      <c r="S786" s="149" t="str">
        <f>IF(M786="3GPPMEMBER","'Voting List'!L"&amp;MATCH(K786,'Voting List'!B:B,0),"")</f>
        <v/>
      </c>
      <c r="U786" s="142" t="str">
        <f>IF(K786&lt;&gt;"",IF(ISNUMBER(FIND(K786,'Voting List'!P1)),"YES","NO"),"")</f>
        <v/>
      </c>
    </row>
    <row r="787" spans="1:21" ht="12.6" customHeight="1" x14ac:dyDescent="0.2">
      <c r="A787" s="132"/>
      <c r="B787" s="132"/>
      <c r="C787" s="132"/>
      <c r="D787" s="149"/>
      <c r="E787" s="149"/>
      <c r="F787" s="149"/>
      <c r="G787" s="149"/>
      <c r="H787" s="149"/>
      <c r="I787" s="149"/>
      <c r="J787" s="149"/>
      <c r="K787" s="132"/>
      <c r="L787" s="132"/>
      <c r="M787" s="132"/>
      <c r="N787" s="132"/>
      <c r="O787" s="132"/>
      <c r="Q787" s="69" t="str" cm="1">
        <f t="array" aca="1" ref="Q787" ca="1">IF(AND(K787&lt;&gt;"",P787&lt;&gt;"Absent",U787&lt;&gt;"NO",M787="3GPPMEMBER"),IF(INDIRECT(S787)&lt;&gt;"Present","CHECK","Covered"),"")</f>
        <v/>
      </c>
      <c r="S787" s="149" t="str">
        <f>IF(M787="3GPPMEMBER","'Voting List'!L"&amp;MATCH(K787,'Voting List'!B:B,0),"")</f>
        <v/>
      </c>
      <c r="U787" s="142" t="str">
        <f>IF(K787&lt;&gt;"",IF(ISNUMBER(FIND(K787,'Voting List'!P1)),"YES","NO"),"")</f>
        <v/>
      </c>
    </row>
    <row r="788" spans="1:21" ht="12.6" customHeight="1" x14ac:dyDescent="0.2">
      <c r="A788" s="132"/>
      <c r="B788" s="132"/>
      <c r="C788" s="132"/>
      <c r="D788" s="149"/>
      <c r="E788" s="149"/>
      <c r="F788" s="149"/>
      <c r="G788" s="149"/>
      <c r="H788" s="149"/>
      <c r="I788" s="149"/>
      <c r="J788" s="149"/>
      <c r="K788" s="132"/>
      <c r="L788" s="132"/>
      <c r="M788" s="132"/>
      <c r="N788" s="132"/>
      <c r="O788" s="132"/>
      <c r="Q788" s="69" t="str" cm="1">
        <f t="array" aca="1" ref="Q788" ca="1">IF(AND(K788&lt;&gt;"",P788&lt;&gt;"Absent",U788&lt;&gt;"NO",M788="3GPPMEMBER"),IF(INDIRECT(S788)&lt;&gt;"Present","CHECK","Covered"),"")</f>
        <v/>
      </c>
      <c r="S788" s="149" t="str">
        <f>IF(M788="3GPPMEMBER","'Voting List'!L"&amp;MATCH(K788,'Voting List'!B:B,0),"")</f>
        <v/>
      </c>
      <c r="U788" s="142" t="str">
        <f>IF(K788&lt;&gt;"",IF(ISNUMBER(FIND(K788,'Voting List'!P1)),"YES","NO"),"")</f>
        <v/>
      </c>
    </row>
    <row r="789" spans="1:21" ht="12.6" customHeight="1" x14ac:dyDescent="0.2">
      <c r="A789" s="132"/>
      <c r="B789" s="132"/>
      <c r="C789" s="132"/>
      <c r="D789" s="149"/>
      <c r="E789" s="149"/>
      <c r="F789" s="149"/>
      <c r="G789" s="149"/>
      <c r="H789" s="149"/>
      <c r="I789" s="149"/>
      <c r="J789" s="149"/>
      <c r="K789" s="132"/>
      <c r="L789" s="132"/>
      <c r="M789" s="132"/>
      <c r="N789" s="132"/>
      <c r="O789" s="132"/>
      <c r="Q789" s="69" t="str" cm="1">
        <f t="array" aca="1" ref="Q789" ca="1">IF(AND(K789&lt;&gt;"",P789&lt;&gt;"Absent",U789&lt;&gt;"NO",M789="3GPPMEMBER"),IF(INDIRECT(S789)&lt;&gt;"Present","CHECK","Covered"),"")</f>
        <v/>
      </c>
      <c r="S789" s="149" t="str">
        <f>IF(M789="3GPPMEMBER","'Voting List'!L"&amp;MATCH(K789,'Voting List'!B:B,0),"")</f>
        <v/>
      </c>
      <c r="U789" s="142" t="str">
        <f>IF(K789&lt;&gt;"",IF(ISNUMBER(FIND(K789,'Voting List'!P1)),"YES","NO"),"")</f>
        <v/>
      </c>
    </row>
    <row r="790" spans="1:21" ht="12.6" customHeight="1" x14ac:dyDescent="0.2">
      <c r="A790" s="132"/>
      <c r="B790" s="132"/>
      <c r="C790" s="132"/>
      <c r="D790" s="149"/>
      <c r="E790" s="149"/>
      <c r="F790" s="149"/>
      <c r="G790" s="149"/>
      <c r="H790" s="149"/>
      <c r="I790" s="149"/>
      <c r="J790" s="149"/>
      <c r="K790" s="132"/>
      <c r="L790" s="132"/>
      <c r="M790" s="132"/>
      <c r="N790" s="132"/>
      <c r="O790" s="132"/>
      <c r="Q790" s="69" t="str" cm="1">
        <f t="array" aca="1" ref="Q790" ca="1">IF(AND(K790&lt;&gt;"",P790&lt;&gt;"Absent",U790&lt;&gt;"NO",M790="3GPPMEMBER"),IF(INDIRECT(S790)&lt;&gt;"Present","CHECK","Covered"),"")</f>
        <v/>
      </c>
      <c r="S790" s="149" t="str">
        <f>IF(M790="3GPPMEMBER","'Voting List'!L"&amp;MATCH(K790,'Voting List'!B:B,0),"")</f>
        <v/>
      </c>
      <c r="U790" s="142" t="str">
        <f>IF(K790&lt;&gt;"",IF(ISNUMBER(FIND(K790,'Voting List'!P1)),"YES","NO"),"")</f>
        <v/>
      </c>
    </row>
    <row r="791" spans="1:21" ht="12.6" customHeight="1" x14ac:dyDescent="0.2">
      <c r="A791" s="132"/>
      <c r="B791" s="132"/>
      <c r="C791" s="132"/>
      <c r="D791" s="149"/>
      <c r="E791" s="149"/>
      <c r="F791" s="149"/>
      <c r="G791" s="149"/>
      <c r="H791" s="149"/>
      <c r="I791" s="149"/>
      <c r="J791" s="149"/>
      <c r="K791" s="132"/>
      <c r="L791" s="132"/>
      <c r="M791" s="132"/>
      <c r="N791" s="132"/>
      <c r="O791" s="132"/>
      <c r="Q791" s="69" t="str" cm="1">
        <f t="array" aca="1" ref="Q791" ca="1">IF(AND(K791&lt;&gt;"",P791&lt;&gt;"Absent",U791&lt;&gt;"NO",M791="3GPPMEMBER"),IF(INDIRECT(S791)&lt;&gt;"Present","CHECK","Covered"),"")</f>
        <v/>
      </c>
      <c r="S791" s="149" t="str">
        <f>IF(M791="3GPPMEMBER","'Voting List'!L"&amp;MATCH(K791,'Voting List'!B:B,0),"")</f>
        <v/>
      </c>
      <c r="U791" s="142" t="str">
        <f>IF(K791&lt;&gt;"",IF(ISNUMBER(FIND(K791,'Voting List'!P1)),"YES","NO"),"")</f>
        <v/>
      </c>
    </row>
    <row r="792" spans="1:21" ht="12.6" customHeight="1" x14ac:dyDescent="0.2">
      <c r="A792" s="132"/>
      <c r="B792" s="132"/>
      <c r="C792" s="132"/>
      <c r="D792" s="149"/>
      <c r="E792" s="149"/>
      <c r="F792" s="149"/>
      <c r="G792" s="149"/>
      <c r="H792" s="149"/>
      <c r="I792" s="149"/>
      <c r="J792" s="149"/>
      <c r="K792" s="132"/>
      <c r="L792" s="132"/>
      <c r="M792" s="132"/>
      <c r="N792" s="132"/>
      <c r="O792" s="132"/>
      <c r="Q792" s="69" t="str" cm="1">
        <f t="array" aca="1" ref="Q792" ca="1">IF(AND(K792&lt;&gt;"",P792&lt;&gt;"Absent",U792&lt;&gt;"NO",M792="3GPPMEMBER"),IF(INDIRECT(S792)&lt;&gt;"Present","CHECK","Covered"),"")</f>
        <v/>
      </c>
      <c r="S792" s="149" t="str">
        <f>IF(M792="3GPPMEMBER","'Voting List'!L"&amp;MATCH(K792,'Voting List'!B:B,0),"")</f>
        <v/>
      </c>
      <c r="U792" s="142" t="str">
        <f>IF(K792&lt;&gt;"",IF(ISNUMBER(FIND(K792,'Voting List'!P1)),"YES","NO"),"")</f>
        <v/>
      </c>
    </row>
    <row r="793" spans="1:21" ht="12.6" customHeight="1" x14ac:dyDescent="0.2">
      <c r="A793" s="132"/>
      <c r="B793" s="132"/>
      <c r="C793" s="132"/>
      <c r="D793" s="149"/>
      <c r="E793" s="149"/>
      <c r="F793" s="149"/>
      <c r="G793" s="149"/>
      <c r="H793" s="149"/>
      <c r="I793" s="149"/>
      <c r="J793" s="149"/>
      <c r="K793" s="132"/>
      <c r="L793" s="132"/>
      <c r="M793" s="132"/>
      <c r="N793" s="132"/>
      <c r="O793" s="132"/>
      <c r="Q793" s="69" t="str" cm="1">
        <f t="array" aca="1" ref="Q793" ca="1">IF(AND(K793&lt;&gt;"",P793&lt;&gt;"Absent",U793&lt;&gt;"NO",M793="3GPPMEMBER"),IF(INDIRECT(S793)&lt;&gt;"Present","CHECK","Covered"),"")</f>
        <v/>
      </c>
      <c r="S793" s="149" t="str">
        <f>IF(M793="3GPPMEMBER","'Voting List'!L"&amp;MATCH(K793,'Voting List'!B:B,0),"")</f>
        <v/>
      </c>
      <c r="U793" s="142" t="str">
        <f>IF(K793&lt;&gt;"",IF(ISNUMBER(FIND(K793,'Voting List'!P1)),"YES","NO"),"")</f>
        <v/>
      </c>
    </row>
    <row r="794" spans="1:21" ht="12.6" customHeight="1" x14ac:dyDescent="0.2">
      <c r="A794" s="132"/>
      <c r="B794" s="132"/>
      <c r="C794" s="132"/>
      <c r="D794" s="149"/>
      <c r="E794" s="149"/>
      <c r="F794" s="149"/>
      <c r="G794" s="149"/>
      <c r="H794" s="149"/>
      <c r="I794" s="149"/>
      <c r="J794" s="149"/>
      <c r="K794" s="132"/>
      <c r="L794" s="132"/>
      <c r="M794" s="132"/>
      <c r="N794" s="132"/>
      <c r="O794" s="132"/>
      <c r="Q794" s="69" t="str" cm="1">
        <f t="array" aca="1" ref="Q794" ca="1">IF(AND(K794&lt;&gt;"",P794&lt;&gt;"Absent",U794&lt;&gt;"NO",M794="3GPPMEMBER"),IF(INDIRECT(S794)&lt;&gt;"Present","CHECK","Covered"),"")</f>
        <v/>
      </c>
      <c r="S794" s="149" t="str">
        <f>IF(M794="3GPPMEMBER","'Voting List'!L"&amp;MATCH(K794,'Voting List'!B:B,0),"")</f>
        <v/>
      </c>
      <c r="U794" s="142" t="str">
        <f>IF(K794&lt;&gt;"",IF(ISNUMBER(FIND(K794,'Voting List'!P1)),"YES","NO"),"")</f>
        <v/>
      </c>
    </row>
    <row r="795" spans="1:21" ht="12.6" customHeight="1" x14ac:dyDescent="0.2">
      <c r="A795" s="132"/>
      <c r="B795" s="132"/>
      <c r="C795" s="132"/>
      <c r="D795" s="149"/>
      <c r="E795" s="149"/>
      <c r="F795" s="149"/>
      <c r="G795" s="149"/>
      <c r="H795" s="149"/>
      <c r="I795" s="149"/>
      <c r="J795" s="149"/>
      <c r="K795" s="132"/>
      <c r="L795" s="132"/>
      <c r="M795" s="132"/>
      <c r="N795" s="132"/>
      <c r="O795" s="132"/>
      <c r="Q795" s="69" t="str" cm="1">
        <f t="array" aca="1" ref="Q795" ca="1">IF(AND(K795&lt;&gt;"",P795&lt;&gt;"Absent",U795&lt;&gt;"NO",M795="3GPPMEMBER"),IF(INDIRECT(S795)&lt;&gt;"Present","CHECK","Covered"),"")</f>
        <v/>
      </c>
      <c r="S795" s="149" t="str">
        <f>IF(M795="3GPPMEMBER","'Voting List'!L"&amp;MATCH(K795,'Voting List'!B:B,0),"")</f>
        <v/>
      </c>
      <c r="U795" s="142" t="str">
        <f>IF(K795&lt;&gt;"",IF(ISNUMBER(FIND(K795,'Voting List'!P1)),"YES","NO"),"")</f>
        <v/>
      </c>
    </row>
    <row r="796" spans="1:21" ht="12.6" customHeight="1" x14ac:dyDescent="0.2">
      <c r="A796" s="132"/>
      <c r="B796" s="132"/>
      <c r="C796" s="132"/>
      <c r="D796" s="149"/>
      <c r="E796" s="149"/>
      <c r="F796" s="149"/>
      <c r="G796" s="149"/>
      <c r="H796" s="149"/>
      <c r="I796" s="149"/>
      <c r="J796" s="149"/>
      <c r="K796" s="132"/>
      <c r="L796" s="132"/>
      <c r="M796" s="132"/>
      <c r="N796" s="132"/>
      <c r="O796" s="132"/>
      <c r="Q796" s="69" t="str" cm="1">
        <f t="array" aca="1" ref="Q796" ca="1">IF(AND(K796&lt;&gt;"",P796&lt;&gt;"Absent",U796&lt;&gt;"NO",M796="3GPPMEMBER"),IF(INDIRECT(S796)&lt;&gt;"Present","CHECK","Covered"),"")</f>
        <v/>
      </c>
      <c r="S796" s="149" t="str">
        <f>IF(M796="3GPPMEMBER","'Voting List'!L"&amp;MATCH(K796,'Voting List'!B:B,0),"")</f>
        <v/>
      </c>
      <c r="U796" s="142" t="str">
        <f>IF(K796&lt;&gt;"",IF(ISNUMBER(FIND(K796,'Voting List'!P1)),"YES","NO"),"")</f>
        <v/>
      </c>
    </row>
    <row r="797" spans="1:21" ht="12.6" customHeight="1" x14ac:dyDescent="0.2">
      <c r="A797" s="132"/>
      <c r="B797" s="132"/>
      <c r="C797" s="132"/>
      <c r="D797" s="149"/>
      <c r="E797" s="149"/>
      <c r="F797" s="149"/>
      <c r="G797" s="149"/>
      <c r="H797" s="149"/>
      <c r="I797" s="149"/>
      <c r="J797" s="149"/>
      <c r="K797" s="132"/>
      <c r="L797" s="132"/>
      <c r="M797" s="132"/>
      <c r="N797" s="132"/>
      <c r="O797" s="132"/>
      <c r="Q797" s="69" t="str" cm="1">
        <f t="array" aca="1" ref="Q797" ca="1">IF(AND(K797&lt;&gt;"",P797&lt;&gt;"Absent",U797&lt;&gt;"NO",M797="3GPPMEMBER"),IF(INDIRECT(S797)&lt;&gt;"Present","CHECK","Covered"),"")</f>
        <v/>
      </c>
      <c r="S797" s="149" t="str">
        <f>IF(M797="3GPPMEMBER","'Voting List'!L"&amp;MATCH(K797,'Voting List'!B:B,0),"")</f>
        <v/>
      </c>
      <c r="U797" s="142" t="str">
        <f>IF(K797&lt;&gt;"",IF(ISNUMBER(FIND(K797,'Voting List'!P1)),"YES","NO"),"")</f>
        <v/>
      </c>
    </row>
    <row r="798" spans="1:21" ht="12.6" customHeight="1" x14ac:dyDescent="0.2">
      <c r="A798" s="132"/>
      <c r="B798" s="132"/>
      <c r="C798" s="132"/>
      <c r="D798" s="149"/>
      <c r="E798" s="149"/>
      <c r="F798" s="149"/>
      <c r="G798" s="149"/>
      <c r="H798" s="149"/>
      <c r="I798" s="149"/>
      <c r="J798" s="149"/>
      <c r="K798" s="132"/>
      <c r="L798" s="132"/>
      <c r="M798" s="132"/>
      <c r="N798" s="132"/>
      <c r="O798" s="132"/>
      <c r="Q798" s="69" t="str" cm="1">
        <f t="array" aca="1" ref="Q798" ca="1">IF(AND(K798&lt;&gt;"",P798&lt;&gt;"Absent",U798&lt;&gt;"NO",M798="3GPPMEMBER"),IF(INDIRECT(S798)&lt;&gt;"Present","CHECK","Covered"),"")</f>
        <v/>
      </c>
      <c r="S798" s="149" t="str">
        <f>IF(M798="3GPPMEMBER","'Voting List'!L"&amp;MATCH(K798,'Voting List'!B:B,0),"")</f>
        <v/>
      </c>
      <c r="U798" s="142" t="str">
        <f>IF(K798&lt;&gt;"",IF(ISNUMBER(FIND(K798,'Voting List'!P1)),"YES","NO"),"")</f>
        <v/>
      </c>
    </row>
    <row r="799" spans="1:21" ht="12.6" customHeight="1" x14ac:dyDescent="0.2">
      <c r="A799" s="132"/>
      <c r="B799" s="132"/>
      <c r="C799" s="132"/>
      <c r="D799" s="149"/>
      <c r="E799" s="149"/>
      <c r="F799" s="149"/>
      <c r="G799" s="149"/>
      <c r="H799" s="149"/>
      <c r="I799" s="149"/>
      <c r="J799" s="149"/>
      <c r="K799" s="132"/>
      <c r="L799" s="132"/>
      <c r="M799" s="132"/>
      <c r="N799" s="132"/>
      <c r="O799" s="132"/>
      <c r="Q799" s="69" t="str" cm="1">
        <f t="array" aca="1" ref="Q799" ca="1">IF(AND(K799&lt;&gt;"",P799&lt;&gt;"Absent",U799&lt;&gt;"NO",M799="3GPPMEMBER"),IF(INDIRECT(S799)&lt;&gt;"Present","CHECK","Covered"),"")</f>
        <v/>
      </c>
      <c r="S799" s="149" t="str">
        <f>IF(M799="3GPPMEMBER","'Voting List'!L"&amp;MATCH(K799,'Voting List'!B:B,0),"")</f>
        <v/>
      </c>
      <c r="U799" s="142" t="str">
        <f>IF(K799&lt;&gt;"",IF(ISNUMBER(FIND(K799,'Voting List'!P1)),"YES","NO"),"")</f>
        <v/>
      </c>
    </row>
    <row r="800" spans="1:21" ht="12.6" customHeight="1" x14ac:dyDescent="0.2">
      <c r="A800" s="132"/>
      <c r="B800" s="132"/>
      <c r="C800" s="132"/>
      <c r="D800" s="149"/>
      <c r="E800" s="149"/>
      <c r="F800" s="149"/>
      <c r="G800" s="149"/>
      <c r="H800" s="149"/>
      <c r="I800" s="149"/>
      <c r="J800" s="149"/>
      <c r="K800" s="132"/>
      <c r="L800" s="132"/>
      <c r="M800" s="132"/>
      <c r="N800" s="132"/>
      <c r="O800" s="132"/>
      <c r="Q800" s="69" t="str" cm="1">
        <f t="array" aca="1" ref="Q800" ca="1">IF(AND(K800&lt;&gt;"",P800&lt;&gt;"Absent",U800&lt;&gt;"NO",M800="3GPPMEMBER"),IF(INDIRECT(S800)&lt;&gt;"Present","CHECK","Covered"),"")</f>
        <v/>
      </c>
      <c r="S800" s="149" t="str">
        <f>IF(M800="3GPPMEMBER","'Voting List'!L"&amp;MATCH(K800,'Voting List'!B:B,0),"")</f>
        <v/>
      </c>
      <c r="U800" s="142" t="str">
        <f>IF(K800&lt;&gt;"",IF(ISNUMBER(FIND(K800,'Voting List'!P1)),"YES","NO"),"")</f>
        <v/>
      </c>
    </row>
    <row r="801" spans="1:21" ht="12.6" customHeight="1" x14ac:dyDescent="0.2">
      <c r="A801" s="132"/>
      <c r="B801" s="132"/>
      <c r="C801" s="132"/>
      <c r="D801" s="149"/>
      <c r="E801" s="149"/>
      <c r="F801" s="149"/>
      <c r="G801" s="149"/>
      <c r="H801" s="149"/>
      <c r="I801" s="149"/>
      <c r="J801" s="149"/>
      <c r="K801" s="132"/>
      <c r="L801" s="132"/>
      <c r="M801" s="132"/>
      <c r="N801" s="132"/>
      <c r="O801" s="132"/>
      <c r="Q801" s="69" t="str" cm="1">
        <f t="array" aca="1" ref="Q801" ca="1">IF(AND(K801&lt;&gt;"",P801&lt;&gt;"Absent",U801&lt;&gt;"NO",M801="3GPPMEMBER"),IF(INDIRECT(S801)&lt;&gt;"Present","CHECK","Covered"),"")</f>
        <v/>
      </c>
      <c r="S801" s="149" t="str">
        <f>IF(M801="3GPPMEMBER","'Voting List'!L"&amp;MATCH(K801,'Voting List'!B:B,0),"")</f>
        <v/>
      </c>
      <c r="U801" s="142" t="str">
        <f>IF(K801&lt;&gt;"",IF(ISNUMBER(FIND(K801,'Voting List'!P1)),"YES","NO"),"")</f>
        <v/>
      </c>
    </row>
    <row r="802" spans="1:21" ht="12.6" customHeight="1" x14ac:dyDescent="0.2">
      <c r="A802" s="132"/>
      <c r="B802" s="132"/>
      <c r="C802" s="132"/>
      <c r="D802" s="149"/>
      <c r="E802" s="149"/>
      <c r="F802" s="149"/>
      <c r="G802" s="149"/>
      <c r="H802" s="149"/>
      <c r="I802" s="149"/>
      <c r="J802" s="149"/>
      <c r="K802" s="132"/>
      <c r="L802" s="132"/>
      <c r="M802" s="132"/>
      <c r="N802" s="132"/>
      <c r="O802" s="132"/>
      <c r="Q802" s="69" t="str" cm="1">
        <f t="array" aca="1" ref="Q802" ca="1">IF(AND(K802&lt;&gt;"",P802&lt;&gt;"Absent",U802&lt;&gt;"NO",M802="3GPPMEMBER"),IF(INDIRECT(S802)&lt;&gt;"Present","CHECK","Covered"),"")</f>
        <v/>
      </c>
      <c r="S802" s="149" t="str">
        <f>IF(M802="3GPPMEMBER","'Voting List'!L"&amp;MATCH(K802,'Voting List'!B:B,0),"")</f>
        <v/>
      </c>
      <c r="U802" s="142" t="str">
        <f>IF(K802&lt;&gt;"",IF(ISNUMBER(FIND(K802,'Voting List'!P1)),"YES","NO"),"")</f>
        <v/>
      </c>
    </row>
    <row r="803" spans="1:21" ht="12.6" customHeight="1" x14ac:dyDescent="0.2">
      <c r="A803" s="132"/>
      <c r="B803" s="132"/>
      <c r="C803" s="132"/>
      <c r="D803" s="149"/>
      <c r="E803" s="149"/>
      <c r="F803" s="149"/>
      <c r="G803" s="149"/>
      <c r="H803" s="149"/>
      <c r="I803" s="149"/>
      <c r="J803" s="149"/>
      <c r="K803" s="132"/>
      <c r="L803" s="132"/>
      <c r="M803" s="132"/>
      <c r="N803" s="132"/>
      <c r="O803" s="132"/>
      <c r="Q803" s="69" t="str" cm="1">
        <f t="array" aca="1" ref="Q803" ca="1">IF(AND(K803&lt;&gt;"",P803&lt;&gt;"Absent",U803&lt;&gt;"NO",M803="3GPPMEMBER"),IF(INDIRECT(S803)&lt;&gt;"Present","CHECK","Covered"),"")</f>
        <v/>
      </c>
      <c r="S803" s="149" t="str">
        <f>IF(M803="3GPPMEMBER","'Voting List'!L"&amp;MATCH(K803,'Voting List'!B:B,0),"")</f>
        <v/>
      </c>
      <c r="U803" s="142" t="str">
        <f>IF(K803&lt;&gt;"",IF(ISNUMBER(FIND(K803,'Voting List'!P1)),"YES","NO"),"")</f>
        <v/>
      </c>
    </row>
    <row r="804" spans="1:21" ht="12.6" customHeight="1" x14ac:dyDescent="0.2">
      <c r="A804" s="132"/>
      <c r="B804" s="132"/>
      <c r="C804" s="132"/>
      <c r="D804" s="149"/>
      <c r="E804" s="149"/>
      <c r="F804" s="149"/>
      <c r="G804" s="149"/>
      <c r="H804" s="149"/>
      <c r="I804" s="149"/>
      <c r="J804" s="149"/>
      <c r="K804" s="132"/>
      <c r="L804" s="132"/>
      <c r="M804" s="132"/>
      <c r="N804" s="132"/>
      <c r="O804" s="132"/>
      <c r="Q804" s="69" t="str" cm="1">
        <f t="array" aca="1" ref="Q804" ca="1">IF(AND(K804&lt;&gt;"",P804&lt;&gt;"Absent",U804&lt;&gt;"NO",M804="3GPPMEMBER"),IF(INDIRECT(S804)&lt;&gt;"Present","CHECK","Covered"),"")</f>
        <v/>
      </c>
      <c r="S804" s="149" t="str">
        <f>IF(M804="3GPPMEMBER","'Voting List'!L"&amp;MATCH(K804,'Voting List'!B:B,0),"")</f>
        <v/>
      </c>
      <c r="U804" s="142" t="str">
        <f>IF(K804&lt;&gt;"",IF(ISNUMBER(FIND(K804,'Voting List'!P1)),"YES","NO"),"")</f>
        <v/>
      </c>
    </row>
    <row r="805" spans="1:21" ht="12.6" customHeight="1" x14ac:dyDescent="0.2">
      <c r="A805" s="132"/>
      <c r="B805" s="132"/>
      <c r="C805" s="132"/>
      <c r="D805" s="149"/>
      <c r="E805" s="149"/>
      <c r="F805" s="149"/>
      <c r="G805" s="149"/>
      <c r="H805" s="149"/>
      <c r="I805" s="149"/>
      <c r="J805" s="149"/>
      <c r="K805" s="132"/>
      <c r="L805" s="132"/>
      <c r="M805" s="132"/>
      <c r="N805" s="132"/>
      <c r="O805" s="132"/>
      <c r="Q805" s="69" t="str" cm="1">
        <f t="array" aca="1" ref="Q805" ca="1">IF(AND(K805&lt;&gt;"",P805&lt;&gt;"Absent",U805&lt;&gt;"NO",M805="3GPPMEMBER"),IF(INDIRECT(S805)&lt;&gt;"Present","CHECK","Covered"),"")</f>
        <v/>
      </c>
      <c r="S805" s="149" t="str">
        <f>IF(M805="3GPPMEMBER","'Voting List'!L"&amp;MATCH(K805,'Voting List'!B:B,0),"")</f>
        <v/>
      </c>
      <c r="U805" s="142" t="str">
        <f>IF(K805&lt;&gt;"",IF(ISNUMBER(FIND(K805,'Voting List'!P1)),"YES","NO"),"")</f>
        <v/>
      </c>
    </row>
    <row r="806" spans="1:21" ht="12.6" customHeight="1" x14ac:dyDescent="0.2">
      <c r="A806" s="132"/>
      <c r="B806" s="132"/>
      <c r="C806" s="132"/>
      <c r="D806" s="149"/>
      <c r="E806" s="149"/>
      <c r="F806" s="149"/>
      <c r="G806" s="149"/>
      <c r="H806" s="149"/>
      <c r="I806" s="149"/>
      <c r="J806" s="149"/>
      <c r="K806" s="132"/>
      <c r="L806" s="132"/>
      <c r="M806" s="132"/>
      <c r="N806" s="132"/>
      <c r="O806" s="132"/>
      <c r="Q806" s="69" t="str" cm="1">
        <f t="array" aca="1" ref="Q806" ca="1">IF(AND(K806&lt;&gt;"",P806&lt;&gt;"Absent",U806&lt;&gt;"NO",M806="3GPPMEMBER"),IF(INDIRECT(S806)&lt;&gt;"Present","CHECK","Covered"),"")</f>
        <v/>
      </c>
      <c r="S806" s="149" t="str">
        <f>IF(M806="3GPPMEMBER","'Voting List'!L"&amp;MATCH(K806,'Voting List'!B:B,0),"")</f>
        <v/>
      </c>
      <c r="U806" s="142" t="str">
        <f>IF(K806&lt;&gt;"",IF(ISNUMBER(FIND(K806,'Voting List'!P1)),"YES","NO"),"")</f>
        <v/>
      </c>
    </row>
    <row r="807" spans="1:21" ht="12.6" customHeight="1" x14ac:dyDescent="0.2">
      <c r="A807" s="132"/>
      <c r="B807" s="132"/>
      <c r="C807" s="132"/>
      <c r="D807" s="149"/>
      <c r="E807" s="149"/>
      <c r="F807" s="149"/>
      <c r="G807" s="149"/>
      <c r="H807" s="149"/>
      <c r="I807" s="149"/>
      <c r="J807" s="149"/>
      <c r="K807" s="132"/>
      <c r="L807" s="132"/>
      <c r="M807" s="132"/>
      <c r="N807" s="132"/>
      <c r="O807" s="132"/>
      <c r="Q807" s="69" t="str" cm="1">
        <f t="array" aca="1" ref="Q807" ca="1">IF(AND(K807&lt;&gt;"",P807&lt;&gt;"Absent",U807&lt;&gt;"NO",M807="3GPPMEMBER"),IF(INDIRECT(S807)&lt;&gt;"Present","CHECK","Covered"),"")</f>
        <v/>
      </c>
      <c r="S807" s="149" t="str">
        <f>IF(M807="3GPPMEMBER","'Voting List'!L"&amp;MATCH(K807,'Voting List'!B:B,0),"")</f>
        <v/>
      </c>
      <c r="U807" s="142" t="str">
        <f>IF(K807&lt;&gt;"",IF(ISNUMBER(FIND(K807,'Voting List'!P1)),"YES","NO"),"")</f>
        <v/>
      </c>
    </row>
    <row r="808" spans="1:21" ht="12.6" customHeight="1" x14ac:dyDescent="0.2">
      <c r="A808" s="132"/>
      <c r="B808" s="132"/>
      <c r="C808" s="132"/>
      <c r="D808" s="149"/>
      <c r="E808" s="149"/>
      <c r="F808" s="149"/>
      <c r="G808" s="149"/>
      <c r="H808" s="149"/>
      <c r="I808" s="149"/>
      <c r="J808" s="149"/>
      <c r="K808" s="132"/>
      <c r="L808" s="132"/>
      <c r="M808" s="132"/>
      <c r="N808" s="132"/>
      <c r="O808" s="132"/>
      <c r="Q808" s="69" t="str" cm="1">
        <f t="array" aca="1" ref="Q808" ca="1">IF(AND(K808&lt;&gt;"",P808&lt;&gt;"Absent",U808&lt;&gt;"NO",M808="3GPPMEMBER"),IF(INDIRECT(S808)&lt;&gt;"Present","CHECK","Covered"),"")</f>
        <v/>
      </c>
      <c r="S808" s="149" t="str">
        <f>IF(M808="3GPPMEMBER","'Voting List'!L"&amp;MATCH(K808,'Voting List'!B:B,0),"")</f>
        <v/>
      </c>
      <c r="U808" s="142" t="str">
        <f>IF(K808&lt;&gt;"",IF(ISNUMBER(FIND(K808,'Voting List'!P1)),"YES","NO"),"")</f>
        <v/>
      </c>
    </row>
    <row r="809" spans="1:21" ht="12.6" customHeight="1" x14ac:dyDescent="0.2">
      <c r="A809" s="132"/>
      <c r="B809" s="132"/>
      <c r="C809" s="132"/>
      <c r="D809" s="149"/>
      <c r="E809" s="149"/>
      <c r="F809" s="149"/>
      <c r="G809" s="149"/>
      <c r="H809" s="149"/>
      <c r="I809" s="149"/>
      <c r="J809" s="149"/>
      <c r="K809" s="132"/>
      <c r="L809" s="132"/>
      <c r="M809" s="132"/>
      <c r="N809" s="132"/>
      <c r="O809" s="132"/>
      <c r="Q809" s="69" t="str" cm="1">
        <f t="array" aca="1" ref="Q809" ca="1">IF(AND(K809&lt;&gt;"",P809&lt;&gt;"Absent",U809&lt;&gt;"NO",M809="3GPPMEMBER"),IF(INDIRECT(S809)&lt;&gt;"Present","CHECK","Covered"),"")</f>
        <v/>
      </c>
      <c r="S809" s="149" t="str">
        <f>IF(M809="3GPPMEMBER","'Voting List'!L"&amp;MATCH(K809,'Voting List'!B:B,0),"")</f>
        <v/>
      </c>
      <c r="U809" s="142" t="str">
        <f>IF(K809&lt;&gt;"",IF(ISNUMBER(FIND(K809,'Voting List'!P1)),"YES","NO"),"")</f>
        <v/>
      </c>
    </row>
    <row r="810" spans="1:21" ht="12.6" customHeight="1" x14ac:dyDescent="0.2">
      <c r="A810" s="132"/>
      <c r="B810" s="132"/>
      <c r="C810" s="132"/>
      <c r="D810" s="149"/>
      <c r="E810" s="149"/>
      <c r="F810" s="149"/>
      <c r="G810" s="149"/>
      <c r="H810" s="149"/>
      <c r="I810" s="149"/>
      <c r="J810" s="149"/>
      <c r="K810" s="132"/>
      <c r="L810" s="132"/>
      <c r="M810" s="132"/>
      <c r="N810" s="132"/>
      <c r="O810" s="132"/>
      <c r="Q810" s="69" t="str" cm="1">
        <f t="array" aca="1" ref="Q810" ca="1">IF(AND(K810&lt;&gt;"",P810&lt;&gt;"Absent",U810&lt;&gt;"NO",M810="3GPPMEMBER"),IF(INDIRECT(S810)&lt;&gt;"Present","CHECK","Covered"),"")</f>
        <v/>
      </c>
      <c r="S810" s="149" t="str">
        <f>IF(M810="3GPPMEMBER","'Voting List'!L"&amp;MATCH(K810,'Voting List'!B:B,0),"")</f>
        <v/>
      </c>
      <c r="U810" s="142" t="str">
        <f>IF(K810&lt;&gt;"",IF(ISNUMBER(FIND(K810,'Voting List'!P1)),"YES","NO"),"")</f>
        <v/>
      </c>
    </row>
    <row r="811" spans="1:21" ht="12.6" customHeight="1" x14ac:dyDescent="0.2">
      <c r="A811" s="132"/>
      <c r="B811" s="132"/>
      <c r="C811" s="132"/>
      <c r="D811" s="149"/>
      <c r="E811" s="149"/>
      <c r="F811" s="149"/>
      <c r="G811" s="149"/>
      <c r="H811" s="149"/>
      <c r="I811" s="149"/>
      <c r="J811" s="149"/>
      <c r="K811" s="132"/>
      <c r="L811" s="132"/>
      <c r="M811" s="132"/>
      <c r="N811" s="132"/>
      <c r="O811" s="132"/>
      <c r="Q811" s="69" t="str" cm="1">
        <f t="array" aca="1" ref="Q811" ca="1">IF(AND(K811&lt;&gt;"",P811&lt;&gt;"Absent",U811&lt;&gt;"NO",M811="3GPPMEMBER"),IF(INDIRECT(S811)&lt;&gt;"Present","CHECK","Covered"),"")</f>
        <v/>
      </c>
      <c r="S811" s="149" t="str">
        <f>IF(M811="3GPPMEMBER","'Voting List'!L"&amp;MATCH(K811,'Voting List'!B:B,0),"")</f>
        <v/>
      </c>
      <c r="U811" s="142" t="str">
        <f>IF(K811&lt;&gt;"",IF(ISNUMBER(FIND(K811,'Voting List'!P1)),"YES","NO"),"")</f>
        <v/>
      </c>
    </row>
    <row r="812" spans="1:21" ht="12.6" customHeight="1" x14ac:dyDescent="0.2">
      <c r="A812" s="132"/>
      <c r="B812" s="132"/>
      <c r="C812" s="132"/>
      <c r="D812" s="149"/>
      <c r="E812" s="149"/>
      <c r="F812" s="149"/>
      <c r="G812" s="149"/>
      <c r="H812" s="149"/>
      <c r="I812" s="149"/>
      <c r="J812" s="149"/>
      <c r="K812" s="132"/>
      <c r="L812" s="132"/>
      <c r="M812" s="132"/>
      <c r="N812" s="132"/>
      <c r="O812" s="132"/>
      <c r="Q812" s="69" t="str" cm="1">
        <f t="array" aca="1" ref="Q812" ca="1">IF(AND(K812&lt;&gt;"",P812&lt;&gt;"Absent",U812&lt;&gt;"NO",M812="3GPPMEMBER"),IF(INDIRECT(S812)&lt;&gt;"Present","CHECK","Covered"),"")</f>
        <v/>
      </c>
      <c r="S812" s="149" t="str">
        <f>IF(M812="3GPPMEMBER","'Voting List'!L"&amp;MATCH(K812,'Voting List'!B:B,0),"")</f>
        <v/>
      </c>
      <c r="U812" s="142" t="str">
        <f>IF(K812&lt;&gt;"",IF(ISNUMBER(FIND(K812,'Voting List'!P1)),"YES","NO"),"")</f>
        <v/>
      </c>
    </row>
    <row r="813" spans="1:21" ht="12.6" customHeight="1" x14ac:dyDescent="0.2">
      <c r="A813" s="132"/>
      <c r="B813" s="132"/>
      <c r="C813" s="132"/>
      <c r="D813" s="149"/>
      <c r="E813" s="149"/>
      <c r="F813" s="149"/>
      <c r="G813" s="149"/>
      <c r="H813" s="149"/>
      <c r="I813" s="149"/>
      <c r="J813" s="149"/>
      <c r="K813" s="132"/>
      <c r="L813" s="132"/>
      <c r="M813" s="132"/>
      <c r="N813" s="132"/>
      <c r="O813" s="132"/>
      <c r="Q813" s="69" t="str" cm="1">
        <f t="array" aca="1" ref="Q813" ca="1">IF(AND(K813&lt;&gt;"",P813&lt;&gt;"Absent",U813&lt;&gt;"NO",M813="3GPPMEMBER"),IF(INDIRECT(S813)&lt;&gt;"Present","CHECK","Covered"),"")</f>
        <v/>
      </c>
      <c r="S813" s="149" t="str">
        <f>IF(M813="3GPPMEMBER","'Voting List'!L"&amp;MATCH(K813,'Voting List'!B:B,0),"")</f>
        <v/>
      </c>
      <c r="U813" s="142" t="str">
        <f>IF(K813&lt;&gt;"",IF(ISNUMBER(FIND(K813,'Voting List'!P1)),"YES","NO"),"")</f>
        <v/>
      </c>
    </row>
    <row r="814" spans="1:21" ht="12.6" customHeight="1" x14ac:dyDescent="0.2">
      <c r="A814" s="132"/>
      <c r="B814" s="132"/>
      <c r="C814" s="132"/>
      <c r="D814" s="149"/>
      <c r="E814" s="149"/>
      <c r="F814" s="149"/>
      <c r="G814" s="149"/>
      <c r="H814" s="149"/>
      <c r="I814" s="149"/>
      <c r="J814" s="149"/>
      <c r="K814" s="132"/>
      <c r="L814" s="132"/>
      <c r="M814" s="132"/>
      <c r="Q814" s="69" t="str" cm="1">
        <f t="array" aca="1" ref="Q814" ca="1">IF(AND(K814&lt;&gt;"",P814&lt;&gt;"Absent",U814&lt;&gt;"NO",M814="3GPPMEMBER"),IF(INDIRECT(S814)&lt;&gt;"Present","CHECK","Covered"),"")</f>
        <v/>
      </c>
      <c r="S814" s="149" t="str">
        <f>IF(M814="3GPPMEMBER","'Voting List'!L"&amp;MATCH(K814,'Voting List'!B:B,0),"")</f>
        <v/>
      </c>
      <c r="U814" s="142" t="str">
        <f>IF(K814&lt;&gt;"",IF(ISNUMBER(FIND(K814,'Voting List'!P1)),"YES","NO"),"")</f>
        <v/>
      </c>
    </row>
    <row r="815" spans="1:21" ht="12.6" customHeight="1" x14ac:dyDescent="0.2">
      <c r="A815" s="132"/>
      <c r="B815" s="132"/>
      <c r="C815" s="132"/>
      <c r="D815" s="149"/>
      <c r="E815" s="149"/>
      <c r="F815" s="149"/>
      <c r="G815" s="149"/>
      <c r="H815" s="149"/>
      <c r="I815" s="149"/>
      <c r="J815" s="149"/>
      <c r="K815" s="132"/>
      <c r="L815" s="132"/>
      <c r="M815" s="132"/>
      <c r="Q815" s="69" t="str" cm="1">
        <f t="array" aca="1" ref="Q815" ca="1">IF(AND(K815&lt;&gt;"",P815&lt;&gt;"Absent",U815&lt;&gt;"NO",M815="3GPPMEMBER"),IF(INDIRECT(S815)&lt;&gt;"Present","CHECK","Covered"),"")</f>
        <v/>
      </c>
      <c r="S815" s="149" t="str">
        <f>IF(M815="3GPPMEMBER","'Voting List'!L"&amp;MATCH(K815,'Voting List'!B:B,0),"")</f>
        <v/>
      </c>
      <c r="U815" s="142" t="str">
        <f>IF(K815&lt;&gt;"",IF(ISNUMBER(FIND(K815,'Voting List'!P1)),"YES","NO"),"")</f>
        <v/>
      </c>
    </row>
    <row r="816" spans="1:21" ht="12.6" customHeight="1" x14ac:dyDescent="0.2">
      <c r="A816" s="132"/>
      <c r="B816" s="132"/>
      <c r="C816" s="132"/>
      <c r="D816" s="149"/>
      <c r="E816" s="149"/>
      <c r="F816" s="149"/>
      <c r="G816" s="149"/>
      <c r="H816" s="149"/>
      <c r="I816" s="149"/>
      <c r="J816" s="149"/>
      <c r="K816" s="132"/>
      <c r="L816" s="132"/>
      <c r="M816" s="132"/>
      <c r="Q816" s="69" t="str" cm="1">
        <f t="array" aca="1" ref="Q816" ca="1">IF(AND(K816&lt;&gt;"",P816&lt;&gt;"Absent",U816&lt;&gt;"NO",M816="3GPPMEMBER"),IF(INDIRECT(S816)&lt;&gt;"Present","CHECK","Covered"),"")</f>
        <v/>
      </c>
      <c r="S816" s="149" t="str">
        <f>IF(M816="3GPPMEMBER","'Voting List'!L"&amp;MATCH(K816,'Voting List'!B:B,0),"")</f>
        <v/>
      </c>
      <c r="U816" s="142" t="str">
        <f>IF(K816&lt;&gt;"",IF(ISNUMBER(FIND(K816,'Voting List'!P1)),"YES","NO"),"")</f>
        <v/>
      </c>
    </row>
    <row r="817" spans="1:21" ht="12.6" customHeight="1" x14ac:dyDescent="0.2">
      <c r="A817" s="132"/>
      <c r="B817" s="132"/>
      <c r="C817" s="132"/>
      <c r="D817" s="149"/>
      <c r="E817" s="149"/>
      <c r="F817" s="149"/>
      <c r="G817" s="149"/>
      <c r="H817" s="149"/>
      <c r="I817" s="149"/>
      <c r="J817" s="149"/>
      <c r="K817" s="132"/>
      <c r="L817" s="132"/>
      <c r="M817" s="132"/>
      <c r="Q817" s="69" t="str" cm="1">
        <f t="array" aca="1" ref="Q817" ca="1">IF(AND(K817&lt;&gt;"",P817&lt;&gt;"Absent",U817&lt;&gt;"NO",M817="3GPPMEMBER"),IF(INDIRECT(S817)&lt;&gt;"Present","CHECK","Covered"),"")</f>
        <v/>
      </c>
      <c r="S817" s="149" t="str">
        <f>IF(M817="3GPPMEMBER","'Voting List'!L"&amp;MATCH(K817,'Voting List'!B:B,0),"")</f>
        <v/>
      </c>
      <c r="U817" s="142" t="str">
        <f>IF(K817&lt;&gt;"",IF(ISNUMBER(FIND(K817,'Voting List'!P1)),"YES","NO"),"")</f>
        <v/>
      </c>
    </row>
    <row r="818" spans="1:21" ht="12.6" customHeight="1" x14ac:dyDescent="0.2">
      <c r="A818" s="132"/>
      <c r="B818" s="132"/>
      <c r="C818" s="132"/>
      <c r="D818" s="149"/>
      <c r="E818" s="149"/>
      <c r="F818" s="149"/>
      <c r="G818" s="149"/>
      <c r="H818" s="149"/>
      <c r="I818" s="149"/>
      <c r="J818" s="149"/>
      <c r="K818" s="132"/>
      <c r="L818" s="132"/>
      <c r="M818" s="132"/>
      <c r="Q818" s="69" t="str" cm="1">
        <f t="array" aca="1" ref="Q818" ca="1">IF(AND(K818&lt;&gt;"",P818&lt;&gt;"Absent",U818&lt;&gt;"NO",M818="3GPPMEMBER"),IF(INDIRECT(S818)&lt;&gt;"Present","CHECK","Covered"),"")</f>
        <v/>
      </c>
      <c r="S818" s="149" t="str">
        <f>IF(M818="3GPPMEMBER","'Voting List'!L"&amp;MATCH(K818,'Voting List'!B:B,0),"")</f>
        <v/>
      </c>
      <c r="U818" s="142" t="str">
        <f>IF(K818&lt;&gt;"",IF(ISNUMBER(FIND(K818,'Voting List'!P1)),"YES","NO"),"")</f>
        <v/>
      </c>
    </row>
    <row r="819" spans="1:21" ht="12.6" customHeight="1" x14ac:dyDescent="0.2">
      <c r="A819" s="132"/>
      <c r="B819" s="132"/>
      <c r="C819" s="132"/>
      <c r="D819" s="149"/>
      <c r="E819" s="149"/>
      <c r="F819" s="149"/>
      <c r="G819" s="149"/>
      <c r="H819" s="149"/>
      <c r="I819" s="149"/>
      <c r="J819" s="149"/>
      <c r="K819" s="132"/>
      <c r="L819" s="132"/>
      <c r="M819" s="132"/>
      <c r="Q819" s="69" t="str" cm="1">
        <f t="array" aca="1" ref="Q819" ca="1">IF(AND(K819&lt;&gt;"",P819&lt;&gt;"Absent",U819&lt;&gt;"NO",M819="3GPPMEMBER"),IF(INDIRECT(S819)&lt;&gt;"Present","CHECK","Covered"),"")</f>
        <v/>
      </c>
      <c r="S819" s="149" t="str">
        <f>IF(M819="3GPPMEMBER","'Voting List'!L"&amp;MATCH(K819,'Voting List'!B:B,0),"")</f>
        <v/>
      </c>
      <c r="U819" s="142" t="str">
        <f>IF(K819&lt;&gt;"",IF(ISNUMBER(FIND(K819,'Voting List'!P1)),"YES","NO"),"")</f>
        <v/>
      </c>
    </row>
    <row r="820" spans="1:21" ht="12.6" customHeight="1" x14ac:dyDescent="0.2">
      <c r="A820" s="132"/>
      <c r="B820" s="132"/>
      <c r="C820" s="132"/>
      <c r="D820" s="149"/>
      <c r="E820" s="149"/>
      <c r="F820" s="149"/>
      <c r="G820" s="149"/>
      <c r="H820" s="149"/>
      <c r="I820" s="149"/>
      <c r="J820" s="149"/>
      <c r="K820" s="132"/>
      <c r="L820" s="132"/>
      <c r="M820" s="132"/>
      <c r="Q820" s="69" t="str" cm="1">
        <f t="array" aca="1" ref="Q820" ca="1">IF(AND(K820&lt;&gt;"",P820&lt;&gt;"Absent",U820&lt;&gt;"NO",M820="3GPPMEMBER"),IF(INDIRECT(S820)&lt;&gt;"Present","CHECK","Covered"),"")</f>
        <v/>
      </c>
      <c r="S820" s="149" t="str">
        <f>IF(M820="3GPPMEMBER","'Voting List'!L"&amp;MATCH(K820,'Voting List'!B:B,0),"")</f>
        <v/>
      </c>
      <c r="U820" s="142" t="str">
        <f>IF(K820&lt;&gt;"",IF(ISNUMBER(FIND(K820,'Voting List'!P1)),"YES","NO"),"")</f>
        <v/>
      </c>
    </row>
    <row r="821" spans="1:21" ht="12.6" customHeight="1" x14ac:dyDescent="0.2">
      <c r="A821" s="132"/>
      <c r="B821" s="132"/>
      <c r="C821" s="132"/>
      <c r="D821" s="149"/>
      <c r="E821" s="149"/>
      <c r="F821" s="149"/>
      <c r="G821" s="149"/>
      <c r="H821" s="149"/>
      <c r="I821" s="149"/>
      <c r="J821" s="149"/>
      <c r="K821" s="132"/>
      <c r="L821" s="132"/>
      <c r="M821" s="132"/>
      <c r="Q821" s="69" t="str" cm="1">
        <f t="array" aca="1" ref="Q821" ca="1">IF(AND(K821&lt;&gt;"",P821&lt;&gt;"Absent",U821&lt;&gt;"NO",M821="3GPPMEMBER"),IF(INDIRECT(S821)&lt;&gt;"Present","CHECK","Covered"),"")</f>
        <v/>
      </c>
      <c r="S821" s="149" t="str">
        <f>IF(M821="3GPPMEMBER","'Voting List'!L"&amp;MATCH(K821,'Voting List'!B:B,0),"")</f>
        <v/>
      </c>
      <c r="U821" s="142" t="str">
        <f>IF(K821&lt;&gt;"",IF(ISNUMBER(FIND(K821,'Voting List'!P1)),"YES","NO"),"")</f>
        <v/>
      </c>
    </row>
    <row r="822" spans="1:21" ht="12.6" customHeight="1" x14ac:dyDescent="0.2">
      <c r="A822" s="132"/>
      <c r="B822" s="132"/>
      <c r="C822" s="132"/>
      <c r="D822" s="149"/>
      <c r="E822" s="149"/>
      <c r="F822" s="149"/>
      <c r="G822" s="149"/>
      <c r="H822" s="149"/>
      <c r="I822" s="149"/>
      <c r="J822" s="149"/>
      <c r="K822" s="132"/>
      <c r="L822" s="132"/>
      <c r="M822" s="132"/>
      <c r="Q822" s="69" t="str" cm="1">
        <f t="array" aca="1" ref="Q822" ca="1">IF(AND(K822&lt;&gt;"",P822&lt;&gt;"Absent",U822&lt;&gt;"NO",M822="3GPPMEMBER"),IF(INDIRECT(S822)&lt;&gt;"Present","CHECK","Covered"),"")</f>
        <v/>
      </c>
      <c r="S822" s="149" t="str">
        <f>IF(M822="3GPPMEMBER","'Voting List'!L"&amp;MATCH(K822,'Voting List'!B:B,0),"")</f>
        <v/>
      </c>
      <c r="U822" s="142" t="str">
        <f>IF(K822&lt;&gt;"",IF(ISNUMBER(FIND(K822,'Voting List'!P1)),"YES","NO"),"")</f>
        <v/>
      </c>
    </row>
    <row r="823" spans="1:21" ht="12.6" customHeight="1" x14ac:dyDescent="0.2">
      <c r="A823" s="132"/>
      <c r="B823" s="132"/>
      <c r="C823" s="132"/>
      <c r="D823" s="149"/>
      <c r="E823" s="149"/>
      <c r="F823" s="149"/>
      <c r="G823" s="149"/>
      <c r="H823" s="149"/>
      <c r="I823" s="149"/>
      <c r="J823" s="149"/>
      <c r="K823" s="132"/>
      <c r="L823" s="132"/>
      <c r="M823" s="132"/>
      <c r="Q823" s="69" t="str" cm="1">
        <f t="array" aca="1" ref="Q823" ca="1">IF(AND(K823&lt;&gt;"",P823&lt;&gt;"Absent",U823&lt;&gt;"NO",M823="3GPPMEMBER"),IF(INDIRECT(S823)&lt;&gt;"Present","CHECK","Covered"),"")</f>
        <v/>
      </c>
      <c r="S823" s="149" t="str">
        <f>IF(M823="3GPPMEMBER","'Voting List'!L"&amp;MATCH(K823,'Voting List'!B:B,0),"")</f>
        <v/>
      </c>
      <c r="U823" s="142" t="str">
        <f>IF(K823&lt;&gt;"",IF(ISNUMBER(FIND(K823,'Voting List'!P1)),"YES","NO"),"")</f>
        <v/>
      </c>
    </row>
    <row r="824" spans="1:21" ht="12.6" customHeight="1" x14ac:dyDescent="0.2">
      <c r="A824" s="132"/>
      <c r="B824" s="132"/>
      <c r="C824" s="132"/>
      <c r="D824" s="149"/>
      <c r="E824" s="149"/>
      <c r="F824" s="149"/>
      <c r="G824" s="149"/>
      <c r="H824" s="149"/>
      <c r="I824" s="149"/>
      <c r="J824" s="149"/>
      <c r="K824" s="132"/>
      <c r="L824" s="132"/>
      <c r="M824" s="132"/>
      <c r="Q824" s="69" t="str" cm="1">
        <f t="array" aca="1" ref="Q824" ca="1">IF(AND(K824&lt;&gt;"",P824&lt;&gt;"Absent",U824&lt;&gt;"NO",M824="3GPPMEMBER"),IF(INDIRECT(S824)&lt;&gt;"Present","CHECK","Covered"),"")</f>
        <v/>
      </c>
      <c r="S824" s="149" t="str">
        <f>IF(M824="3GPPMEMBER","'Voting List'!L"&amp;MATCH(K824,'Voting List'!B:B,0),"")</f>
        <v/>
      </c>
      <c r="U824" s="142" t="str">
        <f>IF(K824&lt;&gt;"",IF(ISNUMBER(FIND(K824,'Voting List'!P1)),"YES","NO"),"")</f>
        <v/>
      </c>
    </row>
    <row r="825" spans="1:21" ht="12.6" customHeight="1" x14ac:dyDescent="0.2">
      <c r="A825" s="132"/>
      <c r="B825" s="132"/>
      <c r="C825" s="132"/>
      <c r="D825" s="149"/>
      <c r="E825" s="149"/>
      <c r="F825" s="149"/>
      <c r="G825" s="149"/>
      <c r="H825" s="149"/>
      <c r="I825" s="149"/>
      <c r="J825" s="149"/>
      <c r="K825" s="132"/>
      <c r="L825" s="132"/>
      <c r="M825" s="132"/>
      <c r="Q825" s="69" t="str" cm="1">
        <f t="array" aca="1" ref="Q825" ca="1">IF(AND(K825&lt;&gt;"",P825&lt;&gt;"Absent",U825&lt;&gt;"NO",M825="3GPPMEMBER"),IF(INDIRECT(S825)&lt;&gt;"Present","CHECK","Covered"),"")</f>
        <v/>
      </c>
      <c r="S825" s="149" t="str">
        <f>IF(M825="3GPPMEMBER","'Voting List'!L"&amp;MATCH(K825,'Voting List'!B:B,0),"")</f>
        <v/>
      </c>
      <c r="U825" s="142" t="str">
        <f>IF(K825&lt;&gt;"",IF(ISNUMBER(FIND(K825,'Voting List'!P1)),"YES","NO"),"")</f>
        <v/>
      </c>
    </row>
    <row r="826" spans="1:21" ht="12.6" customHeight="1" x14ac:dyDescent="0.2">
      <c r="A826" s="132"/>
      <c r="B826" s="132"/>
      <c r="C826" s="132"/>
      <c r="D826" s="149"/>
      <c r="E826" s="149"/>
      <c r="F826" s="149"/>
      <c r="G826" s="149"/>
      <c r="H826" s="149"/>
      <c r="I826" s="149"/>
      <c r="J826" s="149"/>
      <c r="K826" s="132"/>
      <c r="L826" s="132"/>
      <c r="M826" s="132"/>
      <c r="Q826" s="69" t="str" cm="1">
        <f t="array" aca="1" ref="Q826" ca="1">IF(AND(K826&lt;&gt;"",P826&lt;&gt;"Absent",U826&lt;&gt;"NO",M826="3GPPMEMBER"),IF(INDIRECT(S826)&lt;&gt;"Present","CHECK","Covered"),"")</f>
        <v/>
      </c>
      <c r="S826" s="149" t="str">
        <f>IF(M826="3GPPMEMBER","'Voting List'!L"&amp;MATCH(K826,'Voting List'!B:B,0),"")</f>
        <v/>
      </c>
      <c r="U826" s="142" t="str">
        <f>IF(K826&lt;&gt;"",IF(ISNUMBER(FIND(K826,'Voting List'!P1)),"YES","NO"),"")</f>
        <v/>
      </c>
    </row>
    <row r="827" spans="1:21" ht="12.6" customHeight="1" x14ac:dyDescent="0.2">
      <c r="A827" s="132"/>
      <c r="B827" s="132"/>
      <c r="C827" s="132"/>
      <c r="D827" s="149"/>
      <c r="E827" s="149"/>
      <c r="F827" s="149"/>
      <c r="G827" s="149"/>
      <c r="H827" s="149"/>
      <c r="I827" s="149"/>
      <c r="J827" s="149"/>
      <c r="K827" s="132"/>
      <c r="L827" s="132"/>
      <c r="M827" s="132"/>
      <c r="Q827" s="69" t="str" cm="1">
        <f t="array" aca="1" ref="Q827" ca="1">IF(AND(K827&lt;&gt;"",P827&lt;&gt;"Absent",U827&lt;&gt;"NO",M827="3GPPMEMBER"),IF(INDIRECT(S827)&lt;&gt;"Present","CHECK","Covered"),"")</f>
        <v/>
      </c>
      <c r="S827" s="149" t="str">
        <f>IF(M827="3GPPMEMBER","'Voting List'!L"&amp;MATCH(K827,'Voting List'!B:B,0),"")</f>
        <v/>
      </c>
      <c r="U827" s="142" t="str">
        <f>IF(K827&lt;&gt;"",IF(ISNUMBER(FIND(K827,'Voting List'!P1)),"YES","NO"),"")</f>
        <v/>
      </c>
    </row>
    <row r="828" spans="1:21" ht="12.6" customHeight="1" x14ac:dyDescent="0.2">
      <c r="A828" s="132"/>
      <c r="B828" s="132"/>
      <c r="C828" s="132"/>
      <c r="D828" s="149"/>
      <c r="E828" s="149"/>
      <c r="F828" s="149"/>
      <c r="G828" s="149"/>
      <c r="H828" s="149"/>
      <c r="I828" s="149"/>
      <c r="J828" s="149"/>
      <c r="K828" s="132"/>
      <c r="L828" s="132"/>
      <c r="M828" s="132"/>
      <c r="Q828" s="69" t="str" cm="1">
        <f t="array" aca="1" ref="Q828" ca="1">IF(AND(K828&lt;&gt;"",P828&lt;&gt;"Absent",U828&lt;&gt;"NO",M828="3GPPMEMBER"),IF(INDIRECT(S828)&lt;&gt;"Present","CHECK","Covered"),"")</f>
        <v/>
      </c>
      <c r="S828" s="149" t="str">
        <f>IF(M828="3GPPMEMBER","'Voting List'!L"&amp;MATCH(K828,'Voting List'!B:B,0),"")</f>
        <v/>
      </c>
      <c r="U828" s="142" t="str">
        <f>IF(K828&lt;&gt;"",IF(ISNUMBER(FIND(K828,'Voting List'!P1)),"YES","NO"),"")</f>
        <v/>
      </c>
    </row>
    <row r="829" spans="1:21" ht="12.6" customHeight="1" x14ac:dyDescent="0.2">
      <c r="A829" s="132"/>
      <c r="B829" s="132"/>
      <c r="C829" s="132"/>
      <c r="D829" s="149"/>
      <c r="E829" s="149"/>
      <c r="F829" s="149"/>
      <c r="G829" s="149"/>
      <c r="H829" s="149"/>
      <c r="I829" s="149"/>
      <c r="J829" s="149"/>
      <c r="K829" s="132"/>
      <c r="L829" s="132"/>
      <c r="M829" s="132"/>
      <c r="Q829" s="69" t="str" cm="1">
        <f t="array" aca="1" ref="Q829" ca="1">IF(AND(K829&lt;&gt;"",P829&lt;&gt;"Absent",U829&lt;&gt;"NO",M829="3GPPMEMBER"),IF(INDIRECT(S829)&lt;&gt;"Present","CHECK","Covered"),"")</f>
        <v/>
      </c>
      <c r="S829" s="149" t="str">
        <f>IF(M829="3GPPMEMBER","'Voting List'!L"&amp;MATCH(K829,'Voting List'!B:B,0),"")</f>
        <v/>
      </c>
      <c r="U829" s="142" t="str">
        <f>IF(K829&lt;&gt;"",IF(ISNUMBER(FIND(K829,'Voting List'!P1)),"YES","NO"),"")</f>
        <v/>
      </c>
    </row>
    <row r="830" spans="1:21" ht="12.6" customHeight="1" x14ac:dyDescent="0.2">
      <c r="A830" s="132"/>
      <c r="B830" s="132"/>
      <c r="C830" s="132"/>
      <c r="D830" s="149"/>
      <c r="E830" s="149"/>
      <c r="F830" s="149"/>
      <c r="G830" s="149"/>
      <c r="H830" s="149"/>
      <c r="I830" s="149"/>
      <c r="J830" s="149"/>
      <c r="K830" s="132"/>
      <c r="L830" s="132"/>
      <c r="M830" s="132"/>
      <c r="Q830" s="69" t="str" cm="1">
        <f t="array" aca="1" ref="Q830" ca="1">IF(AND(K830&lt;&gt;"",P830&lt;&gt;"Absent",U830&lt;&gt;"NO",M830="3GPPMEMBER"),IF(INDIRECT(S830)&lt;&gt;"Present","CHECK","Covered"),"")</f>
        <v/>
      </c>
      <c r="S830" s="149" t="str">
        <f>IF(M830="3GPPMEMBER","'Voting List'!L"&amp;MATCH(K830,'Voting List'!B:B,0),"")</f>
        <v/>
      </c>
      <c r="U830" s="142" t="str">
        <f>IF(K830&lt;&gt;"",IF(ISNUMBER(FIND(K830,'Voting List'!P1)),"YES","NO"),"")</f>
        <v/>
      </c>
    </row>
    <row r="831" spans="1:21" ht="12.6" customHeight="1" x14ac:dyDescent="0.2">
      <c r="A831" s="132"/>
      <c r="B831" s="132"/>
      <c r="C831" s="132"/>
      <c r="D831" s="149"/>
      <c r="E831" s="149"/>
      <c r="F831" s="149"/>
      <c r="G831" s="149"/>
      <c r="H831" s="149"/>
      <c r="I831" s="149"/>
      <c r="J831" s="149"/>
      <c r="K831" s="132"/>
      <c r="L831" s="132"/>
      <c r="M831" s="132"/>
      <c r="Q831" s="69" t="str" cm="1">
        <f t="array" aca="1" ref="Q831" ca="1">IF(AND(K831&lt;&gt;"",P831&lt;&gt;"Absent",U831&lt;&gt;"NO",M831="3GPPMEMBER"),IF(INDIRECT(S831)&lt;&gt;"Present","CHECK","Covered"),"")</f>
        <v/>
      </c>
      <c r="S831" s="149" t="str">
        <f>IF(M831="3GPPMEMBER","'Voting List'!L"&amp;MATCH(K831,'Voting List'!B:B,0),"")</f>
        <v/>
      </c>
      <c r="U831" s="142" t="str">
        <f>IF(K831&lt;&gt;"",IF(ISNUMBER(FIND(K831,'Voting List'!P1)),"YES","NO"),"")</f>
        <v/>
      </c>
    </row>
    <row r="832" spans="1:21" ht="12.6" customHeight="1" x14ac:dyDescent="0.2">
      <c r="A832" s="132"/>
      <c r="B832" s="132"/>
      <c r="C832" s="132"/>
      <c r="D832" s="149"/>
      <c r="E832" s="149"/>
      <c r="F832" s="149"/>
      <c r="G832" s="149"/>
      <c r="H832" s="149"/>
      <c r="I832" s="149"/>
      <c r="J832" s="149"/>
      <c r="K832" s="132"/>
      <c r="L832" s="132"/>
      <c r="M832" s="132"/>
      <c r="Q832" s="69" t="str" cm="1">
        <f t="array" aca="1" ref="Q832" ca="1">IF(AND(K832&lt;&gt;"",P832&lt;&gt;"Absent",U832&lt;&gt;"NO",M832="3GPPMEMBER"),IF(INDIRECT(S832)&lt;&gt;"Present","CHECK","Covered"),"")</f>
        <v/>
      </c>
      <c r="S832" s="149" t="str">
        <f>IF(M832="3GPPMEMBER","'Voting List'!L"&amp;MATCH(K832,'Voting List'!B:B,0),"")</f>
        <v/>
      </c>
      <c r="U832" s="142" t="str">
        <f>IF(K832&lt;&gt;"",IF(ISNUMBER(FIND(K832,'Voting List'!P1)),"YES","NO"),"")</f>
        <v/>
      </c>
    </row>
    <row r="833" spans="1:21" ht="12.6" customHeight="1" x14ac:dyDescent="0.2">
      <c r="A833" s="132"/>
      <c r="B833" s="132"/>
      <c r="C833" s="132"/>
      <c r="D833" s="149"/>
      <c r="E833" s="149"/>
      <c r="F833" s="149"/>
      <c r="G833" s="149"/>
      <c r="H833" s="149"/>
      <c r="I833" s="149"/>
      <c r="J833" s="149"/>
      <c r="K833" s="132"/>
      <c r="L833" s="132"/>
      <c r="M833" s="132"/>
      <c r="Q833" s="69" t="str" cm="1">
        <f t="array" aca="1" ref="Q833" ca="1">IF(AND(K833&lt;&gt;"",P833&lt;&gt;"Absent",U833&lt;&gt;"NO",M833="3GPPMEMBER"),IF(INDIRECT(S833)&lt;&gt;"Present","CHECK","Covered"),"")</f>
        <v/>
      </c>
      <c r="S833" s="149" t="str">
        <f>IF(M833="3GPPMEMBER","'Voting List'!L"&amp;MATCH(K833,'Voting List'!B:B,0),"")</f>
        <v/>
      </c>
      <c r="U833" s="142" t="str">
        <f>IF(K833&lt;&gt;"",IF(ISNUMBER(FIND(K833,'Voting List'!P1)),"YES","NO"),"")</f>
        <v/>
      </c>
    </row>
    <row r="834" spans="1:21" ht="12.6" customHeight="1" x14ac:dyDescent="0.2">
      <c r="A834" s="132"/>
      <c r="B834" s="132"/>
      <c r="C834" s="132"/>
      <c r="D834" s="149"/>
      <c r="E834" s="149"/>
      <c r="F834" s="149"/>
      <c r="G834" s="149"/>
      <c r="H834" s="149"/>
      <c r="I834" s="149"/>
      <c r="J834" s="149"/>
      <c r="K834" s="132"/>
      <c r="L834" s="132"/>
      <c r="M834" s="132"/>
      <c r="Q834" s="69" t="str" cm="1">
        <f t="array" aca="1" ref="Q834" ca="1">IF(AND(K834&lt;&gt;"",P834&lt;&gt;"Absent",U834&lt;&gt;"NO",M834="3GPPMEMBER"),IF(INDIRECT(S834)&lt;&gt;"Present","CHECK","Covered"),"")</f>
        <v/>
      </c>
      <c r="S834" s="149" t="str">
        <f>IF(M834="3GPPMEMBER","'Voting List'!L"&amp;MATCH(K834,'Voting List'!B:B,0),"")</f>
        <v/>
      </c>
      <c r="U834" s="142" t="str">
        <f>IF(K834&lt;&gt;"",IF(ISNUMBER(FIND(K834,'Voting List'!P1)),"YES","NO"),"")</f>
        <v/>
      </c>
    </row>
    <row r="835" spans="1:21" ht="12.6" customHeight="1" x14ac:dyDescent="0.2">
      <c r="A835" s="132"/>
      <c r="B835" s="132"/>
      <c r="C835" s="132"/>
      <c r="D835" s="149"/>
      <c r="E835" s="149"/>
      <c r="F835" s="149"/>
      <c r="G835" s="149"/>
      <c r="H835" s="149"/>
      <c r="I835" s="149"/>
      <c r="J835" s="149"/>
      <c r="K835" s="132"/>
      <c r="L835" s="132"/>
      <c r="M835" s="132"/>
      <c r="Q835" s="69" t="str" cm="1">
        <f t="array" aca="1" ref="Q835" ca="1">IF(AND(K835&lt;&gt;"",P835&lt;&gt;"Absent",U835&lt;&gt;"NO",M835="3GPPMEMBER"),IF(INDIRECT(S835)&lt;&gt;"Present","CHECK","Covered"),"")</f>
        <v/>
      </c>
      <c r="S835" s="149" t="str">
        <f>IF(M835="3GPPMEMBER","'Voting List'!L"&amp;MATCH(K835,'Voting List'!B:B,0),"")</f>
        <v/>
      </c>
      <c r="U835" s="142" t="str">
        <f>IF(K835&lt;&gt;"",IF(ISNUMBER(FIND(K835,'Voting List'!P1)),"YES","NO"),"")</f>
        <v/>
      </c>
    </row>
    <row r="836" spans="1:21" ht="12.6" customHeight="1" x14ac:dyDescent="0.2">
      <c r="A836" s="132"/>
      <c r="B836" s="132"/>
      <c r="C836" s="132"/>
      <c r="D836" s="149"/>
      <c r="E836" s="149"/>
      <c r="F836" s="149"/>
      <c r="G836" s="149"/>
      <c r="H836" s="149"/>
      <c r="I836" s="149"/>
      <c r="J836" s="149"/>
      <c r="K836" s="132"/>
      <c r="L836" s="132"/>
      <c r="M836" s="132"/>
      <c r="Q836" s="69" t="str" cm="1">
        <f t="array" aca="1" ref="Q836" ca="1">IF(AND(K836&lt;&gt;"",P836&lt;&gt;"Absent",U836&lt;&gt;"NO",M836="3GPPMEMBER"),IF(INDIRECT(S836)&lt;&gt;"Present","CHECK","Covered"),"")</f>
        <v/>
      </c>
      <c r="S836" s="149" t="str">
        <f>IF(M836="3GPPMEMBER","'Voting List'!L"&amp;MATCH(K836,'Voting List'!B:B,0),"")</f>
        <v/>
      </c>
      <c r="U836" s="142" t="str">
        <f>IF(K836&lt;&gt;"",IF(ISNUMBER(FIND(K836,'Voting List'!P1)),"YES","NO"),"")</f>
        <v/>
      </c>
    </row>
    <row r="837" spans="1:21" ht="12.6" customHeight="1" x14ac:dyDescent="0.2">
      <c r="A837" s="132"/>
      <c r="B837" s="132"/>
      <c r="C837" s="132"/>
      <c r="D837" s="149"/>
      <c r="E837" s="149"/>
      <c r="F837" s="149"/>
      <c r="G837" s="149"/>
      <c r="H837" s="149"/>
      <c r="I837" s="149"/>
      <c r="J837" s="149"/>
      <c r="K837" s="132"/>
      <c r="L837" s="132"/>
      <c r="M837" s="132"/>
      <c r="Q837" s="69" t="str" cm="1">
        <f t="array" aca="1" ref="Q837" ca="1">IF(AND(K837&lt;&gt;"",P837&lt;&gt;"Absent",U837&lt;&gt;"NO",M837="3GPPMEMBER"),IF(INDIRECT(S837)&lt;&gt;"Present","CHECK","Covered"),"")</f>
        <v/>
      </c>
      <c r="S837" s="149" t="str">
        <f>IF(M837="3GPPMEMBER","'Voting List'!L"&amp;MATCH(K837,'Voting List'!B:B,0),"")</f>
        <v/>
      </c>
      <c r="U837" s="142" t="str">
        <f>IF(K837&lt;&gt;"",IF(ISNUMBER(FIND(K837,'Voting List'!P1)),"YES","NO"),"")</f>
        <v/>
      </c>
    </row>
    <row r="838" spans="1:21" ht="12.6" customHeight="1" x14ac:dyDescent="0.2">
      <c r="A838" s="132"/>
      <c r="B838" s="132"/>
      <c r="C838" s="132"/>
      <c r="D838" s="149"/>
      <c r="E838" s="149"/>
      <c r="F838" s="149"/>
      <c r="G838" s="149"/>
      <c r="H838" s="149"/>
      <c r="I838" s="149"/>
      <c r="J838" s="149"/>
      <c r="K838" s="132"/>
      <c r="L838" s="132"/>
      <c r="M838" s="132"/>
      <c r="Q838" s="69" t="str" cm="1">
        <f t="array" aca="1" ref="Q838" ca="1">IF(AND(K838&lt;&gt;"",P838&lt;&gt;"Absent",U838&lt;&gt;"NO",M838="3GPPMEMBER"),IF(INDIRECT(S838)&lt;&gt;"Present","CHECK","Covered"),"")</f>
        <v/>
      </c>
      <c r="S838" s="149" t="str">
        <f>IF(M838="3GPPMEMBER","'Voting List'!L"&amp;MATCH(K838,'Voting List'!B:B,0),"")</f>
        <v/>
      </c>
      <c r="U838" s="142" t="str">
        <f>IF(K838&lt;&gt;"",IF(ISNUMBER(FIND(K838,'Voting List'!P1)),"YES","NO"),"")</f>
        <v/>
      </c>
    </row>
    <row r="839" spans="1:21" ht="12.6" customHeight="1" x14ac:dyDescent="0.2">
      <c r="A839" s="132"/>
      <c r="B839" s="132"/>
      <c r="C839" s="132"/>
      <c r="D839" s="149"/>
      <c r="E839" s="149"/>
      <c r="F839" s="149"/>
      <c r="G839" s="149"/>
      <c r="H839" s="149"/>
      <c r="I839" s="149"/>
      <c r="J839" s="149"/>
      <c r="K839" s="132"/>
      <c r="L839" s="132"/>
      <c r="M839" s="132"/>
      <c r="Q839" s="69" t="str" cm="1">
        <f t="array" aca="1" ref="Q839" ca="1">IF(AND(K839&lt;&gt;"",P839&lt;&gt;"Absent",U839&lt;&gt;"NO",M839="3GPPMEMBER"),IF(INDIRECT(S839)&lt;&gt;"Present","CHECK","Covered"),"")</f>
        <v/>
      </c>
      <c r="S839" s="149" t="str">
        <f>IF(M839="3GPPMEMBER","'Voting List'!L"&amp;MATCH(K839,'Voting List'!B:B,0),"")</f>
        <v/>
      </c>
      <c r="U839" s="142" t="str">
        <f>IF(K839&lt;&gt;"",IF(ISNUMBER(FIND(K839,'Voting List'!P1)),"YES","NO"),"")</f>
        <v/>
      </c>
    </row>
    <row r="840" spans="1:21" ht="12.6" customHeight="1" x14ac:dyDescent="0.2">
      <c r="A840" s="132"/>
      <c r="B840" s="132"/>
      <c r="C840" s="132"/>
      <c r="D840" s="149"/>
      <c r="E840" s="149"/>
      <c r="F840" s="149"/>
      <c r="G840" s="149"/>
      <c r="H840" s="149"/>
      <c r="I840" s="149"/>
      <c r="J840" s="149"/>
      <c r="K840" s="132"/>
      <c r="L840" s="132"/>
      <c r="M840" s="132"/>
      <c r="Q840" s="69" t="str" cm="1">
        <f t="array" aca="1" ref="Q840" ca="1">IF(AND(K840&lt;&gt;"",P840&lt;&gt;"Absent",U840&lt;&gt;"NO",M840="3GPPMEMBER"),IF(INDIRECT(S840)&lt;&gt;"Present","CHECK","Covered"),"")</f>
        <v/>
      </c>
      <c r="S840" s="149" t="str">
        <f>IF(M840="3GPPMEMBER","'Voting List'!L"&amp;MATCH(K840,'Voting List'!B:B,0),"")</f>
        <v/>
      </c>
      <c r="U840" s="142" t="str">
        <f>IF(K840&lt;&gt;"",IF(ISNUMBER(FIND(K840,'Voting List'!P1)),"YES","NO"),"")</f>
        <v/>
      </c>
    </row>
    <row r="841" spans="1:21" ht="12.6" customHeight="1" x14ac:dyDescent="0.2">
      <c r="A841" s="132"/>
      <c r="B841" s="132"/>
      <c r="C841" s="132"/>
      <c r="D841" s="149"/>
      <c r="E841" s="149"/>
      <c r="F841" s="149"/>
      <c r="G841" s="149"/>
      <c r="H841" s="149"/>
      <c r="I841" s="149"/>
      <c r="J841" s="149"/>
      <c r="K841" s="132"/>
      <c r="L841" s="132"/>
      <c r="M841" s="132"/>
      <c r="Q841" s="69" t="str" cm="1">
        <f t="array" aca="1" ref="Q841" ca="1">IF(AND(K841&lt;&gt;"",P841&lt;&gt;"Absent",U841&lt;&gt;"NO",M841="3GPPMEMBER"),IF(INDIRECT(S841)&lt;&gt;"Present","CHECK","Covered"),"")</f>
        <v/>
      </c>
      <c r="S841" s="149" t="str">
        <f>IF(M841="3GPPMEMBER","'Voting List'!L"&amp;MATCH(K841,'Voting List'!B:B,0),"")</f>
        <v/>
      </c>
      <c r="U841" s="142" t="str">
        <f>IF(K841&lt;&gt;"",IF(ISNUMBER(FIND(K841,'Voting List'!P1)),"YES","NO"),"")</f>
        <v/>
      </c>
    </row>
    <row r="842" spans="1:21" ht="12.6" customHeight="1" x14ac:dyDescent="0.2">
      <c r="A842" s="132"/>
      <c r="B842" s="132"/>
      <c r="C842" s="132"/>
      <c r="D842" s="149"/>
      <c r="E842" s="149"/>
      <c r="F842" s="149"/>
      <c r="G842" s="149"/>
      <c r="H842" s="149"/>
      <c r="I842" s="149"/>
      <c r="J842" s="149"/>
      <c r="K842" s="132"/>
      <c r="L842" s="132"/>
      <c r="M842" s="132"/>
      <c r="Q842" s="69" t="str" cm="1">
        <f t="array" aca="1" ref="Q842" ca="1">IF(AND(K842&lt;&gt;"",P842&lt;&gt;"Absent",U842&lt;&gt;"NO",M842="3GPPMEMBER"),IF(INDIRECT(S842)&lt;&gt;"Present","CHECK","Covered"),"")</f>
        <v/>
      </c>
      <c r="S842" s="149" t="str">
        <f>IF(M842="3GPPMEMBER","'Voting List'!L"&amp;MATCH(K842,'Voting List'!B:B,0),"")</f>
        <v/>
      </c>
      <c r="U842" s="142" t="str">
        <f>IF(K842&lt;&gt;"",IF(ISNUMBER(FIND(K842,'Voting List'!P1)),"YES","NO"),"")</f>
        <v/>
      </c>
    </row>
    <row r="843" spans="1:21" ht="12.6" customHeight="1" x14ac:dyDescent="0.2">
      <c r="A843" s="132"/>
      <c r="B843" s="132"/>
      <c r="C843" s="132"/>
      <c r="D843" s="149"/>
      <c r="E843" s="149"/>
      <c r="F843" s="149"/>
      <c r="G843" s="149"/>
      <c r="H843" s="149"/>
      <c r="I843" s="149"/>
      <c r="J843" s="149"/>
      <c r="K843" s="132"/>
      <c r="L843" s="132"/>
      <c r="M843" s="132"/>
      <c r="Q843" s="69" t="str" cm="1">
        <f t="array" aca="1" ref="Q843" ca="1">IF(AND(K843&lt;&gt;"",P843&lt;&gt;"Absent",U843&lt;&gt;"NO",M843="3GPPMEMBER"),IF(INDIRECT(S843)&lt;&gt;"Present","CHECK","Covered"),"")</f>
        <v/>
      </c>
      <c r="S843" s="149" t="str">
        <f>IF(M843="3GPPMEMBER","'Voting List'!L"&amp;MATCH(K843,'Voting List'!B:B,0),"")</f>
        <v/>
      </c>
      <c r="U843" s="142" t="str">
        <f>IF(K843&lt;&gt;"",IF(ISNUMBER(FIND(K843,'Voting List'!P1)),"YES","NO"),"")</f>
        <v/>
      </c>
    </row>
    <row r="844" spans="1:21" ht="12.6" customHeight="1" x14ac:dyDescent="0.2">
      <c r="A844" s="132"/>
      <c r="B844" s="132"/>
      <c r="C844" s="132"/>
      <c r="D844" s="149"/>
      <c r="E844" s="149"/>
      <c r="F844" s="149"/>
      <c r="G844" s="149"/>
      <c r="H844" s="149"/>
      <c r="I844" s="149"/>
      <c r="J844" s="149"/>
      <c r="K844" s="132"/>
      <c r="L844" s="132"/>
      <c r="M844" s="132"/>
      <c r="Q844" s="69" t="str" cm="1">
        <f t="array" aca="1" ref="Q844" ca="1">IF(AND(K844&lt;&gt;"",P844&lt;&gt;"Absent",U844&lt;&gt;"NO",M844="3GPPMEMBER"),IF(INDIRECT(S844)&lt;&gt;"Present","CHECK","Covered"),"")</f>
        <v/>
      </c>
      <c r="S844" s="149" t="str">
        <f>IF(M844="3GPPMEMBER","'Voting List'!L"&amp;MATCH(K844,'Voting List'!B:B,0),"")</f>
        <v/>
      </c>
      <c r="U844" s="142" t="str">
        <f>IF(K844&lt;&gt;"",IF(ISNUMBER(FIND(K844,'Voting List'!P1)),"YES","NO"),"")</f>
        <v/>
      </c>
    </row>
    <row r="845" spans="1:21" ht="12.6" customHeight="1" x14ac:dyDescent="0.2">
      <c r="A845" s="132"/>
      <c r="B845" s="132"/>
      <c r="C845" s="132"/>
      <c r="D845" s="149"/>
      <c r="E845" s="149"/>
      <c r="F845" s="149"/>
      <c r="G845" s="149"/>
      <c r="H845" s="149"/>
      <c r="I845" s="149"/>
      <c r="J845" s="149"/>
      <c r="K845" s="132"/>
      <c r="L845" s="132"/>
      <c r="M845" s="132"/>
      <c r="Q845" s="69" t="str" cm="1">
        <f t="array" aca="1" ref="Q845" ca="1">IF(AND(K845&lt;&gt;"",P845&lt;&gt;"Absent",U845&lt;&gt;"NO",M845="3GPPMEMBER"),IF(INDIRECT(S845)&lt;&gt;"Present","CHECK","Covered"),"")</f>
        <v/>
      </c>
      <c r="S845" s="149" t="str">
        <f>IF(M845="3GPPMEMBER","'Voting List'!L"&amp;MATCH(K845,'Voting List'!B:B,0),"")</f>
        <v/>
      </c>
      <c r="U845" s="142" t="str">
        <f>IF(K845&lt;&gt;"",IF(ISNUMBER(FIND(K845,'Voting List'!P1)),"YES","NO"),"")</f>
        <v/>
      </c>
    </row>
    <row r="846" spans="1:21" ht="12.6" customHeight="1" x14ac:dyDescent="0.2">
      <c r="A846" s="132"/>
      <c r="B846" s="132"/>
      <c r="C846" s="132"/>
      <c r="D846" s="149"/>
      <c r="E846" s="149"/>
      <c r="F846" s="149"/>
      <c r="G846" s="149"/>
      <c r="H846" s="149"/>
      <c r="I846" s="149"/>
      <c r="J846" s="149"/>
      <c r="K846" s="132"/>
      <c r="L846" s="132"/>
      <c r="M846" s="132"/>
      <c r="Q846" s="69" t="str" cm="1">
        <f t="array" aca="1" ref="Q846" ca="1">IF(AND(K846&lt;&gt;"",P846&lt;&gt;"Absent",U846&lt;&gt;"NO",M846="3GPPMEMBER"),IF(INDIRECT(S846)&lt;&gt;"Present","CHECK","Covered"),"")</f>
        <v/>
      </c>
      <c r="S846" s="149" t="str">
        <f>IF(M846="3GPPMEMBER","'Voting List'!L"&amp;MATCH(K846,'Voting List'!B:B,0),"")</f>
        <v/>
      </c>
      <c r="U846" s="142" t="str">
        <f>IF(K846&lt;&gt;"",IF(ISNUMBER(FIND(K846,'Voting List'!P1)),"YES","NO"),"")</f>
        <v/>
      </c>
    </row>
    <row r="847" spans="1:21" ht="12.6" customHeight="1" x14ac:dyDescent="0.2">
      <c r="A847" s="132"/>
      <c r="B847" s="132"/>
      <c r="C847" s="132"/>
      <c r="D847" s="149"/>
      <c r="E847" s="149"/>
      <c r="F847" s="149"/>
      <c r="G847" s="149"/>
      <c r="H847" s="149"/>
      <c r="I847" s="149"/>
      <c r="J847" s="149"/>
      <c r="K847" s="132"/>
      <c r="L847" s="132"/>
      <c r="M847" s="132"/>
      <c r="Q847" s="69" t="str" cm="1">
        <f t="array" aca="1" ref="Q847" ca="1">IF(AND(K847&lt;&gt;"",P847&lt;&gt;"Absent",U847&lt;&gt;"NO",M847="3GPPMEMBER"),IF(INDIRECT(S847)&lt;&gt;"Present","CHECK","Covered"),"")</f>
        <v/>
      </c>
      <c r="S847" s="149" t="str">
        <f>IF(M847="3GPPMEMBER","'Voting List'!L"&amp;MATCH(K847,'Voting List'!B:B,0),"")</f>
        <v/>
      </c>
      <c r="U847" s="142" t="str">
        <f>IF(K847&lt;&gt;"",IF(ISNUMBER(FIND(K847,'Voting List'!P1)),"YES","NO"),"")</f>
        <v/>
      </c>
    </row>
    <row r="848" spans="1:21" ht="12.6" customHeight="1" x14ac:dyDescent="0.2">
      <c r="A848" s="132"/>
      <c r="B848" s="132"/>
      <c r="C848" s="132"/>
      <c r="D848" s="149"/>
      <c r="E848" s="149"/>
      <c r="F848" s="149"/>
      <c r="G848" s="149"/>
      <c r="H848" s="149"/>
      <c r="I848" s="149"/>
      <c r="J848" s="149"/>
      <c r="K848" s="132"/>
      <c r="L848" s="132"/>
      <c r="M848" s="132"/>
      <c r="Q848" s="69" t="str" cm="1">
        <f t="array" aca="1" ref="Q848" ca="1">IF(AND(K848&lt;&gt;"",P848&lt;&gt;"Absent",U848&lt;&gt;"NO",M848="3GPPMEMBER"),IF(INDIRECT(S848)&lt;&gt;"Present","CHECK","Covered"),"")</f>
        <v/>
      </c>
      <c r="S848" s="149" t="str">
        <f>IF(M848="3GPPMEMBER","'Voting List'!L"&amp;MATCH(K848,'Voting List'!B:B,0),"")</f>
        <v/>
      </c>
      <c r="U848" s="142" t="str">
        <f>IF(K848&lt;&gt;"",IF(ISNUMBER(FIND(K848,'Voting List'!P1)),"YES","NO"),"")</f>
        <v/>
      </c>
    </row>
    <row r="849" spans="1:21" ht="12.6" customHeight="1" x14ac:dyDescent="0.2">
      <c r="A849" s="132"/>
      <c r="B849" s="132"/>
      <c r="C849" s="132"/>
      <c r="D849" s="149"/>
      <c r="E849" s="149"/>
      <c r="F849" s="149"/>
      <c r="G849" s="149"/>
      <c r="H849" s="149"/>
      <c r="I849" s="149"/>
      <c r="J849" s="149"/>
      <c r="K849" s="132"/>
      <c r="L849" s="132"/>
      <c r="M849" s="132"/>
      <c r="Q849" s="69" t="str" cm="1">
        <f t="array" aca="1" ref="Q849" ca="1">IF(AND(K849&lt;&gt;"",P849&lt;&gt;"Absent",U849&lt;&gt;"NO",M849="3GPPMEMBER"),IF(INDIRECT(S849)&lt;&gt;"Present","CHECK","Covered"),"")</f>
        <v/>
      </c>
      <c r="S849" s="149" t="str">
        <f>IF(M849="3GPPMEMBER","'Voting List'!L"&amp;MATCH(K849,'Voting List'!B:B,0),"")</f>
        <v/>
      </c>
      <c r="U849" s="142" t="str">
        <f>IF(K849&lt;&gt;"",IF(ISNUMBER(FIND(K849,'Voting List'!P1)),"YES","NO"),"")</f>
        <v/>
      </c>
    </row>
    <row r="850" spans="1:21" ht="12.6" customHeight="1" x14ac:dyDescent="0.2">
      <c r="A850" s="132"/>
      <c r="B850" s="132"/>
      <c r="C850" s="132"/>
      <c r="D850" s="149"/>
      <c r="E850" s="149"/>
      <c r="F850" s="149"/>
      <c r="G850" s="149"/>
      <c r="H850" s="149"/>
      <c r="I850" s="149"/>
      <c r="J850" s="149"/>
      <c r="K850" s="132"/>
      <c r="L850" s="132"/>
      <c r="M850" s="132"/>
      <c r="Q850" s="69" t="str" cm="1">
        <f t="array" aca="1" ref="Q850" ca="1">IF(AND(K850&lt;&gt;"",P850&lt;&gt;"Absent",U850&lt;&gt;"NO",M850="3GPPMEMBER"),IF(INDIRECT(S850)&lt;&gt;"Present","CHECK","Covered"),"")</f>
        <v/>
      </c>
      <c r="S850" s="149" t="str">
        <f>IF(M850="3GPPMEMBER","'Voting List'!L"&amp;MATCH(K850,'Voting List'!B:B,0),"")</f>
        <v/>
      </c>
      <c r="U850" s="142" t="str">
        <f>IF(K850&lt;&gt;"",IF(ISNUMBER(FIND(K850,'Voting List'!P1)),"YES","NO"),"")</f>
        <v/>
      </c>
    </row>
    <row r="851" spans="1:21" ht="12.6" customHeight="1" x14ac:dyDescent="0.2">
      <c r="A851" s="132"/>
      <c r="B851" s="132"/>
      <c r="C851" s="132"/>
      <c r="D851" s="149"/>
      <c r="E851" s="149"/>
      <c r="F851" s="149"/>
      <c r="G851" s="149"/>
      <c r="H851" s="149"/>
      <c r="I851" s="149"/>
      <c r="J851" s="149"/>
      <c r="K851" s="132"/>
      <c r="L851" s="132"/>
      <c r="M851" s="132"/>
      <c r="Q851" s="69" t="str" cm="1">
        <f t="array" aca="1" ref="Q851" ca="1">IF(AND(K851&lt;&gt;"",P851&lt;&gt;"Absent",U851&lt;&gt;"NO",M851="3GPPMEMBER"),IF(INDIRECT(S851)&lt;&gt;"Present","CHECK","Covered"),"")</f>
        <v/>
      </c>
      <c r="S851" s="149" t="str">
        <f>IF(M851="3GPPMEMBER","'Voting List'!L"&amp;MATCH(K851,'Voting List'!B:B,0),"")</f>
        <v/>
      </c>
      <c r="U851" s="142" t="str">
        <f>IF(K851&lt;&gt;"",IF(ISNUMBER(FIND(K851,'Voting List'!P1)),"YES","NO"),"")</f>
        <v/>
      </c>
    </row>
    <row r="852" spans="1:21" ht="12.6" customHeight="1" x14ac:dyDescent="0.2">
      <c r="A852" s="132"/>
      <c r="B852" s="132"/>
      <c r="C852" s="132"/>
      <c r="D852" s="149"/>
      <c r="E852" s="149"/>
      <c r="F852" s="149"/>
      <c r="G852" s="149"/>
      <c r="H852" s="149"/>
      <c r="I852" s="149"/>
      <c r="J852" s="149"/>
      <c r="K852" s="132"/>
      <c r="L852" s="132"/>
      <c r="M852" s="132"/>
      <c r="Q852" s="69" t="str" cm="1">
        <f t="array" aca="1" ref="Q852" ca="1">IF(AND(K852&lt;&gt;"",P852&lt;&gt;"Absent",U852&lt;&gt;"NO",M852="3GPPMEMBER"),IF(INDIRECT(S852)&lt;&gt;"Present","CHECK","Covered"),"")</f>
        <v/>
      </c>
      <c r="S852" s="149" t="str">
        <f>IF(M852="3GPPMEMBER","'Voting List'!L"&amp;MATCH(K852,'Voting List'!B:B,0),"")</f>
        <v/>
      </c>
      <c r="U852" s="142" t="str">
        <f>IF(K852&lt;&gt;"",IF(ISNUMBER(FIND(K852,'Voting List'!P1)),"YES","NO"),"")</f>
        <v/>
      </c>
    </row>
    <row r="853" spans="1:21" ht="12.6" customHeight="1" x14ac:dyDescent="0.2">
      <c r="A853" s="132"/>
      <c r="B853" s="132"/>
      <c r="C853" s="132"/>
      <c r="D853" s="149"/>
      <c r="E853" s="149"/>
      <c r="F853" s="149"/>
      <c r="G853" s="149"/>
      <c r="H853" s="149"/>
      <c r="I853" s="149"/>
      <c r="J853" s="149"/>
      <c r="K853" s="132"/>
      <c r="L853" s="132"/>
      <c r="M853" s="132"/>
      <c r="Q853" s="69" t="str" cm="1">
        <f t="array" aca="1" ref="Q853" ca="1">IF(AND(K853&lt;&gt;"",P853&lt;&gt;"Absent",U853&lt;&gt;"NO",M853="3GPPMEMBER"),IF(INDIRECT(S853)&lt;&gt;"Present","CHECK","Covered"),"")</f>
        <v/>
      </c>
      <c r="S853" s="149" t="str">
        <f>IF(M853="3GPPMEMBER","'Voting List'!L"&amp;MATCH(K853,'Voting List'!B:B,0),"")</f>
        <v/>
      </c>
      <c r="U853" s="142" t="str">
        <f>IF(K853&lt;&gt;"",IF(ISNUMBER(FIND(K853,'Voting List'!P1)),"YES","NO"),"")</f>
        <v/>
      </c>
    </row>
    <row r="854" spans="1:21" ht="12.6" customHeight="1" x14ac:dyDescent="0.2">
      <c r="A854" s="132"/>
      <c r="B854" s="132"/>
      <c r="C854" s="132"/>
      <c r="D854" s="149"/>
      <c r="E854" s="149"/>
      <c r="F854" s="149"/>
      <c r="G854" s="149"/>
      <c r="H854" s="149"/>
      <c r="I854" s="149"/>
      <c r="J854" s="149"/>
      <c r="K854" s="132"/>
      <c r="L854" s="132"/>
      <c r="M854" s="132"/>
      <c r="Q854" s="69" t="str" cm="1">
        <f t="array" aca="1" ref="Q854" ca="1">IF(AND(K854&lt;&gt;"",P854&lt;&gt;"Absent",U854&lt;&gt;"NO",M854="3GPPMEMBER"),IF(INDIRECT(S854)&lt;&gt;"Present","CHECK","Covered"),"")</f>
        <v/>
      </c>
      <c r="S854" s="149" t="str">
        <f>IF(M854="3GPPMEMBER","'Voting List'!L"&amp;MATCH(K854,'Voting List'!B:B,0),"")</f>
        <v/>
      </c>
      <c r="U854" s="142" t="str">
        <f>IF(K854&lt;&gt;"",IF(ISNUMBER(FIND(K854,'Voting List'!P1)),"YES","NO"),"")</f>
        <v/>
      </c>
    </row>
    <row r="855" spans="1:21" ht="12.6" customHeight="1" x14ac:dyDescent="0.2">
      <c r="A855" s="132"/>
      <c r="B855" s="132"/>
      <c r="C855" s="132"/>
      <c r="D855" s="149"/>
      <c r="E855" s="149"/>
      <c r="F855" s="149"/>
      <c r="G855" s="149"/>
      <c r="H855" s="149"/>
      <c r="I855" s="149"/>
      <c r="J855" s="149"/>
      <c r="K855" s="132"/>
      <c r="L855" s="132"/>
      <c r="M855" s="132"/>
      <c r="Q855" s="69" t="str" cm="1">
        <f t="array" aca="1" ref="Q855" ca="1">IF(AND(K855&lt;&gt;"",P855&lt;&gt;"Absent",U855&lt;&gt;"NO",M855="3GPPMEMBER"),IF(INDIRECT(S855)&lt;&gt;"Present","CHECK","Covered"),"")</f>
        <v/>
      </c>
      <c r="S855" s="149" t="str">
        <f>IF(M855="3GPPMEMBER","'Voting List'!L"&amp;MATCH(K855,'Voting List'!B:B,0),"")</f>
        <v/>
      </c>
      <c r="U855" s="142" t="str">
        <f>IF(K855&lt;&gt;"",IF(ISNUMBER(FIND(K855,'Voting List'!P1)),"YES","NO"),"")</f>
        <v/>
      </c>
    </row>
    <row r="856" spans="1:21" ht="12.6" customHeight="1" x14ac:dyDescent="0.2">
      <c r="A856" s="132"/>
      <c r="B856" s="132"/>
      <c r="C856" s="132"/>
      <c r="D856" s="149"/>
      <c r="E856" s="149"/>
      <c r="F856" s="149"/>
      <c r="G856" s="149"/>
      <c r="H856" s="149"/>
      <c r="I856" s="149"/>
      <c r="J856" s="149"/>
      <c r="K856" s="132"/>
      <c r="L856" s="132"/>
      <c r="M856" s="132"/>
      <c r="Q856" s="69" t="str" cm="1">
        <f t="array" aca="1" ref="Q856" ca="1">IF(AND(K856&lt;&gt;"",P856&lt;&gt;"Absent",U856&lt;&gt;"NO",M856="3GPPMEMBER"),IF(INDIRECT(S856)&lt;&gt;"Present","CHECK","Covered"),"")</f>
        <v/>
      </c>
      <c r="S856" s="149" t="str">
        <f>IF(M856="3GPPMEMBER","'Voting List'!L"&amp;MATCH(K856,'Voting List'!B:B,0),"")</f>
        <v/>
      </c>
      <c r="U856" s="142" t="str">
        <f>IF(K856&lt;&gt;"",IF(ISNUMBER(FIND(K856,'Voting List'!P1)),"YES","NO"),"")</f>
        <v/>
      </c>
    </row>
    <row r="857" spans="1:21" ht="12.6" customHeight="1" x14ac:dyDescent="0.2">
      <c r="A857" s="132"/>
      <c r="B857" s="132"/>
      <c r="C857" s="132"/>
      <c r="D857" s="149"/>
      <c r="E857" s="149"/>
      <c r="F857" s="149"/>
      <c r="G857" s="149"/>
      <c r="H857" s="149"/>
      <c r="I857" s="149"/>
      <c r="J857" s="149"/>
      <c r="K857" s="132"/>
      <c r="L857" s="132"/>
      <c r="M857" s="132"/>
      <c r="Q857" s="69" t="str" cm="1">
        <f t="array" aca="1" ref="Q857" ca="1">IF(AND(K857&lt;&gt;"",P857&lt;&gt;"Absent",U857&lt;&gt;"NO",M857="3GPPMEMBER"),IF(INDIRECT(S857)&lt;&gt;"Present","CHECK","Covered"),"")</f>
        <v/>
      </c>
      <c r="S857" s="149" t="str">
        <f>IF(M857="3GPPMEMBER","'Voting List'!L"&amp;MATCH(K857,'Voting List'!B:B,0),"")</f>
        <v/>
      </c>
      <c r="U857" s="142" t="str">
        <f>IF(K857&lt;&gt;"",IF(ISNUMBER(FIND(K857,'Voting List'!P1)),"YES","NO"),"")</f>
        <v/>
      </c>
    </row>
    <row r="858" spans="1:21" ht="12.6" customHeight="1" x14ac:dyDescent="0.2">
      <c r="A858" s="132"/>
      <c r="B858" s="132"/>
      <c r="C858" s="132"/>
      <c r="D858" s="149"/>
      <c r="E858" s="149"/>
      <c r="F858" s="149"/>
      <c r="G858" s="149"/>
      <c r="H858" s="149"/>
      <c r="I858" s="149"/>
      <c r="J858" s="149"/>
      <c r="K858" s="132"/>
      <c r="L858" s="132"/>
      <c r="M858" s="132"/>
      <c r="Q858" s="69" t="str" cm="1">
        <f t="array" aca="1" ref="Q858" ca="1">IF(AND(K858&lt;&gt;"",P858&lt;&gt;"Absent",U858&lt;&gt;"NO",M858="3GPPMEMBER"),IF(INDIRECT(S858)&lt;&gt;"Present","CHECK","Covered"),"")</f>
        <v/>
      </c>
      <c r="S858" s="149" t="str">
        <f>IF(M858="3GPPMEMBER","'Voting List'!L"&amp;MATCH(K858,'Voting List'!B:B,0),"")</f>
        <v/>
      </c>
      <c r="U858" s="142" t="str">
        <f>IF(K858&lt;&gt;"",IF(ISNUMBER(FIND(K858,'Voting List'!P1)),"YES","NO"),"")</f>
        <v/>
      </c>
    </row>
    <row r="859" spans="1:21" ht="12.6" customHeight="1" x14ac:dyDescent="0.2">
      <c r="A859" s="132"/>
      <c r="B859" s="132"/>
      <c r="C859" s="132"/>
      <c r="D859" s="149"/>
      <c r="E859" s="149"/>
      <c r="F859" s="149"/>
      <c r="G859" s="149"/>
      <c r="H859" s="149"/>
      <c r="I859" s="149"/>
      <c r="J859" s="149"/>
      <c r="K859" s="132"/>
      <c r="L859" s="132"/>
      <c r="M859" s="132"/>
      <c r="Q859" s="69" t="str" cm="1">
        <f t="array" aca="1" ref="Q859" ca="1">IF(AND(K859&lt;&gt;"",P859&lt;&gt;"Absent",U859&lt;&gt;"NO",M859="3GPPMEMBER"),IF(INDIRECT(S859)&lt;&gt;"Present","CHECK","Covered"),"")</f>
        <v/>
      </c>
      <c r="S859" s="149" t="str">
        <f>IF(M859="3GPPMEMBER","'Voting List'!L"&amp;MATCH(K859,'Voting List'!B:B,0),"")</f>
        <v/>
      </c>
      <c r="U859" s="142" t="str">
        <f>IF(K859&lt;&gt;"",IF(ISNUMBER(FIND(K859,'Voting List'!P1)),"YES","NO"),"")</f>
        <v/>
      </c>
    </row>
    <row r="860" spans="1:21" ht="12.6" customHeight="1" x14ac:dyDescent="0.2">
      <c r="A860" s="132"/>
      <c r="B860" s="132"/>
      <c r="C860" s="132"/>
      <c r="D860" s="149"/>
      <c r="E860" s="149"/>
      <c r="F860" s="149"/>
      <c r="G860" s="149"/>
      <c r="H860" s="149"/>
      <c r="I860" s="149"/>
      <c r="J860" s="149"/>
      <c r="K860" s="132"/>
      <c r="L860" s="132"/>
      <c r="M860" s="132"/>
      <c r="Q860" s="69" t="str" cm="1">
        <f t="array" aca="1" ref="Q860" ca="1">IF(AND(K860&lt;&gt;"",P860&lt;&gt;"Absent",U860&lt;&gt;"NO",M860="3GPPMEMBER"),IF(INDIRECT(S860)&lt;&gt;"Present","CHECK","Covered"),"")</f>
        <v/>
      </c>
      <c r="S860" s="149" t="str">
        <f>IF(M860="3GPPMEMBER","'Voting List'!L"&amp;MATCH(K860,'Voting List'!B:B,0),"")</f>
        <v/>
      </c>
      <c r="U860" s="142" t="str">
        <f>IF(K860&lt;&gt;"",IF(ISNUMBER(FIND(K860,'Voting List'!P1)),"YES","NO"),"")</f>
        <v/>
      </c>
    </row>
    <row r="861" spans="1:21" ht="12.6" customHeight="1" x14ac:dyDescent="0.2">
      <c r="A861" s="132"/>
      <c r="B861" s="132"/>
      <c r="C861" s="132"/>
      <c r="D861" s="149"/>
      <c r="E861" s="149"/>
      <c r="F861" s="149"/>
      <c r="G861" s="149"/>
      <c r="H861" s="149"/>
      <c r="I861" s="149"/>
      <c r="J861" s="149"/>
      <c r="K861" s="132"/>
      <c r="L861" s="132"/>
      <c r="M861" s="132"/>
      <c r="Q861" s="69" t="str" cm="1">
        <f t="array" aca="1" ref="Q861" ca="1">IF(AND(K861&lt;&gt;"",P861&lt;&gt;"Absent",U861&lt;&gt;"NO",M861="3GPPMEMBER"),IF(INDIRECT(S861)&lt;&gt;"Present","CHECK","Covered"),"")</f>
        <v/>
      </c>
      <c r="S861" s="149" t="str">
        <f>IF(M861="3GPPMEMBER","'Voting List'!L"&amp;MATCH(K861,'Voting List'!B:B,0),"")</f>
        <v/>
      </c>
      <c r="U861" s="142" t="str">
        <f>IF(K861&lt;&gt;"",IF(ISNUMBER(FIND(K861,'Voting List'!P1)),"YES","NO"),"")</f>
        <v/>
      </c>
    </row>
    <row r="862" spans="1:21" ht="12.6" customHeight="1" x14ac:dyDescent="0.2">
      <c r="A862" s="132"/>
      <c r="B862" s="132"/>
      <c r="C862" s="132"/>
      <c r="D862" s="149"/>
      <c r="E862" s="149"/>
      <c r="F862" s="149"/>
      <c r="G862" s="149"/>
      <c r="H862" s="149"/>
      <c r="I862" s="149"/>
      <c r="J862" s="149"/>
      <c r="K862" s="132"/>
      <c r="L862" s="132"/>
      <c r="M862" s="132"/>
      <c r="Q862" s="69" t="str" cm="1">
        <f t="array" aca="1" ref="Q862" ca="1">IF(AND(K862&lt;&gt;"",P862&lt;&gt;"Absent",U862&lt;&gt;"NO",M862="3GPPMEMBER"),IF(INDIRECT(S862)&lt;&gt;"Present","CHECK","Covered"),"")</f>
        <v/>
      </c>
      <c r="S862" s="149" t="str">
        <f>IF(M862="3GPPMEMBER","'Voting List'!L"&amp;MATCH(K862,'Voting List'!B:B,0),"")</f>
        <v/>
      </c>
      <c r="U862" s="142" t="str">
        <f>IF(K862&lt;&gt;"",IF(ISNUMBER(FIND(K862,'Voting List'!P1)),"YES","NO"),"")</f>
        <v/>
      </c>
    </row>
    <row r="863" spans="1:21" ht="12.6" customHeight="1" x14ac:dyDescent="0.2">
      <c r="A863" s="132"/>
      <c r="B863" s="132"/>
      <c r="C863" s="132"/>
      <c r="D863" s="149"/>
      <c r="E863" s="149"/>
      <c r="F863" s="149"/>
      <c r="G863" s="149"/>
      <c r="H863" s="149"/>
      <c r="I863" s="149"/>
      <c r="J863" s="149"/>
      <c r="K863" s="132"/>
      <c r="L863" s="132"/>
      <c r="M863" s="132"/>
      <c r="Q863" s="69" t="str" cm="1">
        <f t="array" aca="1" ref="Q863" ca="1">IF(AND(K863&lt;&gt;"",P863&lt;&gt;"Absent",U863&lt;&gt;"NO",M863="3GPPMEMBER"),IF(INDIRECT(S863)&lt;&gt;"Present","CHECK","Covered"),"")</f>
        <v/>
      </c>
      <c r="S863" s="149" t="str">
        <f>IF(M863="3GPPMEMBER","'Voting List'!L"&amp;MATCH(K863,'Voting List'!B:B,0),"")</f>
        <v/>
      </c>
      <c r="U863" s="142" t="str">
        <f>IF(K863&lt;&gt;"",IF(ISNUMBER(FIND(K863,'Voting List'!P1)),"YES","NO"),"")</f>
        <v/>
      </c>
    </row>
    <row r="864" spans="1:21" ht="12.6" customHeight="1" x14ac:dyDescent="0.2">
      <c r="A864" s="132"/>
      <c r="B864" s="132"/>
      <c r="C864" s="132"/>
      <c r="D864" s="149"/>
      <c r="E864" s="149"/>
      <c r="F864" s="149"/>
      <c r="G864" s="149"/>
      <c r="H864" s="149"/>
      <c r="I864" s="149"/>
      <c r="J864" s="149"/>
      <c r="K864" s="132"/>
      <c r="L864" s="132"/>
      <c r="M864" s="132"/>
      <c r="Q864" s="69" t="str" cm="1">
        <f t="array" aca="1" ref="Q864" ca="1">IF(AND(K864&lt;&gt;"",P864&lt;&gt;"Absent",U864&lt;&gt;"NO",M864="3GPPMEMBER"),IF(INDIRECT(S864)&lt;&gt;"Present","CHECK","Covered"),"")</f>
        <v/>
      </c>
      <c r="S864" s="149" t="str">
        <f>IF(M864="3GPPMEMBER","'Voting List'!L"&amp;MATCH(K864,'Voting List'!B:B,0),"")</f>
        <v/>
      </c>
      <c r="U864" s="142" t="str">
        <f>IF(K864&lt;&gt;"",IF(ISNUMBER(FIND(K864,'Voting List'!P1)),"YES","NO"),"")</f>
        <v/>
      </c>
    </row>
    <row r="865" spans="1:21" ht="12.6" customHeight="1" x14ac:dyDescent="0.2">
      <c r="A865" s="132"/>
      <c r="B865" s="132"/>
      <c r="C865" s="132"/>
      <c r="D865" s="149"/>
      <c r="E865" s="149"/>
      <c r="F865" s="149"/>
      <c r="G865" s="149"/>
      <c r="H865" s="149"/>
      <c r="I865" s="149"/>
      <c r="J865" s="149"/>
      <c r="K865" s="132"/>
      <c r="L865" s="132"/>
      <c r="M865" s="132"/>
      <c r="Q865" s="69" t="str" cm="1">
        <f t="array" aca="1" ref="Q865" ca="1">IF(AND(K865&lt;&gt;"",P865&lt;&gt;"Absent",U865&lt;&gt;"NO",M865="3GPPMEMBER"),IF(INDIRECT(S865)&lt;&gt;"Present","CHECK","Covered"),"")</f>
        <v/>
      </c>
      <c r="S865" s="149" t="str">
        <f>IF(M865="3GPPMEMBER","'Voting List'!L"&amp;MATCH(K865,'Voting List'!B:B,0),"")</f>
        <v/>
      </c>
      <c r="U865" s="142" t="str">
        <f>IF(K865&lt;&gt;"",IF(ISNUMBER(FIND(K865,'Voting List'!P1)),"YES","NO"),"")</f>
        <v/>
      </c>
    </row>
    <row r="866" spans="1:21" ht="12.6" customHeight="1" x14ac:dyDescent="0.2">
      <c r="A866" s="132"/>
      <c r="B866" s="132"/>
      <c r="C866" s="132"/>
      <c r="D866" s="149"/>
      <c r="E866" s="149"/>
      <c r="F866" s="149"/>
      <c r="G866" s="149"/>
      <c r="H866" s="149"/>
      <c r="I866" s="149"/>
      <c r="J866" s="149"/>
      <c r="K866" s="132"/>
      <c r="L866" s="132"/>
      <c r="M866" s="132"/>
      <c r="Q866" s="69" t="str" cm="1">
        <f t="array" aca="1" ref="Q866" ca="1">IF(AND(K866&lt;&gt;"",P866&lt;&gt;"Absent",U866&lt;&gt;"NO",M866="3GPPMEMBER"),IF(INDIRECT(S866)&lt;&gt;"Present","CHECK","Covered"),"")</f>
        <v/>
      </c>
      <c r="S866" s="149" t="str">
        <f>IF(M866="3GPPMEMBER","'Voting List'!L"&amp;MATCH(K866,'Voting List'!B:B,0),"")</f>
        <v/>
      </c>
      <c r="U866" s="142" t="str">
        <f>IF(K866&lt;&gt;"",IF(ISNUMBER(FIND(K866,'Voting List'!P1)),"YES","NO"),"")</f>
        <v/>
      </c>
    </row>
    <row r="867" spans="1:21" ht="12.6" customHeight="1" x14ac:dyDescent="0.2">
      <c r="A867" s="132"/>
      <c r="B867" s="132"/>
      <c r="C867" s="132"/>
      <c r="D867" s="149"/>
      <c r="E867" s="149"/>
      <c r="F867" s="149"/>
      <c r="G867" s="149"/>
      <c r="H867" s="149"/>
      <c r="I867" s="149"/>
      <c r="J867" s="149"/>
      <c r="K867" s="132"/>
      <c r="L867" s="132"/>
      <c r="M867" s="132"/>
      <c r="Q867" s="69" t="str" cm="1">
        <f t="array" aca="1" ref="Q867" ca="1">IF(AND(K867&lt;&gt;"",P867&lt;&gt;"Absent",U867&lt;&gt;"NO",M867="3GPPMEMBER"),IF(INDIRECT(S867)&lt;&gt;"Present","CHECK","Covered"),"")</f>
        <v/>
      </c>
      <c r="S867" s="149" t="str">
        <f>IF(M867="3GPPMEMBER","'Voting List'!L"&amp;MATCH(K867,'Voting List'!B:B,0),"")</f>
        <v/>
      </c>
      <c r="U867" s="142" t="str">
        <f>IF(K867&lt;&gt;"",IF(ISNUMBER(FIND(K867,'Voting List'!P1)),"YES","NO"),"")</f>
        <v/>
      </c>
    </row>
    <row r="868" spans="1:21" ht="12.6" customHeight="1" x14ac:dyDescent="0.2">
      <c r="A868" s="132"/>
      <c r="B868" s="132"/>
      <c r="C868" s="132"/>
      <c r="D868" s="149"/>
      <c r="E868" s="149"/>
      <c r="F868" s="149"/>
      <c r="G868" s="149"/>
      <c r="H868" s="149"/>
      <c r="I868" s="149"/>
      <c r="J868" s="149"/>
      <c r="K868" s="132"/>
      <c r="L868" s="132"/>
      <c r="M868" s="132"/>
      <c r="Q868" s="69" t="str" cm="1">
        <f t="array" aca="1" ref="Q868" ca="1">IF(AND(K868&lt;&gt;"",P868&lt;&gt;"Absent",U868&lt;&gt;"NO",M868="3GPPMEMBER"),IF(INDIRECT(S868)&lt;&gt;"Present","CHECK","Covered"),"")</f>
        <v/>
      </c>
      <c r="S868" s="149" t="str">
        <f>IF(M868="3GPPMEMBER","'Voting List'!L"&amp;MATCH(K868,'Voting List'!B:B,0),"")</f>
        <v/>
      </c>
      <c r="U868" s="142" t="str">
        <f>IF(K868&lt;&gt;"",IF(ISNUMBER(FIND(K868,'Voting List'!P1)),"YES","NO"),"")</f>
        <v/>
      </c>
    </row>
    <row r="869" spans="1:21" ht="12.6" customHeight="1" x14ac:dyDescent="0.2">
      <c r="A869" s="132"/>
      <c r="B869" s="132"/>
      <c r="C869" s="132"/>
      <c r="D869" s="149"/>
      <c r="E869" s="149"/>
      <c r="F869" s="149"/>
      <c r="G869" s="149"/>
      <c r="H869" s="149"/>
      <c r="I869" s="149"/>
      <c r="J869" s="149"/>
      <c r="K869" s="132"/>
      <c r="L869" s="132"/>
      <c r="M869" s="132"/>
      <c r="Q869" s="69" t="str" cm="1">
        <f t="array" aca="1" ref="Q869" ca="1">IF(AND(K869&lt;&gt;"",P869&lt;&gt;"Absent",U869&lt;&gt;"NO",M869="3GPPMEMBER"),IF(INDIRECT(S869)&lt;&gt;"Present","CHECK","Covered"),"")</f>
        <v/>
      </c>
      <c r="S869" s="149" t="str">
        <f>IF(M869="3GPPMEMBER","'Voting List'!L"&amp;MATCH(K869,'Voting List'!B:B,0),"")</f>
        <v/>
      </c>
      <c r="U869" s="142" t="str">
        <f>IF(K869&lt;&gt;"",IF(ISNUMBER(FIND(K869,'Voting List'!P1)),"YES","NO"),"")</f>
        <v/>
      </c>
    </row>
    <row r="870" spans="1:21" ht="12.6" customHeight="1" x14ac:dyDescent="0.2">
      <c r="A870" s="132"/>
      <c r="B870" s="132"/>
      <c r="C870" s="132"/>
      <c r="D870" s="149"/>
      <c r="E870" s="149"/>
      <c r="F870" s="149"/>
      <c r="G870" s="149"/>
      <c r="H870" s="149"/>
      <c r="I870" s="149"/>
      <c r="J870" s="149"/>
      <c r="K870" s="132"/>
      <c r="L870" s="132"/>
      <c r="M870" s="132"/>
      <c r="Q870" s="69" t="str" cm="1">
        <f t="array" aca="1" ref="Q870" ca="1">IF(AND(K870&lt;&gt;"",P870&lt;&gt;"Absent",U870&lt;&gt;"NO",M870="3GPPMEMBER"),IF(INDIRECT(S870)&lt;&gt;"Present","CHECK","Covered"),"")</f>
        <v/>
      </c>
      <c r="S870" s="149" t="str">
        <f>IF(M870="3GPPMEMBER","'Voting List'!L"&amp;MATCH(K870,'Voting List'!B:B,0),"")</f>
        <v/>
      </c>
      <c r="U870" s="142" t="str">
        <f>IF(K870&lt;&gt;"",IF(ISNUMBER(FIND(K870,'Voting List'!P1)),"YES","NO"),"")</f>
        <v/>
      </c>
    </row>
    <row r="871" spans="1:21" ht="12.6" customHeight="1" x14ac:dyDescent="0.2">
      <c r="A871" s="132"/>
      <c r="B871" s="132"/>
      <c r="C871" s="132"/>
      <c r="D871" s="149"/>
      <c r="E871" s="149"/>
      <c r="F871" s="149"/>
      <c r="G871" s="149"/>
      <c r="H871" s="149"/>
      <c r="I871" s="149"/>
      <c r="J871" s="149"/>
      <c r="K871" s="132"/>
      <c r="L871" s="132"/>
      <c r="M871" s="132"/>
      <c r="Q871" s="69" t="str" cm="1">
        <f t="array" aca="1" ref="Q871" ca="1">IF(AND(K871&lt;&gt;"",P871&lt;&gt;"Absent",U871&lt;&gt;"NO",M871="3GPPMEMBER"),IF(INDIRECT(S871)&lt;&gt;"Present","CHECK","Covered"),"")</f>
        <v/>
      </c>
      <c r="S871" s="149" t="str">
        <f>IF(M871="3GPPMEMBER","'Voting List'!L"&amp;MATCH(K871,'Voting List'!B:B,0),"")</f>
        <v/>
      </c>
      <c r="U871" s="142" t="str">
        <f>IF(K871&lt;&gt;"",IF(ISNUMBER(FIND(K871,'Voting List'!P1)),"YES","NO"),"")</f>
        <v/>
      </c>
    </row>
    <row r="872" spans="1:21" ht="12.6" customHeight="1" x14ac:dyDescent="0.2">
      <c r="A872" s="132"/>
      <c r="B872" s="132"/>
      <c r="C872" s="132"/>
      <c r="D872" s="149"/>
      <c r="E872" s="149"/>
      <c r="F872" s="149"/>
      <c r="G872" s="149"/>
      <c r="H872" s="149"/>
      <c r="I872" s="149"/>
      <c r="J872" s="149"/>
      <c r="K872" s="132"/>
      <c r="L872" s="132"/>
      <c r="M872" s="132"/>
      <c r="Q872" s="69" t="str" cm="1">
        <f t="array" aca="1" ref="Q872" ca="1">IF(AND(K872&lt;&gt;"",P872&lt;&gt;"Absent",U872&lt;&gt;"NO",M872="3GPPMEMBER"),IF(INDIRECT(S872)&lt;&gt;"Present","CHECK","Covered"),"")</f>
        <v/>
      </c>
      <c r="S872" s="149" t="str">
        <f>IF(M872="3GPPMEMBER","'Voting List'!L"&amp;MATCH(K872,'Voting List'!B:B,0),"")</f>
        <v/>
      </c>
      <c r="U872" s="142" t="str">
        <f>IF(K872&lt;&gt;"",IF(ISNUMBER(FIND(K872,'Voting List'!P1)),"YES","NO"),"")</f>
        <v/>
      </c>
    </row>
    <row r="873" spans="1:21" ht="12.6" customHeight="1" x14ac:dyDescent="0.2">
      <c r="A873" s="132"/>
      <c r="B873" s="132"/>
      <c r="C873" s="132"/>
      <c r="D873" s="149"/>
      <c r="E873" s="149"/>
      <c r="F873" s="149"/>
      <c r="G873" s="149"/>
      <c r="H873" s="149"/>
      <c r="I873" s="149"/>
      <c r="J873" s="149"/>
      <c r="K873" s="132"/>
      <c r="L873" s="132"/>
      <c r="M873" s="132"/>
      <c r="Q873" s="69" t="str" cm="1">
        <f t="array" aca="1" ref="Q873" ca="1">IF(AND(K873&lt;&gt;"",P873&lt;&gt;"Absent",U873&lt;&gt;"NO",M873="3GPPMEMBER"),IF(INDIRECT(S873)&lt;&gt;"Present","CHECK","Covered"),"")</f>
        <v/>
      </c>
      <c r="S873" s="149" t="str">
        <f>IF(M873="3GPPMEMBER","'Voting List'!L"&amp;MATCH(K873,'Voting List'!B:B,0),"")</f>
        <v/>
      </c>
      <c r="U873" s="142" t="str">
        <f>IF(K873&lt;&gt;"",IF(ISNUMBER(FIND(K873,'Voting List'!P1)),"YES","NO"),"")</f>
        <v/>
      </c>
    </row>
    <row r="874" spans="1:21" ht="12.6" customHeight="1" x14ac:dyDescent="0.2">
      <c r="A874" s="132"/>
      <c r="B874" s="132"/>
      <c r="C874" s="132"/>
      <c r="D874" s="149"/>
      <c r="E874" s="149"/>
      <c r="F874" s="149"/>
      <c r="G874" s="149"/>
      <c r="H874" s="149"/>
      <c r="I874" s="149"/>
      <c r="J874" s="149"/>
      <c r="K874" s="132"/>
      <c r="L874" s="132"/>
      <c r="M874" s="132"/>
      <c r="Q874" s="69" t="str" cm="1">
        <f t="array" aca="1" ref="Q874" ca="1">IF(AND(K874&lt;&gt;"",P874&lt;&gt;"Absent",U874&lt;&gt;"NO",M874="3GPPMEMBER"),IF(INDIRECT(S874)&lt;&gt;"Present","CHECK","Covered"),"")</f>
        <v/>
      </c>
      <c r="S874" s="149" t="str">
        <f>IF(M874="3GPPMEMBER","'Voting List'!L"&amp;MATCH(K874,'Voting List'!B:B,0),"")</f>
        <v/>
      </c>
      <c r="U874" s="142" t="str">
        <f>IF(K874&lt;&gt;"",IF(ISNUMBER(FIND(K874,'Voting List'!P1)),"YES","NO"),"")</f>
        <v/>
      </c>
    </row>
    <row r="875" spans="1:21" ht="12.6" customHeight="1" x14ac:dyDescent="0.2">
      <c r="A875" s="132"/>
      <c r="B875" s="132"/>
      <c r="C875" s="132"/>
      <c r="D875" s="149"/>
      <c r="E875" s="149"/>
      <c r="F875" s="149"/>
      <c r="G875" s="149"/>
      <c r="H875" s="149"/>
      <c r="I875" s="149"/>
      <c r="J875" s="149"/>
      <c r="K875" s="132"/>
      <c r="L875" s="132"/>
      <c r="M875" s="132"/>
      <c r="Q875" s="69" t="str" cm="1">
        <f t="array" aca="1" ref="Q875" ca="1">IF(AND(K875&lt;&gt;"",P875&lt;&gt;"Absent",U875&lt;&gt;"NO",M875="3GPPMEMBER"),IF(INDIRECT(S875)&lt;&gt;"Present","CHECK","Covered"),"")</f>
        <v/>
      </c>
      <c r="S875" s="149" t="str">
        <f>IF(M875="3GPPMEMBER","'Voting List'!L"&amp;MATCH(K875,'Voting List'!B:B,0),"")</f>
        <v/>
      </c>
      <c r="U875" s="142" t="str">
        <f>IF(K875&lt;&gt;"",IF(ISNUMBER(FIND(K875,'Voting List'!P1)),"YES","NO"),"")</f>
        <v/>
      </c>
    </row>
    <row r="876" spans="1:21" ht="12.6" customHeight="1" x14ac:dyDescent="0.2">
      <c r="A876" s="132"/>
      <c r="B876" s="132"/>
      <c r="C876" s="132"/>
      <c r="D876" s="149"/>
      <c r="E876" s="149"/>
      <c r="F876" s="149"/>
      <c r="G876" s="149"/>
      <c r="H876" s="149"/>
      <c r="I876" s="149"/>
      <c r="J876" s="149"/>
      <c r="K876" s="132"/>
      <c r="L876" s="132"/>
      <c r="M876" s="132"/>
      <c r="Q876" s="69" t="str" cm="1">
        <f t="array" aca="1" ref="Q876" ca="1">IF(AND(K876&lt;&gt;"",P876&lt;&gt;"Absent",U876&lt;&gt;"NO",M876="3GPPMEMBER"),IF(INDIRECT(S876)&lt;&gt;"Present","CHECK","Covered"),"")</f>
        <v/>
      </c>
      <c r="S876" s="149" t="str">
        <f>IF(M876="3GPPMEMBER","'Voting List'!L"&amp;MATCH(K876,'Voting List'!B:B,0),"")</f>
        <v/>
      </c>
      <c r="U876" s="142" t="str">
        <f>IF(K876&lt;&gt;"",IF(ISNUMBER(FIND(K876,'Voting List'!P1)),"YES","NO"),"")</f>
        <v/>
      </c>
    </row>
    <row r="877" spans="1:21" ht="12.6" customHeight="1" x14ac:dyDescent="0.2">
      <c r="A877" s="132"/>
      <c r="B877" s="132"/>
      <c r="C877" s="132"/>
      <c r="D877" s="149"/>
      <c r="E877" s="149"/>
      <c r="F877" s="149"/>
      <c r="G877" s="149"/>
      <c r="H877" s="149"/>
      <c r="I877" s="149"/>
      <c r="J877" s="149"/>
      <c r="K877" s="132"/>
      <c r="L877" s="132"/>
      <c r="M877" s="132"/>
      <c r="Q877" s="69" t="str" cm="1">
        <f t="array" aca="1" ref="Q877" ca="1">IF(AND(K877&lt;&gt;"",P877&lt;&gt;"Absent",U877&lt;&gt;"NO",M877="3GPPMEMBER"),IF(INDIRECT(S877)&lt;&gt;"Present","CHECK","Covered"),"")</f>
        <v/>
      </c>
      <c r="S877" s="149" t="str">
        <f>IF(M877="3GPPMEMBER","'Voting List'!L"&amp;MATCH(K877,'Voting List'!B:B,0),"")</f>
        <v/>
      </c>
      <c r="U877" s="142" t="str">
        <f>IF(K877&lt;&gt;"",IF(ISNUMBER(FIND(K877,'Voting List'!P1)),"YES","NO"),"")</f>
        <v/>
      </c>
    </row>
    <row r="878" spans="1:21" ht="12.6" customHeight="1" x14ac:dyDescent="0.2">
      <c r="A878" s="132"/>
      <c r="B878" s="132"/>
      <c r="C878" s="132"/>
      <c r="D878" s="149"/>
      <c r="E878" s="149"/>
      <c r="F878" s="149"/>
      <c r="G878" s="149"/>
      <c r="H878" s="149"/>
      <c r="I878" s="149"/>
      <c r="J878" s="149"/>
      <c r="K878" s="132"/>
      <c r="L878" s="132"/>
      <c r="M878" s="132"/>
      <c r="Q878" s="69" t="str" cm="1">
        <f t="array" aca="1" ref="Q878" ca="1">IF(AND(K878&lt;&gt;"",P878&lt;&gt;"Absent",U878&lt;&gt;"NO",M878="3GPPMEMBER"),IF(INDIRECT(S878)&lt;&gt;"Present","CHECK","Covered"),"")</f>
        <v/>
      </c>
      <c r="S878" s="149" t="str">
        <f>IF(M878="3GPPMEMBER","'Voting List'!L"&amp;MATCH(K878,'Voting List'!B:B,0),"")</f>
        <v/>
      </c>
      <c r="U878" s="142" t="str">
        <f>IF(K878&lt;&gt;"",IF(ISNUMBER(FIND(K878,'Voting List'!P1)),"YES","NO"),"")</f>
        <v/>
      </c>
    </row>
    <row r="879" spans="1:21" ht="12.6" customHeight="1" x14ac:dyDescent="0.2">
      <c r="A879" s="132"/>
      <c r="B879" s="132"/>
      <c r="C879" s="132"/>
      <c r="D879" s="149"/>
      <c r="E879" s="149"/>
      <c r="F879" s="149"/>
      <c r="G879" s="149"/>
      <c r="H879" s="149"/>
      <c r="I879" s="149"/>
      <c r="J879" s="149"/>
      <c r="K879" s="132"/>
      <c r="L879" s="132"/>
      <c r="M879" s="132"/>
      <c r="Q879" s="69" t="str" cm="1">
        <f t="array" aca="1" ref="Q879" ca="1">IF(AND(K879&lt;&gt;"",P879&lt;&gt;"Absent",U879&lt;&gt;"NO",M879="3GPPMEMBER"),IF(INDIRECT(S879)&lt;&gt;"Present","CHECK","Covered"),"")</f>
        <v/>
      </c>
      <c r="S879" s="149" t="str">
        <f>IF(M879="3GPPMEMBER","'Voting List'!L"&amp;MATCH(K879,'Voting List'!B:B,0),"")</f>
        <v/>
      </c>
      <c r="U879" s="142" t="str">
        <f>IF(K879&lt;&gt;"",IF(ISNUMBER(FIND(K879,'Voting List'!P1)),"YES","NO"),"")</f>
        <v/>
      </c>
    </row>
    <row r="880" spans="1:21" ht="12.6" customHeight="1" x14ac:dyDescent="0.2">
      <c r="A880" s="132"/>
      <c r="B880" s="132"/>
      <c r="C880" s="132"/>
      <c r="D880" s="149"/>
      <c r="E880" s="149"/>
      <c r="F880" s="149"/>
      <c r="G880" s="149"/>
      <c r="H880" s="149"/>
      <c r="I880" s="149"/>
      <c r="J880" s="149"/>
      <c r="K880" s="132"/>
      <c r="L880" s="132"/>
      <c r="M880" s="132"/>
      <c r="Q880" s="69" t="str" cm="1">
        <f t="array" aca="1" ref="Q880" ca="1">IF(AND(K880&lt;&gt;"",P880&lt;&gt;"Absent",U880&lt;&gt;"NO",M880="3GPPMEMBER"),IF(INDIRECT(S880)&lt;&gt;"Present","CHECK","Covered"),"")</f>
        <v/>
      </c>
      <c r="S880" s="149" t="str">
        <f>IF(M880="3GPPMEMBER","'Voting List'!L"&amp;MATCH(K880,'Voting List'!B:B,0),"")</f>
        <v/>
      </c>
      <c r="U880" s="142" t="str">
        <f>IF(K880&lt;&gt;"",IF(ISNUMBER(FIND(K880,'Voting List'!P1)),"YES","NO"),"")</f>
        <v/>
      </c>
    </row>
    <row r="881" spans="1:21" ht="12.6" customHeight="1" x14ac:dyDescent="0.2">
      <c r="A881" s="132"/>
      <c r="B881" s="132"/>
      <c r="C881" s="132"/>
      <c r="D881" s="149"/>
      <c r="E881" s="149"/>
      <c r="F881" s="149"/>
      <c r="G881" s="149"/>
      <c r="H881" s="149"/>
      <c r="I881" s="149"/>
      <c r="J881" s="149"/>
      <c r="K881" s="132"/>
      <c r="L881" s="132"/>
      <c r="M881" s="132"/>
      <c r="Q881" s="69" t="str" cm="1">
        <f t="array" aca="1" ref="Q881" ca="1">IF(AND(K881&lt;&gt;"",P881&lt;&gt;"Absent",U881&lt;&gt;"NO",M881="3GPPMEMBER"),IF(INDIRECT(S881)&lt;&gt;"Present","CHECK","Covered"),"")</f>
        <v/>
      </c>
      <c r="S881" s="149" t="str">
        <f>IF(M881="3GPPMEMBER","'Voting List'!L"&amp;MATCH(K881,'Voting List'!B:B,0),"")</f>
        <v/>
      </c>
      <c r="U881" s="142" t="str">
        <f>IF(K881&lt;&gt;"",IF(ISNUMBER(FIND(K881,'Voting List'!P1)),"YES","NO"),"")</f>
        <v/>
      </c>
    </row>
    <row r="882" spans="1:21" ht="12.6" customHeight="1" x14ac:dyDescent="0.2">
      <c r="A882" s="132"/>
      <c r="B882" s="132"/>
      <c r="C882" s="132"/>
      <c r="D882" s="149"/>
      <c r="E882" s="149"/>
      <c r="F882" s="149"/>
      <c r="G882" s="149"/>
      <c r="H882" s="149"/>
      <c r="I882" s="149"/>
      <c r="J882" s="149"/>
      <c r="K882" s="132"/>
      <c r="L882" s="132"/>
      <c r="M882" s="132"/>
      <c r="Q882" s="69" t="str" cm="1">
        <f t="array" aca="1" ref="Q882" ca="1">IF(AND(K882&lt;&gt;"",P882&lt;&gt;"Absent",U882&lt;&gt;"NO",M882="3GPPMEMBER"),IF(INDIRECT(S882)&lt;&gt;"Present","CHECK","Covered"),"")</f>
        <v/>
      </c>
      <c r="S882" s="149" t="str">
        <f>IF(M882="3GPPMEMBER","'Voting List'!L"&amp;MATCH(K882,'Voting List'!B:B,0),"")</f>
        <v/>
      </c>
      <c r="U882" s="142" t="str">
        <f>IF(K882&lt;&gt;"",IF(ISNUMBER(FIND(K882,'Voting List'!P1)),"YES","NO"),"")</f>
        <v/>
      </c>
    </row>
    <row r="883" spans="1:21" ht="12.6" customHeight="1" x14ac:dyDescent="0.2">
      <c r="A883" s="132"/>
      <c r="B883" s="132"/>
      <c r="C883" s="132"/>
      <c r="D883" s="149"/>
      <c r="E883" s="149"/>
      <c r="F883" s="149"/>
      <c r="G883" s="149"/>
      <c r="H883" s="149"/>
      <c r="I883" s="149"/>
      <c r="J883" s="149"/>
      <c r="K883" s="132"/>
      <c r="L883" s="132"/>
      <c r="M883" s="132"/>
      <c r="Q883" s="69" t="str" cm="1">
        <f t="array" aca="1" ref="Q883" ca="1">IF(AND(K883&lt;&gt;"",P883&lt;&gt;"Absent",U883&lt;&gt;"NO",M883="3GPPMEMBER"),IF(INDIRECT(S883)&lt;&gt;"Present","CHECK","Covered"),"")</f>
        <v/>
      </c>
      <c r="S883" s="149" t="str">
        <f>IF(M883="3GPPMEMBER","'Voting List'!L"&amp;MATCH(K883,'Voting List'!B:B,0),"")</f>
        <v/>
      </c>
      <c r="U883" s="142" t="str">
        <f>IF(K883&lt;&gt;"",IF(ISNUMBER(FIND(K883,'Voting List'!P1)),"YES","NO"),"")</f>
        <v/>
      </c>
    </row>
    <row r="884" spans="1:21" ht="12.6" customHeight="1" x14ac:dyDescent="0.2">
      <c r="A884" s="132"/>
      <c r="B884" s="132"/>
      <c r="C884" s="132"/>
      <c r="D884" s="149"/>
      <c r="E884" s="149"/>
      <c r="F884" s="149"/>
      <c r="G884" s="149"/>
      <c r="H884" s="149"/>
      <c r="I884" s="149"/>
      <c r="J884" s="149"/>
      <c r="K884" s="132"/>
      <c r="L884" s="132"/>
      <c r="M884" s="132"/>
      <c r="Q884" s="69" t="str" cm="1">
        <f t="array" aca="1" ref="Q884" ca="1">IF(AND(K884&lt;&gt;"",P884&lt;&gt;"Absent",U884&lt;&gt;"NO",M884="3GPPMEMBER"),IF(INDIRECT(S884)&lt;&gt;"Present","CHECK","Covered"),"")</f>
        <v/>
      </c>
      <c r="S884" s="149" t="str">
        <f>IF(M884="3GPPMEMBER","'Voting List'!L"&amp;MATCH(K884,'Voting List'!B:B,0),"")</f>
        <v/>
      </c>
      <c r="U884" s="142" t="str">
        <f>IF(K884&lt;&gt;"",IF(ISNUMBER(FIND(K884,'Voting List'!P1)),"YES","NO"),"")</f>
        <v/>
      </c>
    </row>
    <row r="885" spans="1:21" ht="12.6" customHeight="1" x14ac:dyDescent="0.2">
      <c r="A885" s="132"/>
      <c r="B885" s="132"/>
      <c r="C885" s="132"/>
      <c r="D885" s="149"/>
      <c r="E885" s="149"/>
      <c r="F885" s="149"/>
      <c r="G885" s="149"/>
      <c r="H885" s="149"/>
      <c r="I885" s="149"/>
      <c r="J885" s="149"/>
      <c r="K885" s="132"/>
      <c r="L885" s="132"/>
      <c r="M885" s="132"/>
      <c r="Q885" s="69" t="str" cm="1">
        <f t="array" aca="1" ref="Q885" ca="1">IF(AND(K885&lt;&gt;"",P885&lt;&gt;"Absent",U885&lt;&gt;"NO",M885="3GPPMEMBER"),IF(INDIRECT(S885)&lt;&gt;"Present","CHECK","Covered"),"")</f>
        <v/>
      </c>
      <c r="S885" s="149" t="str">
        <f>IF(M885="3GPPMEMBER","'Voting List'!L"&amp;MATCH(K885,'Voting List'!B:B,0),"")</f>
        <v/>
      </c>
      <c r="U885" s="142" t="str">
        <f>IF(K885&lt;&gt;"",IF(ISNUMBER(FIND(K885,'Voting List'!P1)),"YES","NO"),"")</f>
        <v/>
      </c>
    </row>
    <row r="886" spans="1:21" ht="12.6" customHeight="1" x14ac:dyDescent="0.2">
      <c r="A886" s="132"/>
      <c r="B886" s="132"/>
      <c r="C886" s="132"/>
      <c r="D886" s="149"/>
      <c r="E886" s="149"/>
      <c r="F886" s="149"/>
      <c r="G886" s="149"/>
      <c r="H886" s="149"/>
      <c r="I886" s="149"/>
      <c r="J886" s="149"/>
      <c r="K886" s="132"/>
      <c r="L886" s="132"/>
      <c r="M886" s="132"/>
      <c r="Q886" s="69" t="str" cm="1">
        <f t="array" aca="1" ref="Q886" ca="1">IF(AND(K886&lt;&gt;"",P886&lt;&gt;"Absent",U886&lt;&gt;"NO",M886="3GPPMEMBER"),IF(INDIRECT(S886)&lt;&gt;"Present","CHECK","Covered"),"")</f>
        <v/>
      </c>
      <c r="S886" s="149" t="str">
        <f>IF(M886="3GPPMEMBER","'Voting List'!L"&amp;MATCH(K886,'Voting List'!B:B,0),"")</f>
        <v/>
      </c>
      <c r="U886" s="142" t="str">
        <f>IF(K886&lt;&gt;"",IF(ISNUMBER(FIND(K886,'Voting List'!P1)),"YES","NO"),"")</f>
        <v/>
      </c>
    </row>
    <row r="887" spans="1:21" ht="12.6" customHeight="1" x14ac:dyDescent="0.2">
      <c r="A887" s="132"/>
      <c r="B887" s="132"/>
      <c r="C887" s="132"/>
      <c r="D887" s="149"/>
      <c r="E887" s="149"/>
      <c r="F887" s="149"/>
      <c r="G887" s="149"/>
      <c r="H887" s="149"/>
      <c r="I887" s="149"/>
      <c r="J887" s="149"/>
      <c r="K887" s="132"/>
      <c r="L887" s="132"/>
      <c r="M887" s="132"/>
      <c r="Q887" s="69" t="str" cm="1">
        <f t="array" aca="1" ref="Q887" ca="1">IF(AND(K887&lt;&gt;"",P887&lt;&gt;"Absent",U887&lt;&gt;"NO",M887="3GPPMEMBER"),IF(INDIRECT(S887)&lt;&gt;"Present","CHECK","Covered"),"")</f>
        <v/>
      </c>
      <c r="S887" s="149" t="str">
        <f>IF(M887="3GPPMEMBER","'Voting List'!L"&amp;MATCH(K887,'Voting List'!B:B,0),"")</f>
        <v/>
      </c>
      <c r="U887" s="142" t="str">
        <f>IF(K887&lt;&gt;"",IF(ISNUMBER(FIND(K887,'Voting List'!P1)),"YES","NO"),"")</f>
        <v/>
      </c>
    </row>
    <row r="888" spans="1:21" ht="12.6" customHeight="1" x14ac:dyDescent="0.2">
      <c r="A888" s="132"/>
      <c r="B888" s="132"/>
      <c r="C888" s="132"/>
      <c r="D888" s="149"/>
      <c r="E888" s="149"/>
      <c r="F888" s="149"/>
      <c r="G888" s="149"/>
      <c r="H888" s="149"/>
      <c r="I888" s="149"/>
      <c r="J888" s="149"/>
      <c r="K888" s="132"/>
      <c r="L888" s="132"/>
      <c r="M888" s="132"/>
      <c r="Q888" s="69" t="str" cm="1">
        <f t="array" aca="1" ref="Q888" ca="1">IF(AND(K888&lt;&gt;"",P888&lt;&gt;"Absent",U888&lt;&gt;"NO",M888="3GPPMEMBER"),IF(INDIRECT(S888)&lt;&gt;"Present","CHECK","Covered"),"")</f>
        <v/>
      </c>
      <c r="S888" s="149" t="str">
        <f>IF(M888="3GPPMEMBER","'Voting List'!L"&amp;MATCH(K888,'Voting List'!B:B,0),"")</f>
        <v/>
      </c>
      <c r="U888" s="142" t="str">
        <f>IF(K888&lt;&gt;"",IF(ISNUMBER(FIND(K888,'Voting List'!P1)),"YES","NO"),"")</f>
        <v/>
      </c>
    </row>
    <row r="889" spans="1:21" ht="12.6" customHeight="1" x14ac:dyDescent="0.2">
      <c r="A889" s="132"/>
      <c r="B889" s="132"/>
      <c r="C889" s="132"/>
      <c r="D889" s="149"/>
      <c r="E889" s="149"/>
      <c r="F889" s="149"/>
      <c r="G889" s="149"/>
      <c r="H889" s="149"/>
      <c r="I889" s="149"/>
      <c r="J889" s="149"/>
      <c r="K889" s="132"/>
      <c r="L889" s="132"/>
      <c r="M889" s="132"/>
      <c r="Q889" s="69" t="str" cm="1">
        <f t="array" aca="1" ref="Q889" ca="1">IF(AND(K889&lt;&gt;"",P889&lt;&gt;"Absent",U889&lt;&gt;"NO",M889="3GPPMEMBER"),IF(INDIRECT(S889)&lt;&gt;"Present","CHECK","Covered"),"")</f>
        <v/>
      </c>
      <c r="S889" s="149" t="str">
        <f>IF(M889="3GPPMEMBER","'Voting List'!L"&amp;MATCH(K889,'Voting List'!B:B,0),"")</f>
        <v/>
      </c>
      <c r="U889" s="142" t="str">
        <f>IF(K889&lt;&gt;"",IF(ISNUMBER(FIND(K889,'Voting List'!P1)),"YES","NO"),"")</f>
        <v/>
      </c>
    </row>
    <row r="890" spans="1:21" ht="12.6" customHeight="1" x14ac:dyDescent="0.2">
      <c r="A890" s="132"/>
      <c r="B890" s="132"/>
      <c r="C890" s="132"/>
      <c r="D890" s="149"/>
      <c r="E890" s="149"/>
      <c r="F890" s="149"/>
      <c r="G890" s="149"/>
      <c r="H890" s="149"/>
      <c r="I890" s="149"/>
      <c r="J890" s="149"/>
      <c r="K890" s="132"/>
      <c r="L890" s="132"/>
      <c r="M890" s="132"/>
      <c r="Q890" s="69" t="str" cm="1">
        <f t="array" aca="1" ref="Q890" ca="1">IF(AND(K890&lt;&gt;"",P890&lt;&gt;"Absent",U890&lt;&gt;"NO",M890="3GPPMEMBER"),IF(INDIRECT(S890)&lt;&gt;"Present","CHECK","Covered"),"")</f>
        <v/>
      </c>
      <c r="S890" s="149" t="str">
        <f>IF(M890="3GPPMEMBER","'Voting List'!L"&amp;MATCH(K890,'Voting List'!B:B,0),"")</f>
        <v/>
      </c>
      <c r="U890" s="142" t="str">
        <f>IF(K890&lt;&gt;"",IF(ISNUMBER(FIND(K890,'Voting List'!P1)),"YES","NO"),"")</f>
        <v/>
      </c>
    </row>
    <row r="891" spans="1:21" ht="12.6" customHeight="1" x14ac:dyDescent="0.2">
      <c r="A891" s="132"/>
      <c r="B891" s="132"/>
      <c r="C891" s="132"/>
      <c r="D891" s="149"/>
      <c r="E891" s="149"/>
      <c r="F891" s="149"/>
      <c r="G891" s="149"/>
      <c r="H891" s="149"/>
      <c r="I891" s="149"/>
      <c r="J891" s="149"/>
      <c r="K891" s="132"/>
      <c r="L891" s="132"/>
      <c r="M891" s="132"/>
      <c r="Q891" s="69" t="str" cm="1">
        <f t="array" aca="1" ref="Q891" ca="1">IF(AND(K891&lt;&gt;"",P891&lt;&gt;"Absent",U891&lt;&gt;"NO",M891="3GPPMEMBER"),IF(INDIRECT(S891)&lt;&gt;"Present","CHECK","Covered"),"")</f>
        <v/>
      </c>
      <c r="S891" s="149" t="str">
        <f>IF(M891="3GPPMEMBER","'Voting List'!L"&amp;MATCH(K891,'Voting List'!B:B,0),"")</f>
        <v/>
      </c>
      <c r="U891" s="142" t="str">
        <f>IF(K891&lt;&gt;"",IF(ISNUMBER(FIND(K891,'Voting List'!P1)),"YES","NO"),"")</f>
        <v/>
      </c>
    </row>
    <row r="892" spans="1:21" ht="12.6" customHeight="1" x14ac:dyDescent="0.2">
      <c r="A892" s="132"/>
      <c r="B892" s="132"/>
      <c r="C892" s="132"/>
      <c r="D892" s="149"/>
      <c r="E892" s="149"/>
      <c r="F892" s="149"/>
      <c r="G892" s="149"/>
      <c r="H892" s="149"/>
      <c r="I892" s="149"/>
      <c r="J892" s="149"/>
      <c r="K892" s="132"/>
      <c r="L892" s="132"/>
      <c r="M892" s="132"/>
      <c r="Q892" s="69" t="str" cm="1">
        <f t="array" aca="1" ref="Q892" ca="1">IF(AND(K892&lt;&gt;"",P892&lt;&gt;"Absent",U892&lt;&gt;"NO",M892="3GPPMEMBER"),IF(INDIRECT(S892)&lt;&gt;"Present","CHECK","Covered"),"")</f>
        <v/>
      </c>
      <c r="S892" s="149" t="str">
        <f>IF(M892="3GPPMEMBER","'Voting List'!L"&amp;MATCH(K892,'Voting List'!B:B,0),"")</f>
        <v/>
      </c>
      <c r="U892" s="142" t="str">
        <f>IF(K892&lt;&gt;"",IF(ISNUMBER(FIND(K892,'Voting List'!P1)),"YES","NO"),"")</f>
        <v/>
      </c>
    </row>
    <row r="893" spans="1:21" ht="12.6" customHeight="1" x14ac:dyDescent="0.2">
      <c r="A893" s="132"/>
      <c r="B893" s="132"/>
      <c r="C893" s="132"/>
      <c r="D893" s="149"/>
      <c r="E893" s="149"/>
      <c r="F893" s="149"/>
      <c r="G893" s="149"/>
      <c r="H893" s="149"/>
      <c r="I893" s="149"/>
      <c r="J893" s="149"/>
      <c r="K893" s="132"/>
      <c r="L893" s="132"/>
      <c r="M893" s="132"/>
      <c r="Q893" s="69" t="str" cm="1">
        <f t="array" aca="1" ref="Q893" ca="1">IF(AND(K893&lt;&gt;"",P893&lt;&gt;"Absent",U893&lt;&gt;"NO",M893="3GPPMEMBER"),IF(INDIRECT(S893)&lt;&gt;"Present","CHECK","Covered"),"")</f>
        <v/>
      </c>
      <c r="S893" s="149" t="str">
        <f>IF(M893="3GPPMEMBER","'Voting List'!L"&amp;MATCH(K893,'Voting List'!B:B,0),"")</f>
        <v/>
      </c>
      <c r="U893" s="142" t="str">
        <f>IF(K893&lt;&gt;"",IF(ISNUMBER(FIND(K893,'Voting List'!P1)),"YES","NO"),"")</f>
        <v/>
      </c>
    </row>
    <row r="894" spans="1:21" ht="12.6" customHeight="1" x14ac:dyDescent="0.2">
      <c r="A894" s="132"/>
      <c r="B894" s="132"/>
      <c r="C894" s="132"/>
      <c r="D894" s="149"/>
      <c r="E894" s="149"/>
      <c r="F894" s="149"/>
      <c r="G894" s="149"/>
      <c r="H894" s="149"/>
      <c r="I894" s="149"/>
      <c r="J894" s="149"/>
      <c r="K894" s="132"/>
      <c r="L894" s="132"/>
      <c r="M894" s="132"/>
      <c r="Q894" s="69" t="str" cm="1">
        <f t="array" aca="1" ref="Q894" ca="1">IF(AND(K894&lt;&gt;"",P894&lt;&gt;"Absent",U894&lt;&gt;"NO",M894="3GPPMEMBER"),IF(INDIRECT(S894)&lt;&gt;"Present","CHECK","Covered"),"")</f>
        <v/>
      </c>
      <c r="S894" s="149" t="str">
        <f>IF(M894="3GPPMEMBER","'Voting List'!L"&amp;MATCH(K894,'Voting List'!B:B,0),"")</f>
        <v/>
      </c>
      <c r="U894" s="142" t="str">
        <f>IF(K894&lt;&gt;"",IF(ISNUMBER(FIND(K894,'Voting List'!P1)),"YES","NO"),"")</f>
        <v/>
      </c>
    </row>
    <row r="895" spans="1:21" ht="12.6" customHeight="1" x14ac:dyDescent="0.2">
      <c r="A895" s="132"/>
      <c r="B895" s="132"/>
      <c r="C895" s="132"/>
      <c r="D895" s="149"/>
      <c r="E895" s="149"/>
      <c r="F895" s="149"/>
      <c r="G895" s="149"/>
      <c r="H895" s="149"/>
      <c r="I895" s="149"/>
      <c r="J895" s="149"/>
      <c r="K895" s="132"/>
      <c r="L895" s="132"/>
      <c r="M895" s="132"/>
      <c r="Q895" s="69" t="str" cm="1">
        <f t="array" aca="1" ref="Q895" ca="1">IF(AND(K895&lt;&gt;"",P895&lt;&gt;"Absent",U895&lt;&gt;"NO",M895="3GPPMEMBER"),IF(INDIRECT(S895)&lt;&gt;"Present","CHECK","Covered"),"")</f>
        <v/>
      </c>
      <c r="S895" s="149" t="str">
        <f>IF(M895="3GPPMEMBER","'Voting List'!L"&amp;MATCH(K895,'Voting List'!B:B,0),"")</f>
        <v/>
      </c>
      <c r="U895" s="142" t="str">
        <f>IF(K895&lt;&gt;"",IF(ISNUMBER(FIND(K895,'Voting List'!P1)),"YES","NO"),"")</f>
        <v/>
      </c>
    </row>
    <row r="896" spans="1:21" ht="12.6" customHeight="1" x14ac:dyDescent="0.2">
      <c r="A896" s="132"/>
      <c r="B896" s="132"/>
      <c r="C896" s="132"/>
      <c r="D896" s="149"/>
      <c r="E896" s="149"/>
      <c r="F896" s="149"/>
      <c r="G896" s="149"/>
      <c r="H896" s="149"/>
      <c r="I896" s="149"/>
      <c r="J896" s="149"/>
      <c r="K896" s="132"/>
      <c r="L896" s="132"/>
      <c r="M896" s="132"/>
      <c r="Q896" s="69" t="str" cm="1">
        <f t="array" aca="1" ref="Q896" ca="1">IF(AND(K896&lt;&gt;"",P896&lt;&gt;"Absent",U896&lt;&gt;"NO",M896="3GPPMEMBER"),IF(INDIRECT(S896)&lt;&gt;"Present","CHECK","Covered"),"")</f>
        <v/>
      </c>
      <c r="S896" s="149" t="str">
        <f>IF(M896="3GPPMEMBER","'Voting List'!L"&amp;MATCH(K896,'Voting List'!B:B,0),"")</f>
        <v/>
      </c>
      <c r="U896" s="142" t="str">
        <f>IF(K896&lt;&gt;"",IF(ISNUMBER(FIND(K896,'Voting List'!P1)),"YES","NO"),"")</f>
        <v/>
      </c>
    </row>
    <row r="897" spans="1:21" ht="12.6" customHeight="1" x14ac:dyDescent="0.2">
      <c r="A897" s="132"/>
      <c r="B897" s="132"/>
      <c r="C897" s="132"/>
      <c r="D897" s="149"/>
      <c r="E897" s="149"/>
      <c r="F897" s="149"/>
      <c r="G897" s="149"/>
      <c r="H897" s="149"/>
      <c r="I897" s="149"/>
      <c r="J897" s="149"/>
      <c r="K897" s="132"/>
      <c r="L897" s="132"/>
      <c r="M897" s="132"/>
      <c r="Q897" s="69" t="str" cm="1">
        <f t="array" aca="1" ref="Q897" ca="1">IF(AND(K897&lt;&gt;"",P897&lt;&gt;"Absent",U897&lt;&gt;"NO",M897="3GPPMEMBER"),IF(INDIRECT(S897)&lt;&gt;"Present","CHECK","Covered"),"")</f>
        <v/>
      </c>
      <c r="S897" s="149" t="str">
        <f>IF(M897="3GPPMEMBER","'Voting List'!L"&amp;MATCH(K897,'Voting List'!B:B,0),"")</f>
        <v/>
      </c>
      <c r="U897" s="142" t="str">
        <f>IF(K897&lt;&gt;"",IF(ISNUMBER(FIND(K897,'Voting List'!P1)),"YES","NO"),"")</f>
        <v/>
      </c>
    </row>
    <row r="898" spans="1:21" ht="12.6" customHeight="1" x14ac:dyDescent="0.2">
      <c r="A898" s="132"/>
      <c r="B898" s="132"/>
      <c r="C898" s="132"/>
      <c r="D898" s="149"/>
      <c r="E898" s="149"/>
      <c r="F898" s="149"/>
      <c r="G898" s="149"/>
      <c r="H898" s="149"/>
      <c r="I898" s="149"/>
      <c r="J898" s="149"/>
      <c r="K898" s="132"/>
      <c r="L898" s="132"/>
      <c r="M898" s="132"/>
      <c r="Q898" s="69" t="str" cm="1">
        <f t="array" aca="1" ref="Q898" ca="1">IF(AND(K898&lt;&gt;"",P898&lt;&gt;"Absent",U898&lt;&gt;"NO",M898="3GPPMEMBER"),IF(INDIRECT(S898)&lt;&gt;"Present","CHECK","Covered"),"")</f>
        <v/>
      </c>
      <c r="S898" s="149" t="str">
        <f>IF(M898="3GPPMEMBER","'Voting List'!L"&amp;MATCH(K898,'Voting List'!B:B,0),"")</f>
        <v/>
      </c>
      <c r="U898" s="142" t="str">
        <f>IF(K898&lt;&gt;"",IF(ISNUMBER(FIND(K898,'Voting List'!P1)),"YES","NO"),"")</f>
        <v/>
      </c>
    </row>
    <row r="899" spans="1:21" ht="12.6" customHeight="1" x14ac:dyDescent="0.2">
      <c r="A899" s="132"/>
      <c r="B899" s="132"/>
      <c r="C899" s="132"/>
      <c r="D899" s="149"/>
      <c r="E899" s="149"/>
      <c r="F899" s="149"/>
      <c r="G899" s="149"/>
      <c r="H899" s="149"/>
      <c r="I899" s="149"/>
      <c r="J899" s="149"/>
      <c r="K899" s="132"/>
      <c r="L899" s="132"/>
      <c r="M899" s="132"/>
      <c r="Q899" s="69" t="str" cm="1">
        <f t="array" aca="1" ref="Q899" ca="1">IF(AND(K899&lt;&gt;"",P899&lt;&gt;"Absent",U899&lt;&gt;"NO",M899="3GPPMEMBER"),IF(INDIRECT(S899)&lt;&gt;"Present","CHECK","Covered"),"")</f>
        <v/>
      </c>
      <c r="S899" s="149" t="str">
        <f>IF(M899="3GPPMEMBER","'Voting List'!L"&amp;MATCH(K899,'Voting List'!B:B,0),"")</f>
        <v/>
      </c>
      <c r="U899" s="142" t="str">
        <f>IF(K899&lt;&gt;"",IF(ISNUMBER(FIND(K899,'Voting List'!P1)),"YES","NO"),"")</f>
        <v/>
      </c>
    </row>
    <row r="900" spans="1:21" ht="12.6" customHeight="1" x14ac:dyDescent="0.2">
      <c r="A900" s="132"/>
      <c r="B900" s="132"/>
      <c r="C900" s="132"/>
      <c r="D900" s="149"/>
      <c r="E900" s="149"/>
      <c r="F900" s="149"/>
      <c r="G900" s="149"/>
      <c r="H900" s="149"/>
      <c r="I900" s="149"/>
      <c r="J900" s="149"/>
      <c r="K900" s="132"/>
      <c r="L900" s="132"/>
      <c r="M900" s="132"/>
      <c r="Q900" s="69" t="str" cm="1">
        <f t="array" aca="1" ref="Q900" ca="1">IF(AND(K900&lt;&gt;"",P900&lt;&gt;"Absent",U900&lt;&gt;"NO",M900="3GPPMEMBER"),IF(INDIRECT(S900)&lt;&gt;"Present","CHECK","Covered"),"")</f>
        <v/>
      </c>
      <c r="S900" s="149" t="str">
        <f>IF(M900="3GPPMEMBER","'Voting List'!L"&amp;MATCH(K900,'Voting List'!B:B,0),"")</f>
        <v/>
      </c>
      <c r="U900" s="142" t="str">
        <f>IF(K900&lt;&gt;"",IF(ISNUMBER(FIND(K900,'Voting List'!P1)),"YES","NO"),"")</f>
        <v/>
      </c>
    </row>
    <row r="901" spans="1:21" ht="12.6" customHeight="1" x14ac:dyDescent="0.2">
      <c r="A901" s="132"/>
      <c r="B901" s="132"/>
      <c r="C901" s="132"/>
      <c r="D901" s="149"/>
      <c r="E901" s="149"/>
      <c r="F901" s="149"/>
      <c r="G901" s="149"/>
      <c r="H901" s="149"/>
      <c r="I901" s="149"/>
      <c r="J901" s="149"/>
      <c r="K901" s="132"/>
      <c r="L901" s="132"/>
      <c r="M901" s="132"/>
      <c r="Q901" s="69" t="str" cm="1">
        <f t="array" aca="1" ref="Q901" ca="1">IF(AND(K901&lt;&gt;"",P901&lt;&gt;"Absent",U901&lt;&gt;"NO",M901="3GPPMEMBER"),IF(INDIRECT(S901)&lt;&gt;"Present","CHECK","Covered"),"")</f>
        <v/>
      </c>
      <c r="S901" s="149" t="str">
        <f>IF(M901="3GPPMEMBER","'Voting List'!L"&amp;MATCH(K901,'Voting List'!B:B,0),"")</f>
        <v/>
      </c>
      <c r="U901" s="142" t="str">
        <f>IF(K901&lt;&gt;"",IF(ISNUMBER(FIND(K901,'Voting List'!P1)),"YES","NO"),"")</f>
        <v/>
      </c>
    </row>
    <row r="902" spans="1:21" ht="12.6" customHeight="1" x14ac:dyDescent="0.2">
      <c r="A902" s="132"/>
      <c r="B902" s="132"/>
      <c r="C902" s="132"/>
      <c r="D902" s="149"/>
      <c r="E902" s="149"/>
      <c r="F902" s="149"/>
      <c r="G902" s="149"/>
      <c r="H902" s="149"/>
      <c r="I902" s="149"/>
      <c r="J902" s="149"/>
      <c r="K902" s="132"/>
      <c r="L902" s="132"/>
      <c r="M902" s="132"/>
      <c r="Q902" s="69" t="str" cm="1">
        <f t="array" aca="1" ref="Q902" ca="1">IF(AND(K902&lt;&gt;"",P902&lt;&gt;"Absent",U902&lt;&gt;"NO",M902="3GPPMEMBER"),IF(INDIRECT(S902)&lt;&gt;"Present","CHECK","Covered"),"")</f>
        <v/>
      </c>
      <c r="S902" s="149" t="str">
        <f>IF(M902="3GPPMEMBER","'Voting List'!L"&amp;MATCH(K902,'Voting List'!B:B,0),"")</f>
        <v/>
      </c>
      <c r="U902" s="142" t="str">
        <f>IF(K902&lt;&gt;"",IF(ISNUMBER(FIND(K902,'Voting List'!P1)),"YES","NO"),"")</f>
        <v/>
      </c>
    </row>
    <row r="903" spans="1:21" ht="12.6" customHeight="1" x14ac:dyDescent="0.2">
      <c r="A903" s="132"/>
      <c r="B903" s="132"/>
      <c r="C903" s="132"/>
      <c r="D903" s="149"/>
      <c r="E903" s="149"/>
      <c r="F903" s="149"/>
      <c r="G903" s="149"/>
      <c r="H903" s="149"/>
      <c r="I903" s="149"/>
      <c r="J903" s="149"/>
      <c r="K903" s="132"/>
      <c r="L903" s="132"/>
      <c r="M903" s="132"/>
      <c r="Q903" s="69" t="str" cm="1">
        <f t="array" aca="1" ref="Q903" ca="1">IF(AND(K903&lt;&gt;"",P903&lt;&gt;"Absent",U903&lt;&gt;"NO",M903="3GPPMEMBER"),IF(INDIRECT(S903)&lt;&gt;"Present","CHECK","Covered"),"")</f>
        <v/>
      </c>
      <c r="S903" s="149" t="str">
        <f>IF(M903="3GPPMEMBER","'Voting List'!L"&amp;MATCH(K903,'Voting List'!B:B,0),"")</f>
        <v/>
      </c>
      <c r="U903" s="142" t="str">
        <f>IF(K903&lt;&gt;"",IF(ISNUMBER(FIND(K903,'Voting List'!P1)),"YES","NO"),"")</f>
        <v/>
      </c>
    </row>
    <row r="904" spans="1:21" ht="12.6" customHeight="1" x14ac:dyDescent="0.2">
      <c r="A904" s="132"/>
      <c r="B904" s="132"/>
      <c r="C904" s="132"/>
      <c r="D904" s="149"/>
      <c r="E904" s="149"/>
      <c r="F904" s="149"/>
      <c r="G904" s="149"/>
      <c r="H904" s="149"/>
      <c r="I904" s="149"/>
      <c r="J904" s="149"/>
      <c r="K904" s="132"/>
      <c r="L904" s="132"/>
      <c r="M904" s="132"/>
      <c r="Q904" s="69" t="str" cm="1">
        <f t="array" aca="1" ref="Q904" ca="1">IF(AND(K904&lt;&gt;"",P904&lt;&gt;"Absent",U904&lt;&gt;"NO",M904="3GPPMEMBER"),IF(INDIRECT(S904)&lt;&gt;"Present","CHECK","Covered"),"")</f>
        <v/>
      </c>
      <c r="S904" s="149" t="str">
        <f>IF(M904="3GPPMEMBER","'Voting List'!L"&amp;MATCH(K904,'Voting List'!B:B,0),"")</f>
        <v/>
      </c>
      <c r="U904" s="142" t="str">
        <f>IF(K904&lt;&gt;"",IF(ISNUMBER(FIND(K904,'Voting List'!P1)),"YES","NO"),"")</f>
        <v/>
      </c>
    </row>
    <row r="905" spans="1:21" ht="12.6" customHeight="1" x14ac:dyDescent="0.2">
      <c r="A905" s="132"/>
      <c r="B905" s="132"/>
      <c r="C905" s="132"/>
      <c r="D905" s="149"/>
      <c r="E905" s="149"/>
      <c r="F905" s="149"/>
      <c r="G905" s="149"/>
      <c r="H905" s="149"/>
      <c r="I905" s="149"/>
      <c r="J905" s="149"/>
      <c r="K905" s="132"/>
      <c r="L905" s="132"/>
      <c r="M905" s="132"/>
      <c r="Q905" s="69" t="str" cm="1">
        <f t="array" aca="1" ref="Q905" ca="1">IF(AND(K905&lt;&gt;"",P905&lt;&gt;"Absent",U905&lt;&gt;"NO",M905="3GPPMEMBER"),IF(INDIRECT(S905)&lt;&gt;"Present","CHECK","Covered"),"")</f>
        <v/>
      </c>
      <c r="S905" s="149" t="str">
        <f>IF(M905="3GPPMEMBER","'Voting List'!L"&amp;MATCH(K905,'Voting List'!B:B,0),"")</f>
        <v/>
      </c>
      <c r="U905" s="142" t="str">
        <f>IF(K905&lt;&gt;"",IF(ISNUMBER(FIND(K905,'Voting List'!P1)),"YES","NO"),"")</f>
        <v/>
      </c>
    </row>
    <row r="906" spans="1:21" ht="12.6" customHeight="1" x14ac:dyDescent="0.2">
      <c r="A906" s="132"/>
      <c r="B906" s="132"/>
      <c r="C906" s="132"/>
      <c r="D906" s="149"/>
      <c r="E906" s="149"/>
      <c r="F906" s="149"/>
      <c r="G906" s="149"/>
      <c r="H906" s="149"/>
      <c r="I906" s="149"/>
      <c r="J906" s="149"/>
      <c r="K906" s="132"/>
      <c r="L906" s="132"/>
      <c r="M906" s="132"/>
      <c r="Q906" s="69" t="str" cm="1">
        <f t="array" aca="1" ref="Q906" ca="1">IF(AND(K906&lt;&gt;"",P906&lt;&gt;"Absent",U906&lt;&gt;"NO",M906="3GPPMEMBER"),IF(INDIRECT(S906)&lt;&gt;"Present","CHECK","Covered"),"")</f>
        <v/>
      </c>
      <c r="S906" s="149" t="str">
        <f>IF(M906="3GPPMEMBER","'Voting List'!L"&amp;MATCH(K906,'Voting List'!B:B,0),"")</f>
        <v/>
      </c>
      <c r="U906" s="142" t="str">
        <f>IF(K906&lt;&gt;"",IF(ISNUMBER(FIND(K906,'Voting List'!P1)),"YES","NO"),"")</f>
        <v/>
      </c>
    </row>
    <row r="907" spans="1:21" ht="12.6" customHeight="1" x14ac:dyDescent="0.2">
      <c r="A907" s="132"/>
      <c r="B907" s="132"/>
      <c r="C907" s="132"/>
      <c r="D907" s="149"/>
      <c r="E907" s="149"/>
      <c r="F907" s="149"/>
      <c r="G907" s="149"/>
      <c r="H907" s="149"/>
      <c r="I907" s="149"/>
      <c r="J907" s="149"/>
      <c r="K907" s="132"/>
      <c r="L907" s="132"/>
      <c r="M907" s="132"/>
      <c r="Q907" s="69" t="str" cm="1">
        <f t="array" aca="1" ref="Q907" ca="1">IF(AND(K907&lt;&gt;"",P907&lt;&gt;"Absent",U907&lt;&gt;"NO",M907="3GPPMEMBER"),IF(INDIRECT(S907)&lt;&gt;"Present","CHECK","Covered"),"")</f>
        <v/>
      </c>
      <c r="S907" s="149" t="str">
        <f>IF(M907="3GPPMEMBER","'Voting List'!L"&amp;MATCH(K907,'Voting List'!B:B,0),"")</f>
        <v/>
      </c>
      <c r="U907" s="142" t="str">
        <f>IF(K907&lt;&gt;"",IF(ISNUMBER(FIND(K907,'Voting List'!P1)),"YES","NO"),"")</f>
        <v/>
      </c>
    </row>
    <row r="908" spans="1:21" ht="12.6" customHeight="1" x14ac:dyDescent="0.2">
      <c r="A908" s="132"/>
      <c r="B908" s="132"/>
      <c r="C908" s="132"/>
      <c r="D908" s="149"/>
      <c r="E908" s="149"/>
      <c r="F908" s="149"/>
      <c r="G908" s="149"/>
      <c r="H908" s="149"/>
      <c r="I908" s="149"/>
      <c r="J908" s="149"/>
      <c r="K908" s="132"/>
      <c r="L908" s="132"/>
      <c r="M908" s="132"/>
      <c r="Q908" s="69" t="str" cm="1">
        <f t="array" aca="1" ref="Q908" ca="1">IF(AND(K908&lt;&gt;"",P908&lt;&gt;"Absent",U908&lt;&gt;"NO",M908="3GPPMEMBER"),IF(INDIRECT(S908)&lt;&gt;"Present","CHECK","Covered"),"")</f>
        <v/>
      </c>
      <c r="S908" s="149" t="str">
        <f>IF(M908="3GPPMEMBER","'Voting List'!L"&amp;MATCH(K908,'Voting List'!B:B,0),"")</f>
        <v/>
      </c>
      <c r="U908" s="142" t="str">
        <f>IF(K908&lt;&gt;"",IF(ISNUMBER(FIND(K908,'Voting List'!P1)),"YES","NO"),"")</f>
        <v/>
      </c>
    </row>
    <row r="909" spans="1:21" ht="12.6" customHeight="1" x14ac:dyDescent="0.2">
      <c r="A909" s="132"/>
      <c r="B909" s="132"/>
      <c r="C909" s="132"/>
      <c r="D909" s="149"/>
      <c r="E909" s="149"/>
      <c r="F909" s="149"/>
      <c r="G909" s="149"/>
      <c r="H909" s="149"/>
      <c r="I909" s="149"/>
      <c r="J909" s="149"/>
      <c r="K909" s="132"/>
      <c r="L909" s="132"/>
      <c r="M909" s="132"/>
      <c r="Q909" s="69" t="str" cm="1">
        <f t="array" aca="1" ref="Q909" ca="1">IF(AND(K909&lt;&gt;"",P909&lt;&gt;"Absent",U909&lt;&gt;"NO",M909="3GPPMEMBER"),IF(INDIRECT(S909)&lt;&gt;"Present","CHECK","Covered"),"")</f>
        <v/>
      </c>
      <c r="S909" s="149" t="str">
        <f>IF(M909="3GPPMEMBER","'Voting List'!L"&amp;MATCH(K909,'Voting List'!B:B,0),"")</f>
        <v/>
      </c>
      <c r="U909" s="142" t="str">
        <f>IF(K909&lt;&gt;"",IF(ISNUMBER(FIND(K909,'Voting List'!P1)),"YES","NO"),"")</f>
        <v/>
      </c>
    </row>
    <row r="910" spans="1:21" ht="12.6" customHeight="1" x14ac:dyDescent="0.2">
      <c r="A910" s="132"/>
      <c r="B910" s="132"/>
      <c r="C910" s="132"/>
      <c r="D910" s="149"/>
      <c r="E910" s="149"/>
      <c r="F910" s="149"/>
      <c r="G910" s="149"/>
      <c r="H910" s="149"/>
      <c r="I910" s="149"/>
      <c r="J910" s="149"/>
      <c r="K910" s="132"/>
      <c r="L910" s="132"/>
      <c r="M910" s="132"/>
      <c r="Q910" s="69" t="str" cm="1">
        <f t="array" aca="1" ref="Q910" ca="1">IF(AND(K910&lt;&gt;"",P910&lt;&gt;"Absent",U910&lt;&gt;"NO",M910="3GPPMEMBER"),IF(INDIRECT(S910)&lt;&gt;"Present","CHECK","Covered"),"")</f>
        <v/>
      </c>
      <c r="S910" s="149" t="str">
        <f>IF(M910="3GPPMEMBER","'Voting List'!L"&amp;MATCH(K910,'Voting List'!B:B,0),"")</f>
        <v/>
      </c>
      <c r="U910" s="142" t="str">
        <f>IF(K910&lt;&gt;"",IF(ISNUMBER(FIND(K910,'Voting List'!P1)),"YES","NO"),"")</f>
        <v/>
      </c>
    </row>
    <row r="911" spans="1:21" ht="12.6" customHeight="1" x14ac:dyDescent="0.2">
      <c r="A911" s="132"/>
      <c r="B911" s="132"/>
      <c r="C911" s="132"/>
      <c r="D911" s="149"/>
      <c r="E911" s="149"/>
      <c r="F911" s="149"/>
      <c r="G911" s="149"/>
      <c r="H911" s="149"/>
      <c r="I911" s="149"/>
      <c r="J911" s="149"/>
      <c r="K911" s="132"/>
      <c r="L911" s="132"/>
      <c r="M911" s="132"/>
      <c r="Q911" s="69" t="str" cm="1">
        <f t="array" aca="1" ref="Q911" ca="1">IF(AND(K911&lt;&gt;"",P911&lt;&gt;"Absent",U911&lt;&gt;"NO",M911="3GPPMEMBER"),IF(INDIRECT(S911)&lt;&gt;"Present","CHECK","Covered"),"")</f>
        <v/>
      </c>
      <c r="S911" s="149" t="str">
        <f>IF(M911="3GPPMEMBER","'Voting List'!L"&amp;MATCH(K911,'Voting List'!B:B,0),"")</f>
        <v/>
      </c>
      <c r="U911" s="142" t="str">
        <f>IF(K911&lt;&gt;"",IF(ISNUMBER(FIND(K911,'Voting List'!P1)),"YES","NO"),"")</f>
        <v/>
      </c>
    </row>
    <row r="912" spans="1:21" ht="12.6" customHeight="1" x14ac:dyDescent="0.2">
      <c r="A912" s="132"/>
      <c r="B912" s="132"/>
      <c r="C912" s="132"/>
      <c r="D912" s="149"/>
      <c r="E912" s="149"/>
      <c r="F912" s="149"/>
      <c r="G912" s="149"/>
      <c r="H912" s="149"/>
      <c r="I912" s="149"/>
      <c r="J912" s="149"/>
      <c r="K912" s="132"/>
      <c r="L912" s="132"/>
      <c r="M912" s="132"/>
      <c r="Q912" s="69" t="str" cm="1">
        <f t="array" aca="1" ref="Q912" ca="1">IF(AND(K912&lt;&gt;"",P912&lt;&gt;"Absent",U912&lt;&gt;"NO",M912="3GPPMEMBER"),IF(INDIRECT(S912)&lt;&gt;"Present","CHECK","Covered"),"")</f>
        <v/>
      </c>
      <c r="S912" s="149" t="str">
        <f>IF(M912="3GPPMEMBER","'Voting List'!L"&amp;MATCH(K912,'Voting List'!B:B,0),"")</f>
        <v/>
      </c>
      <c r="U912" s="142" t="str">
        <f>IF(K912&lt;&gt;"",IF(ISNUMBER(FIND(K912,'Voting List'!P1)),"YES","NO"),"")</f>
        <v/>
      </c>
    </row>
    <row r="913" spans="1:21" ht="12.6" customHeight="1" x14ac:dyDescent="0.2">
      <c r="A913" s="132"/>
      <c r="B913" s="132"/>
      <c r="C913" s="132"/>
      <c r="D913" s="149"/>
      <c r="E913" s="149"/>
      <c r="F913" s="149"/>
      <c r="G913" s="149"/>
      <c r="H913" s="149"/>
      <c r="I913" s="149"/>
      <c r="J913" s="149"/>
      <c r="K913" s="132"/>
      <c r="L913" s="132"/>
      <c r="M913" s="132"/>
      <c r="Q913" s="69" t="str" cm="1">
        <f t="array" aca="1" ref="Q913" ca="1">IF(AND(K913&lt;&gt;"",P913&lt;&gt;"Absent",U913&lt;&gt;"NO",M913="3GPPMEMBER"),IF(INDIRECT(S913)&lt;&gt;"Present","CHECK","Covered"),"")</f>
        <v/>
      </c>
      <c r="S913" s="149" t="str">
        <f>IF(M913="3GPPMEMBER","'Voting List'!L"&amp;MATCH(K913,'Voting List'!B:B,0),"")</f>
        <v/>
      </c>
      <c r="U913" s="142" t="str">
        <f>IF(K913&lt;&gt;"",IF(ISNUMBER(FIND(K913,'Voting List'!P1)),"YES","NO"),"")</f>
        <v/>
      </c>
    </row>
    <row r="914" spans="1:21" ht="12.6" customHeight="1" x14ac:dyDescent="0.2">
      <c r="A914" s="132"/>
      <c r="B914" s="132"/>
      <c r="C914" s="132"/>
      <c r="D914" s="149"/>
      <c r="E914" s="149"/>
      <c r="F914" s="149"/>
      <c r="G914" s="149"/>
      <c r="H914" s="149"/>
      <c r="I914" s="149"/>
      <c r="J914" s="149"/>
      <c r="K914" s="132"/>
      <c r="L914" s="132"/>
      <c r="M914" s="132"/>
      <c r="Q914" s="69" t="str" cm="1">
        <f t="array" aca="1" ref="Q914" ca="1">IF(AND(K914&lt;&gt;"",P914&lt;&gt;"Absent",U914&lt;&gt;"NO",M914="3GPPMEMBER"),IF(INDIRECT(S914)&lt;&gt;"Present","CHECK","Covered"),"")</f>
        <v/>
      </c>
      <c r="S914" s="149" t="str">
        <f>IF(M914="3GPPMEMBER","'Voting List'!L"&amp;MATCH(K914,'Voting List'!B:B,0),"")</f>
        <v/>
      </c>
      <c r="U914" s="142" t="str">
        <f>IF(K914&lt;&gt;"",IF(ISNUMBER(FIND(K914,'Voting List'!P1)),"YES","NO"),"")</f>
        <v/>
      </c>
    </row>
    <row r="915" spans="1:21" ht="12.6" customHeight="1" x14ac:dyDescent="0.2">
      <c r="A915" s="132"/>
      <c r="B915" s="132"/>
      <c r="C915" s="132"/>
      <c r="D915" s="149"/>
      <c r="E915" s="149"/>
      <c r="F915" s="149"/>
      <c r="G915" s="149"/>
      <c r="H915" s="149"/>
      <c r="I915" s="149"/>
      <c r="J915" s="149"/>
      <c r="K915" s="132"/>
      <c r="L915" s="132"/>
      <c r="M915" s="132"/>
      <c r="Q915" s="69" t="str" cm="1">
        <f t="array" aca="1" ref="Q915" ca="1">IF(AND(K915&lt;&gt;"",P915&lt;&gt;"Absent",U915&lt;&gt;"NO",M915="3GPPMEMBER"),IF(INDIRECT(S915)&lt;&gt;"Present","CHECK","Covered"),"")</f>
        <v/>
      </c>
      <c r="S915" s="149" t="str">
        <f>IF(M915="3GPPMEMBER","'Voting List'!L"&amp;MATCH(K915,'Voting List'!B:B,0),"")</f>
        <v/>
      </c>
      <c r="U915" s="142" t="str">
        <f>IF(K915&lt;&gt;"",IF(ISNUMBER(FIND(K915,'Voting List'!P1)),"YES","NO"),"")</f>
        <v/>
      </c>
    </row>
    <row r="916" spans="1:21" ht="12.6" customHeight="1" x14ac:dyDescent="0.2">
      <c r="A916" s="132"/>
      <c r="B916" s="132"/>
      <c r="C916" s="132"/>
      <c r="D916" s="149"/>
      <c r="E916" s="149"/>
      <c r="F916" s="149"/>
      <c r="G916" s="149"/>
      <c r="H916" s="149"/>
      <c r="I916" s="149"/>
      <c r="J916" s="149"/>
      <c r="K916" s="132"/>
      <c r="L916" s="132"/>
      <c r="M916" s="132"/>
      <c r="Q916" s="69" t="str" cm="1">
        <f t="array" aca="1" ref="Q916" ca="1">IF(AND(K916&lt;&gt;"",P916&lt;&gt;"Absent",U916&lt;&gt;"NO",M916="3GPPMEMBER"),IF(INDIRECT(S916)&lt;&gt;"Present","CHECK","Covered"),"")</f>
        <v/>
      </c>
      <c r="S916" s="149" t="str">
        <f>IF(M916="3GPPMEMBER","'Voting List'!L"&amp;MATCH(K916,'Voting List'!B:B,0),"")</f>
        <v/>
      </c>
      <c r="U916" s="142" t="str">
        <f>IF(K916&lt;&gt;"",IF(ISNUMBER(FIND(K916,'Voting List'!P1)),"YES","NO"),"")</f>
        <v/>
      </c>
    </row>
    <row r="917" spans="1:21" ht="12.6" customHeight="1" x14ac:dyDescent="0.2">
      <c r="A917" s="132"/>
      <c r="B917" s="132"/>
      <c r="C917" s="132"/>
      <c r="D917" s="149"/>
      <c r="E917" s="149"/>
      <c r="F917" s="149"/>
      <c r="G917" s="149"/>
      <c r="H917" s="149"/>
      <c r="I917" s="149"/>
      <c r="J917" s="149"/>
      <c r="K917" s="132"/>
      <c r="L917" s="132"/>
      <c r="M917" s="132"/>
      <c r="Q917" s="69" t="str" cm="1">
        <f t="array" aca="1" ref="Q917" ca="1">IF(AND(K917&lt;&gt;"",P917&lt;&gt;"Absent",U917&lt;&gt;"NO",M917="3GPPMEMBER"),IF(INDIRECT(S917)&lt;&gt;"Present","CHECK","Covered"),"")</f>
        <v/>
      </c>
      <c r="S917" s="149" t="str">
        <f>IF(M917="3GPPMEMBER","'Voting List'!L"&amp;MATCH(K917,'Voting List'!B:B,0),"")</f>
        <v/>
      </c>
      <c r="U917" s="142" t="str">
        <f>IF(K917&lt;&gt;"",IF(ISNUMBER(FIND(K917,'Voting List'!P1)),"YES","NO"),"")</f>
        <v/>
      </c>
    </row>
    <row r="918" spans="1:21" ht="12.6" customHeight="1" x14ac:dyDescent="0.2">
      <c r="A918" s="132"/>
      <c r="B918" s="132"/>
      <c r="C918" s="132"/>
      <c r="D918" s="149"/>
      <c r="E918" s="149"/>
      <c r="F918" s="149"/>
      <c r="G918" s="149"/>
      <c r="H918" s="149"/>
      <c r="I918" s="149"/>
      <c r="J918" s="149"/>
      <c r="K918" s="132"/>
      <c r="L918" s="132"/>
      <c r="M918" s="132"/>
      <c r="Q918" s="69" t="str" cm="1">
        <f t="array" aca="1" ref="Q918" ca="1">IF(AND(K918&lt;&gt;"",P918&lt;&gt;"Absent",U918&lt;&gt;"NO",M918="3GPPMEMBER"),IF(INDIRECT(S918)&lt;&gt;"Present","CHECK","Covered"),"")</f>
        <v/>
      </c>
      <c r="S918" s="149" t="str">
        <f>IF(M918="3GPPMEMBER","'Voting List'!L"&amp;MATCH(K918,'Voting List'!B:B,0),"")</f>
        <v/>
      </c>
      <c r="U918" s="142" t="str">
        <f>IF(K918&lt;&gt;"",IF(ISNUMBER(FIND(K918,'Voting List'!P1)),"YES","NO"),"")</f>
        <v/>
      </c>
    </row>
    <row r="919" spans="1:21" ht="12.6" customHeight="1" x14ac:dyDescent="0.2">
      <c r="A919" s="132"/>
      <c r="B919" s="132"/>
      <c r="C919" s="132"/>
      <c r="D919" s="149"/>
      <c r="E919" s="149"/>
      <c r="F919" s="149"/>
      <c r="G919" s="149"/>
      <c r="H919" s="149"/>
      <c r="I919" s="149"/>
      <c r="J919" s="149"/>
      <c r="K919" s="132"/>
      <c r="L919" s="132"/>
      <c r="M919" s="132"/>
      <c r="Q919" s="69" t="str" cm="1">
        <f t="array" aca="1" ref="Q919" ca="1">IF(AND(K919&lt;&gt;"",P919&lt;&gt;"Absent",U919&lt;&gt;"NO",M919="3GPPMEMBER"),IF(INDIRECT(S919)&lt;&gt;"Present","CHECK","Covered"),"")</f>
        <v/>
      </c>
      <c r="S919" s="149" t="str">
        <f>IF(M919="3GPPMEMBER","'Voting List'!L"&amp;MATCH(K919,'Voting List'!B:B,0),"")</f>
        <v/>
      </c>
      <c r="U919" s="142" t="str">
        <f>IF(K919&lt;&gt;"",IF(ISNUMBER(FIND(K919,'Voting List'!P1)),"YES","NO"),"")</f>
        <v/>
      </c>
    </row>
    <row r="920" spans="1:21" ht="12.6" customHeight="1" x14ac:dyDescent="0.2">
      <c r="A920" s="132"/>
      <c r="B920" s="132"/>
      <c r="C920" s="132"/>
      <c r="D920" s="149"/>
      <c r="E920" s="149"/>
      <c r="F920" s="149"/>
      <c r="G920" s="149"/>
      <c r="H920" s="149"/>
      <c r="I920" s="149"/>
      <c r="J920" s="149"/>
      <c r="K920" s="132"/>
      <c r="L920" s="132"/>
      <c r="M920" s="132"/>
      <c r="Q920" s="69" t="str" cm="1">
        <f t="array" aca="1" ref="Q920" ca="1">IF(AND(K920&lt;&gt;"",P920&lt;&gt;"Absent",U920&lt;&gt;"NO",M920="3GPPMEMBER"),IF(INDIRECT(S920)&lt;&gt;"Present","CHECK","Covered"),"")</f>
        <v/>
      </c>
      <c r="S920" s="149" t="str">
        <f>IF(M920="3GPPMEMBER","'Voting List'!L"&amp;MATCH(K920,'Voting List'!B:B,0),"")</f>
        <v/>
      </c>
      <c r="U920" s="142" t="str">
        <f>IF(K920&lt;&gt;"",IF(ISNUMBER(FIND(K920,'Voting List'!P1)),"YES","NO"),"")</f>
        <v/>
      </c>
    </row>
    <row r="921" spans="1:21" ht="12.6" customHeight="1" x14ac:dyDescent="0.2">
      <c r="A921" s="132"/>
      <c r="B921" s="132"/>
      <c r="C921" s="132"/>
      <c r="D921" s="149"/>
      <c r="E921" s="149"/>
      <c r="F921" s="149"/>
      <c r="G921" s="149"/>
      <c r="H921" s="149"/>
      <c r="I921" s="149"/>
      <c r="J921" s="149"/>
      <c r="K921" s="132"/>
      <c r="L921" s="132"/>
      <c r="M921" s="132"/>
      <c r="Q921" s="69" t="str" cm="1">
        <f t="array" aca="1" ref="Q921" ca="1">IF(AND(K921&lt;&gt;"",P921&lt;&gt;"Absent",U921&lt;&gt;"NO",M921="3GPPMEMBER"),IF(INDIRECT(S921)&lt;&gt;"Present","CHECK","Covered"),"")</f>
        <v/>
      </c>
      <c r="S921" s="149" t="str">
        <f>IF(M921="3GPPMEMBER","'Voting List'!L"&amp;MATCH(K921,'Voting List'!B:B,0),"")</f>
        <v/>
      </c>
      <c r="U921" s="142" t="str">
        <f>IF(K921&lt;&gt;"",IF(ISNUMBER(FIND(K921,'Voting List'!P1)),"YES","NO"),"")</f>
        <v/>
      </c>
    </row>
    <row r="922" spans="1:21" ht="12.6" customHeight="1" x14ac:dyDescent="0.2">
      <c r="A922" s="132"/>
      <c r="B922" s="132"/>
      <c r="C922" s="132"/>
      <c r="D922" s="149"/>
      <c r="E922" s="149"/>
      <c r="F922" s="149"/>
      <c r="G922" s="149"/>
      <c r="H922" s="149"/>
      <c r="I922" s="149"/>
      <c r="J922" s="149"/>
      <c r="K922" s="132"/>
      <c r="L922" s="132"/>
      <c r="M922" s="132"/>
      <c r="Q922" s="69" t="str" cm="1">
        <f t="array" aca="1" ref="Q922" ca="1">IF(AND(K922&lt;&gt;"",P922&lt;&gt;"Absent",U922&lt;&gt;"NO",M922="3GPPMEMBER"),IF(INDIRECT(S922)&lt;&gt;"Present","CHECK","Covered"),"")</f>
        <v/>
      </c>
      <c r="S922" s="149" t="str">
        <f>IF(M922="3GPPMEMBER","'Voting List'!L"&amp;MATCH(K922,'Voting List'!B:B,0),"")</f>
        <v/>
      </c>
      <c r="U922" s="142" t="str">
        <f>IF(K922&lt;&gt;"",IF(ISNUMBER(FIND(K922,'Voting List'!P1)),"YES","NO"),"")</f>
        <v/>
      </c>
    </row>
    <row r="923" spans="1:21" ht="12.6" customHeight="1" x14ac:dyDescent="0.2">
      <c r="A923" s="132"/>
      <c r="B923" s="132"/>
      <c r="C923" s="132"/>
      <c r="D923" s="149"/>
      <c r="E923" s="149"/>
      <c r="F923" s="149"/>
      <c r="G923" s="149"/>
      <c r="H923" s="149"/>
      <c r="I923" s="149"/>
      <c r="J923" s="149"/>
      <c r="K923" s="132"/>
      <c r="L923" s="132"/>
      <c r="M923" s="132"/>
      <c r="Q923" s="69" t="str" cm="1">
        <f t="array" aca="1" ref="Q923" ca="1">IF(AND(K923&lt;&gt;"",P923&lt;&gt;"Absent",U923&lt;&gt;"NO",M923="3GPPMEMBER"),IF(INDIRECT(S923)&lt;&gt;"Present","CHECK","Covered"),"")</f>
        <v/>
      </c>
      <c r="S923" s="149" t="str">
        <f>IF(M923="3GPPMEMBER","'Voting List'!L"&amp;MATCH(K923,'Voting List'!B:B,0),"")</f>
        <v/>
      </c>
      <c r="U923" s="142" t="str">
        <f>IF(K923&lt;&gt;"",IF(ISNUMBER(FIND(K923,'Voting List'!P1)),"YES","NO"),"")</f>
        <v/>
      </c>
    </row>
    <row r="924" spans="1:21" ht="12.6" customHeight="1" x14ac:dyDescent="0.2">
      <c r="A924" s="132"/>
      <c r="B924" s="132"/>
      <c r="C924" s="132"/>
      <c r="D924" s="149"/>
      <c r="E924" s="149"/>
      <c r="F924" s="149"/>
      <c r="G924" s="149"/>
      <c r="H924" s="149"/>
      <c r="I924" s="149"/>
      <c r="J924" s="149"/>
      <c r="K924" s="132"/>
      <c r="L924" s="132"/>
      <c r="M924" s="132"/>
      <c r="Q924" s="69" t="str" cm="1">
        <f t="array" aca="1" ref="Q924" ca="1">IF(AND(K924&lt;&gt;"",P924&lt;&gt;"Absent",U924&lt;&gt;"NO",M924="3GPPMEMBER"),IF(INDIRECT(S924)&lt;&gt;"Present","CHECK","Covered"),"")</f>
        <v/>
      </c>
      <c r="S924" s="149" t="str">
        <f>IF(M924="3GPPMEMBER","'Voting List'!L"&amp;MATCH(K924,'Voting List'!B:B,0),"")</f>
        <v/>
      </c>
      <c r="U924" s="142" t="str">
        <f>IF(K924&lt;&gt;"",IF(ISNUMBER(FIND(K924,'Voting List'!P1)),"YES","NO"),"")</f>
        <v/>
      </c>
    </row>
    <row r="925" spans="1:21" ht="12.6" customHeight="1" x14ac:dyDescent="0.2">
      <c r="A925" s="132"/>
      <c r="B925" s="132"/>
      <c r="C925" s="132"/>
      <c r="D925" s="149"/>
      <c r="E925" s="149"/>
      <c r="F925" s="149"/>
      <c r="G925" s="149"/>
      <c r="H925" s="149"/>
      <c r="I925" s="149"/>
      <c r="J925" s="149"/>
      <c r="K925" s="132"/>
      <c r="L925" s="132"/>
      <c r="M925" s="132"/>
      <c r="Q925" s="69" t="str" cm="1">
        <f t="array" aca="1" ref="Q925" ca="1">IF(AND(K925&lt;&gt;"",P925&lt;&gt;"Absent",U925&lt;&gt;"NO",M925="3GPPMEMBER"),IF(INDIRECT(S925)&lt;&gt;"Present","CHECK","Covered"),"")</f>
        <v/>
      </c>
      <c r="S925" s="149" t="str">
        <f>IF(M925="3GPPMEMBER","'Voting List'!L"&amp;MATCH(K925,'Voting List'!B:B,0),"")</f>
        <v/>
      </c>
      <c r="U925" s="142" t="str">
        <f>IF(K925&lt;&gt;"",IF(ISNUMBER(FIND(K925,'Voting List'!P1)),"YES","NO"),"")</f>
        <v/>
      </c>
    </row>
    <row r="926" spans="1:21" ht="12.6" customHeight="1" x14ac:dyDescent="0.2">
      <c r="A926" s="132"/>
      <c r="B926" s="132"/>
      <c r="C926" s="132"/>
      <c r="D926" s="149"/>
      <c r="E926" s="149"/>
      <c r="F926" s="149"/>
      <c r="G926" s="149"/>
      <c r="H926" s="149"/>
      <c r="I926" s="149"/>
      <c r="J926" s="149"/>
      <c r="K926" s="132"/>
      <c r="L926" s="132"/>
      <c r="M926" s="132"/>
      <c r="Q926" s="69" t="str" cm="1">
        <f t="array" aca="1" ref="Q926" ca="1">IF(AND(K926&lt;&gt;"",P926&lt;&gt;"Absent",U926&lt;&gt;"NO",M926="3GPPMEMBER"),IF(INDIRECT(S926)&lt;&gt;"Present","CHECK","Covered"),"")</f>
        <v/>
      </c>
      <c r="S926" s="149" t="str">
        <f>IF(M926="3GPPMEMBER","'Voting List'!L"&amp;MATCH(K926,'Voting List'!B:B,0),"")</f>
        <v/>
      </c>
      <c r="U926" s="142" t="str">
        <f>IF(K926&lt;&gt;"",IF(ISNUMBER(FIND(K926,'Voting List'!P1)),"YES","NO"),"")</f>
        <v/>
      </c>
    </row>
    <row r="927" spans="1:21" ht="12.6" customHeight="1" x14ac:dyDescent="0.2">
      <c r="A927" s="132"/>
      <c r="B927" s="132"/>
      <c r="C927" s="132"/>
      <c r="D927" s="149"/>
      <c r="E927" s="149"/>
      <c r="F927" s="149"/>
      <c r="G927" s="149"/>
      <c r="H927" s="149"/>
      <c r="I927" s="149"/>
      <c r="J927" s="149"/>
      <c r="K927" s="132"/>
      <c r="L927" s="132"/>
      <c r="M927" s="132"/>
      <c r="Q927" s="69" t="str" cm="1">
        <f t="array" aca="1" ref="Q927" ca="1">IF(AND(K927&lt;&gt;"",P927&lt;&gt;"Absent",U927&lt;&gt;"NO",M927="3GPPMEMBER"),IF(INDIRECT(S927)&lt;&gt;"Present","CHECK","Covered"),"")</f>
        <v/>
      </c>
      <c r="S927" s="149" t="str">
        <f>IF(M927="3GPPMEMBER","'Voting List'!L"&amp;MATCH(K927,'Voting List'!B:B,0),"")</f>
        <v/>
      </c>
      <c r="U927" s="142" t="str">
        <f>IF(K927&lt;&gt;"",IF(ISNUMBER(FIND(K927,'Voting List'!P1)),"YES","NO"),"")</f>
        <v/>
      </c>
    </row>
    <row r="928" spans="1:21" ht="12.6" customHeight="1" x14ac:dyDescent="0.2">
      <c r="A928" s="132"/>
      <c r="B928" s="132"/>
      <c r="C928" s="132"/>
      <c r="D928" s="149"/>
      <c r="E928" s="149"/>
      <c r="F928" s="149"/>
      <c r="G928" s="149"/>
      <c r="H928" s="149"/>
      <c r="I928" s="149"/>
      <c r="J928" s="149"/>
      <c r="K928" s="132"/>
      <c r="L928" s="132"/>
      <c r="M928" s="132"/>
      <c r="Q928" s="69" t="str" cm="1">
        <f t="array" aca="1" ref="Q928" ca="1">IF(AND(K928&lt;&gt;"",P928&lt;&gt;"Absent",U928&lt;&gt;"NO",M928="3GPPMEMBER"),IF(INDIRECT(S928)&lt;&gt;"Present","CHECK","Covered"),"")</f>
        <v/>
      </c>
      <c r="S928" s="149" t="str">
        <f>IF(M928="3GPPMEMBER","'Voting List'!L"&amp;MATCH(K928,'Voting List'!B:B,0),"")</f>
        <v/>
      </c>
      <c r="U928" s="142" t="str">
        <f>IF(K928&lt;&gt;"",IF(ISNUMBER(FIND(K928,'Voting List'!P1)),"YES","NO"),"")</f>
        <v/>
      </c>
    </row>
    <row r="929" spans="1:21" ht="12.6" customHeight="1" x14ac:dyDescent="0.2">
      <c r="A929" s="132"/>
      <c r="B929" s="132"/>
      <c r="C929" s="132"/>
      <c r="D929" s="149"/>
      <c r="E929" s="149"/>
      <c r="F929" s="149"/>
      <c r="G929" s="149"/>
      <c r="H929" s="149"/>
      <c r="I929" s="149"/>
      <c r="J929" s="149"/>
      <c r="K929" s="132"/>
      <c r="L929" s="132"/>
      <c r="M929" s="132"/>
      <c r="Q929" s="69" t="str" cm="1">
        <f t="array" aca="1" ref="Q929" ca="1">IF(AND(K929&lt;&gt;"",P929&lt;&gt;"Absent",U929&lt;&gt;"NO",M929="3GPPMEMBER"),IF(INDIRECT(S929)&lt;&gt;"Present","CHECK","Covered"),"")</f>
        <v/>
      </c>
      <c r="S929" s="149" t="str">
        <f>IF(M929="3GPPMEMBER","'Voting List'!L"&amp;MATCH(K929,'Voting List'!B:B,0),"")</f>
        <v/>
      </c>
      <c r="U929" s="142" t="str">
        <f>IF(K929&lt;&gt;"",IF(ISNUMBER(FIND(K929,'Voting List'!P1)),"YES","NO"),"")</f>
        <v/>
      </c>
    </row>
    <row r="930" spans="1:21" ht="12.6" customHeight="1" x14ac:dyDescent="0.2">
      <c r="A930" s="132"/>
      <c r="B930" s="132"/>
      <c r="C930" s="132"/>
      <c r="D930" s="149"/>
      <c r="E930" s="149"/>
      <c r="F930" s="149"/>
      <c r="G930" s="149"/>
      <c r="H930" s="149"/>
      <c r="I930" s="149"/>
      <c r="J930" s="149"/>
      <c r="K930" s="132"/>
      <c r="L930" s="132"/>
      <c r="M930" s="132"/>
      <c r="Q930" s="69" t="str" cm="1">
        <f t="array" aca="1" ref="Q930" ca="1">IF(AND(K930&lt;&gt;"",P930&lt;&gt;"Absent",U930&lt;&gt;"NO",M930="3GPPMEMBER"),IF(INDIRECT(S930)&lt;&gt;"Present","CHECK","Covered"),"")</f>
        <v/>
      </c>
      <c r="S930" s="149" t="str">
        <f>IF(M930="3GPPMEMBER","'Voting List'!L"&amp;MATCH(K930,'Voting List'!B:B,0),"")</f>
        <v/>
      </c>
      <c r="U930" s="142" t="str">
        <f>IF(K930&lt;&gt;"",IF(ISNUMBER(FIND(K930,'Voting List'!P1)),"YES","NO"),"")</f>
        <v/>
      </c>
    </row>
    <row r="931" spans="1:21" ht="12.6" customHeight="1" x14ac:dyDescent="0.2">
      <c r="A931" s="132"/>
      <c r="B931" s="132"/>
      <c r="C931" s="132"/>
      <c r="D931" s="149"/>
      <c r="E931" s="149"/>
      <c r="F931" s="149"/>
      <c r="G931" s="149"/>
      <c r="H931" s="149"/>
      <c r="I931" s="149"/>
      <c r="J931" s="149"/>
      <c r="K931" s="132"/>
      <c r="L931" s="132"/>
      <c r="M931" s="132"/>
      <c r="Q931" s="69" t="str" cm="1">
        <f t="array" aca="1" ref="Q931" ca="1">IF(AND(K931&lt;&gt;"",P931&lt;&gt;"Absent",U931&lt;&gt;"NO",M931="3GPPMEMBER"),IF(INDIRECT(S931)&lt;&gt;"Present","CHECK","Covered"),"")</f>
        <v/>
      </c>
      <c r="S931" s="149" t="str">
        <f>IF(M931="3GPPMEMBER","'Voting List'!L"&amp;MATCH(K931,'Voting List'!B:B,0),"")</f>
        <v/>
      </c>
      <c r="U931" s="142" t="str">
        <f>IF(K931&lt;&gt;"",IF(ISNUMBER(FIND(K931,'Voting List'!P1)),"YES","NO"),"")</f>
        <v/>
      </c>
    </row>
    <row r="932" spans="1:21" ht="12.6" customHeight="1" x14ac:dyDescent="0.2">
      <c r="A932" s="132"/>
      <c r="B932" s="132"/>
      <c r="C932" s="132"/>
      <c r="D932" s="149"/>
      <c r="E932" s="149"/>
      <c r="F932" s="149"/>
      <c r="G932" s="149"/>
      <c r="H932" s="149"/>
      <c r="I932" s="149"/>
      <c r="J932" s="149"/>
      <c r="K932" s="132"/>
      <c r="L932" s="132"/>
      <c r="M932" s="132"/>
      <c r="Q932" s="69" t="str" cm="1">
        <f t="array" aca="1" ref="Q932" ca="1">IF(AND(K932&lt;&gt;"",P932&lt;&gt;"Absent",U932&lt;&gt;"NO",M932="3GPPMEMBER"),IF(INDIRECT(S932)&lt;&gt;"Present","CHECK","Covered"),"")</f>
        <v/>
      </c>
      <c r="S932" s="149" t="str">
        <f>IF(M932="3GPPMEMBER","'Voting List'!L"&amp;MATCH(K932,'Voting List'!B:B,0),"")</f>
        <v/>
      </c>
      <c r="U932" s="142" t="str">
        <f>IF(K932&lt;&gt;"",IF(ISNUMBER(FIND(K932,'Voting List'!P1)),"YES","NO"),"")</f>
        <v/>
      </c>
    </row>
    <row r="933" spans="1:21" ht="12.6" customHeight="1" x14ac:dyDescent="0.2">
      <c r="A933" s="132"/>
      <c r="B933" s="132"/>
      <c r="C933" s="132"/>
      <c r="D933" s="149"/>
      <c r="E933" s="149"/>
      <c r="F933" s="149"/>
      <c r="G933" s="149"/>
      <c r="H933" s="149"/>
      <c r="I933" s="149"/>
      <c r="J933" s="149"/>
      <c r="K933" s="132"/>
      <c r="L933" s="132"/>
      <c r="M933" s="132"/>
      <c r="Q933" s="69" t="str" cm="1">
        <f t="array" aca="1" ref="Q933" ca="1">IF(AND(K933&lt;&gt;"",P933&lt;&gt;"Absent",U933&lt;&gt;"NO",M933="3GPPMEMBER"),IF(INDIRECT(S933)&lt;&gt;"Present","CHECK","Covered"),"")</f>
        <v/>
      </c>
      <c r="S933" s="149" t="str">
        <f>IF(M933="3GPPMEMBER","'Voting List'!L"&amp;MATCH(K933,'Voting List'!B:B,0),"")</f>
        <v/>
      </c>
      <c r="U933" s="142" t="str">
        <f>IF(K933&lt;&gt;"",IF(ISNUMBER(FIND(K933,'Voting List'!P1)),"YES","NO"),"")</f>
        <v/>
      </c>
    </row>
    <row r="934" spans="1:21" ht="12.6" customHeight="1" x14ac:dyDescent="0.2">
      <c r="A934" s="132"/>
      <c r="B934" s="132"/>
      <c r="C934" s="132"/>
      <c r="D934" s="149"/>
      <c r="E934" s="149"/>
      <c r="F934" s="149"/>
      <c r="G934" s="149"/>
      <c r="H934" s="149"/>
      <c r="I934" s="149"/>
      <c r="J934" s="149"/>
      <c r="K934" s="132"/>
      <c r="L934" s="132"/>
      <c r="M934" s="132"/>
      <c r="Q934" s="69" t="str" cm="1">
        <f t="array" aca="1" ref="Q934" ca="1">IF(AND(K934&lt;&gt;"",P934&lt;&gt;"Absent",U934&lt;&gt;"NO",M934="3GPPMEMBER"),IF(INDIRECT(S934)&lt;&gt;"Present","CHECK","Covered"),"")</f>
        <v/>
      </c>
      <c r="S934" s="149" t="str">
        <f>IF(M934="3GPPMEMBER","'Voting List'!L"&amp;MATCH(K934,'Voting List'!B:B,0),"")</f>
        <v/>
      </c>
      <c r="U934" s="142" t="str">
        <f>IF(K934&lt;&gt;"",IF(ISNUMBER(FIND(K934,'Voting List'!P1)),"YES","NO"),"")</f>
        <v/>
      </c>
    </row>
    <row r="935" spans="1:21" ht="12.6" customHeight="1" x14ac:dyDescent="0.2">
      <c r="A935" s="132"/>
      <c r="B935" s="132"/>
      <c r="C935" s="132"/>
      <c r="D935" s="149"/>
      <c r="E935" s="149"/>
      <c r="F935" s="149"/>
      <c r="G935" s="149"/>
      <c r="H935" s="149"/>
      <c r="I935" s="149"/>
      <c r="J935" s="149"/>
      <c r="K935" s="132"/>
      <c r="L935" s="132"/>
      <c r="M935" s="132"/>
      <c r="Q935" s="69" t="str" cm="1">
        <f t="array" aca="1" ref="Q935" ca="1">IF(AND(K935&lt;&gt;"",P935&lt;&gt;"Absent",U935&lt;&gt;"NO",M935="3GPPMEMBER"),IF(INDIRECT(S935)&lt;&gt;"Present","CHECK","Covered"),"")</f>
        <v/>
      </c>
      <c r="S935" s="149" t="str">
        <f>IF(M935="3GPPMEMBER","'Voting List'!L"&amp;MATCH(K935,'Voting List'!B:B,0),"")</f>
        <v/>
      </c>
      <c r="U935" s="142" t="str">
        <f>IF(K935&lt;&gt;"",IF(ISNUMBER(FIND(K935,'Voting List'!P1)),"YES","NO"),"")</f>
        <v/>
      </c>
    </row>
    <row r="936" spans="1:21" ht="12.6" customHeight="1" x14ac:dyDescent="0.2">
      <c r="A936" s="132"/>
      <c r="B936" s="132"/>
      <c r="C936" s="132"/>
      <c r="D936" s="149"/>
      <c r="E936" s="149"/>
      <c r="F936" s="149"/>
      <c r="G936" s="149"/>
      <c r="H936" s="149"/>
      <c r="I936" s="149"/>
      <c r="J936" s="149"/>
      <c r="K936" s="132"/>
      <c r="L936" s="132"/>
      <c r="M936" s="132"/>
      <c r="Q936" s="69" t="str" cm="1">
        <f t="array" aca="1" ref="Q936" ca="1">IF(AND(K936&lt;&gt;"",P936&lt;&gt;"Absent",U936&lt;&gt;"NO",M936="3GPPMEMBER"),IF(INDIRECT(S936)&lt;&gt;"Present","CHECK","Covered"),"")</f>
        <v/>
      </c>
      <c r="S936" s="149" t="str">
        <f>IF(M936="3GPPMEMBER","'Voting List'!L"&amp;MATCH(K936,'Voting List'!B:B,0),"")</f>
        <v/>
      </c>
      <c r="U936" s="142" t="str">
        <f>IF(K936&lt;&gt;"",IF(ISNUMBER(FIND(K936,'Voting List'!P1)),"YES","NO"),"")</f>
        <v/>
      </c>
    </row>
    <row r="937" spans="1:21" ht="12.6" customHeight="1" x14ac:dyDescent="0.2">
      <c r="A937" s="132"/>
      <c r="B937" s="132"/>
      <c r="C937" s="132"/>
      <c r="D937" s="149"/>
      <c r="E937" s="149"/>
      <c r="F937" s="149"/>
      <c r="G937" s="149"/>
      <c r="H937" s="149"/>
      <c r="I937" s="149"/>
      <c r="J937" s="149"/>
      <c r="K937" s="132"/>
      <c r="L937" s="132"/>
      <c r="M937" s="132"/>
      <c r="Q937" s="69" t="str" cm="1">
        <f t="array" aca="1" ref="Q937" ca="1">IF(AND(K937&lt;&gt;"",P937&lt;&gt;"Absent",U937&lt;&gt;"NO",M937="3GPPMEMBER"),IF(INDIRECT(S937)&lt;&gt;"Present","CHECK","Covered"),"")</f>
        <v/>
      </c>
      <c r="S937" s="149" t="str">
        <f>IF(M937="3GPPMEMBER","'Voting List'!L"&amp;MATCH(K937,'Voting List'!B:B,0),"")</f>
        <v/>
      </c>
      <c r="U937" s="142" t="str">
        <f>IF(K937&lt;&gt;"",IF(ISNUMBER(FIND(K937,'Voting List'!P1)),"YES","NO"),"")</f>
        <v/>
      </c>
    </row>
    <row r="938" spans="1:21" ht="12.6" customHeight="1" x14ac:dyDescent="0.2">
      <c r="A938" s="132"/>
      <c r="B938" s="132"/>
      <c r="C938" s="132"/>
      <c r="D938" s="149"/>
      <c r="E938" s="149"/>
      <c r="F938" s="149"/>
      <c r="G938" s="149"/>
      <c r="H938" s="149"/>
      <c r="I938" s="149"/>
      <c r="J938" s="149"/>
      <c r="K938" s="132"/>
      <c r="L938" s="132"/>
      <c r="M938" s="132"/>
      <c r="Q938" s="69" t="str" cm="1">
        <f t="array" aca="1" ref="Q938" ca="1">IF(AND(K938&lt;&gt;"",P938&lt;&gt;"Absent",U938&lt;&gt;"NO",M938="3GPPMEMBER"),IF(INDIRECT(S938)&lt;&gt;"Present","CHECK","Covered"),"")</f>
        <v/>
      </c>
      <c r="S938" s="149" t="str">
        <f>IF(M938="3GPPMEMBER","'Voting List'!L"&amp;MATCH(K938,'Voting List'!B:B,0),"")</f>
        <v/>
      </c>
      <c r="U938" s="142" t="str">
        <f>IF(K938&lt;&gt;"",IF(ISNUMBER(FIND(K938,'Voting List'!P1)),"YES","NO"),"")</f>
        <v/>
      </c>
    </row>
    <row r="939" spans="1:21" ht="12.6" customHeight="1" x14ac:dyDescent="0.2">
      <c r="A939" s="132"/>
      <c r="B939" s="132"/>
      <c r="C939" s="132"/>
      <c r="D939" s="149"/>
      <c r="E939" s="149"/>
      <c r="F939" s="149"/>
      <c r="G939" s="149"/>
      <c r="H939" s="149"/>
      <c r="I939" s="149"/>
      <c r="J939" s="149"/>
      <c r="K939" s="132"/>
      <c r="L939" s="132"/>
      <c r="M939" s="132"/>
      <c r="Q939" s="69" t="str" cm="1">
        <f t="array" aca="1" ref="Q939" ca="1">IF(AND(K939&lt;&gt;"",P939&lt;&gt;"Absent",U939&lt;&gt;"NO",M939="3GPPMEMBER"),IF(INDIRECT(S939)&lt;&gt;"Present","CHECK","Covered"),"")</f>
        <v/>
      </c>
      <c r="S939" s="149" t="str">
        <f>IF(M939="3GPPMEMBER","'Voting List'!L"&amp;MATCH(K939,'Voting List'!B:B,0),"")</f>
        <v/>
      </c>
      <c r="U939" s="142" t="str">
        <f>IF(K939&lt;&gt;"",IF(ISNUMBER(FIND(K939,'Voting List'!P1)),"YES","NO"),"")</f>
        <v/>
      </c>
    </row>
    <row r="940" spans="1:21" ht="12.6" customHeight="1" x14ac:dyDescent="0.2">
      <c r="A940" s="132"/>
      <c r="B940" s="132"/>
      <c r="C940" s="132"/>
      <c r="D940" s="149"/>
      <c r="E940" s="149"/>
      <c r="F940" s="149"/>
      <c r="G940" s="149"/>
      <c r="H940" s="149"/>
      <c r="I940" s="149"/>
      <c r="J940" s="149"/>
      <c r="K940" s="132"/>
      <c r="L940" s="132"/>
      <c r="M940" s="132"/>
      <c r="Q940" s="69" t="str" cm="1">
        <f t="array" aca="1" ref="Q940" ca="1">IF(AND(K940&lt;&gt;"",P940&lt;&gt;"Absent",U940&lt;&gt;"NO",M940="3GPPMEMBER"),IF(INDIRECT(S940)&lt;&gt;"Present","CHECK","Covered"),"")</f>
        <v/>
      </c>
      <c r="S940" s="149" t="str">
        <f>IF(M940="3GPPMEMBER","'Voting List'!L"&amp;MATCH(K940,'Voting List'!B:B,0),"")</f>
        <v/>
      </c>
      <c r="U940" s="142" t="str">
        <f>IF(K940&lt;&gt;"",IF(ISNUMBER(FIND(K940,'Voting List'!P1)),"YES","NO"),"")</f>
        <v/>
      </c>
    </row>
    <row r="941" spans="1:21" ht="12.6" customHeight="1" x14ac:dyDescent="0.2">
      <c r="A941" s="132"/>
      <c r="B941" s="132"/>
      <c r="C941" s="132"/>
      <c r="D941" s="149"/>
      <c r="E941" s="149"/>
      <c r="F941" s="149"/>
      <c r="G941" s="149"/>
      <c r="H941" s="149"/>
      <c r="I941" s="149"/>
      <c r="J941" s="149"/>
      <c r="K941" s="132"/>
      <c r="L941" s="132"/>
      <c r="M941" s="132"/>
      <c r="Q941" s="69" t="str" cm="1">
        <f t="array" aca="1" ref="Q941" ca="1">IF(AND(K941&lt;&gt;"",P941&lt;&gt;"Absent",U941&lt;&gt;"NO",M941="3GPPMEMBER"),IF(INDIRECT(S941)&lt;&gt;"Present","CHECK","Covered"),"")</f>
        <v/>
      </c>
      <c r="S941" s="149" t="str">
        <f>IF(M941="3GPPMEMBER","'Voting List'!L"&amp;MATCH(K941,'Voting List'!B:B,0),"")</f>
        <v/>
      </c>
      <c r="U941" s="142" t="str">
        <f>IF(K941&lt;&gt;"",IF(ISNUMBER(FIND(K941,'Voting List'!P1)),"YES","NO"),"")</f>
        <v/>
      </c>
    </row>
    <row r="942" spans="1:21" ht="12.6" customHeight="1" x14ac:dyDescent="0.2">
      <c r="A942" s="132"/>
      <c r="B942" s="132"/>
      <c r="C942" s="132"/>
      <c r="D942" s="149"/>
      <c r="E942" s="149"/>
      <c r="F942" s="149"/>
      <c r="G942" s="149"/>
      <c r="H942" s="149"/>
      <c r="I942" s="149"/>
      <c r="J942" s="149"/>
      <c r="K942" s="132"/>
      <c r="L942" s="132"/>
      <c r="M942" s="132"/>
      <c r="Q942" s="69" t="str" cm="1">
        <f t="array" aca="1" ref="Q942" ca="1">IF(AND(K942&lt;&gt;"",P942&lt;&gt;"Absent",U942&lt;&gt;"NO",M942="3GPPMEMBER"),IF(INDIRECT(S942)&lt;&gt;"Present","CHECK","Covered"),"")</f>
        <v/>
      </c>
      <c r="S942" s="149" t="str">
        <f>IF(M942="3GPPMEMBER","'Voting List'!L"&amp;MATCH(K942,'Voting List'!B:B,0),"")</f>
        <v/>
      </c>
      <c r="U942" s="142" t="str">
        <f>IF(K942&lt;&gt;"",IF(ISNUMBER(FIND(K942,'Voting List'!P1)),"YES","NO"),"")</f>
        <v/>
      </c>
    </row>
    <row r="943" spans="1:21" ht="12.6" customHeight="1" x14ac:dyDescent="0.2">
      <c r="A943" s="132"/>
      <c r="B943" s="132"/>
      <c r="C943" s="132"/>
      <c r="D943" s="149"/>
      <c r="E943" s="149"/>
      <c r="F943" s="149"/>
      <c r="G943" s="149"/>
      <c r="H943" s="149"/>
      <c r="I943" s="149"/>
      <c r="J943" s="149"/>
      <c r="K943" s="132"/>
      <c r="L943" s="132"/>
      <c r="M943" s="132"/>
      <c r="Q943" s="69" t="str" cm="1">
        <f t="array" aca="1" ref="Q943" ca="1">IF(AND(K943&lt;&gt;"",P943&lt;&gt;"Absent",U943&lt;&gt;"NO",M943="3GPPMEMBER"),IF(INDIRECT(S943)&lt;&gt;"Present","CHECK","Covered"),"")</f>
        <v/>
      </c>
      <c r="S943" s="149" t="str">
        <f>IF(M943="3GPPMEMBER","'Voting List'!L"&amp;MATCH(K943,'Voting List'!B:B,0),"")</f>
        <v/>
      </c>
      <c r="U943" s="142" t="str">
        <f>IF(K943&lt;&gt;"",IF(ISNUMBER(FIND(K943,'Voting List'!P1)),"YES","NO"),"")</f>
        <v/>
      </c>
    </row>
    <row r="944" spans="1:21" ht="12.6" customHeight="1" x14ac:dyDescent="0.2">
      <c r="A944" s="132"/>
      <c r="B944" s="132"/>
      <c r="C944" s="132"/>
      <c r="D944" s="149"/>
      <c r="E944" s="149"/>
      <c r="F944" s="149"/>
      <c r="G944" s="149"/>
      <c r="H944" s="149"/>
      <c r="I944" s="149"/>
      <c r="J944" s="149"/>
      <c r="K944" s="132"/>
      <c r="L944" s="132"/>
      <c r="M944" s="132"/>
      <c r="Q944" s="69" t="str" cm="1">
        <f t="array" aca="1" ref="Q944" ca="1">IF(AND(K944&lt;&gt;"",P944&lt;&gt;"Absent",U944&lt;&gt;"NO",M944="3GPPMEMBER"),IF(INDIRECT(S944)&lt;&gt;"Present","CHECK","Covered"),"")</f>
        <v/>
      </c>
      <c r="S944" s="149" t="str">
        <f>IF(M944="3GPPMEMBER","'Voting List'!L"&amp;MATCH(K944,'Voting List'!B:B,0),"")</f>
        <v/>
      </c>
      <c r="U944" s="142" t="str">
        <f>IF(K944&lt;&gt;"",IF(ISNUMBER(FIND(K944,'Voting List'!P1)),"YES","NO"),"")</f>
        <v/>
      </c>
    </row>
    <row r="945" spans="1:21" ht="12.6" customHeight="1" x14ac:dyDescent="0.2">
      <c r="A945" s="132"/>
      <c r="B945" s="132"/>
      <c r="C945" s="132"/>
      <c r="D945" s="149"/>
      <c r="E945" s="149"/>
      <c r="F945" s="149"/>
      <c r="G945" s="149"/>
      <c r="H945" s="149"/>
      <c r="I945" s="149"/>
      <c r="J945" s="149"/>
      <c r="K945" s="132"/>
      <c r="L945" s="132"/>
      <c r="M945" s="132"/>
      <c r="Q945" s="69" t="str" cm="1">
        <f t="array" aca="1" ref="Q945" ca="1">IF(AND(K945&lt;&gt;"",P945&lt;&gt;"Absent",U945&lt;&gt;"NO",M945="3GPPMEMBER"),IF(INDIRECT(S945)&lt;&gt;"Present","CHECK","Covered"),"")</f>
        <v/>
      </c>
      <c r="S945" s="149" t="str">
        <f>IF(M945="3GPPMEMBER","'Voting List'!L"&amp;MATCH(K945,'Voting List'!B:B,0),"")</f>
        <v/>
      </c>
      <c r="U945" s="142" t="str">
        <f>IF(K945&lt;&gt;"",IF(ISNUMBER(FIND(K945,'Voting List'!P1)),"YES","NO"),"")</f>
        <v/>
      </c>
    </row>
    <row r="946" spans="1:21" ht="12.6" customHeight="1" x14ac:dyDescent="0.2">
      <c r="A946" s="132"/>
      <c r="B946" s="132"/>
      <c r="C946" s="132"/>
      <c r="D946" s="149"/>
      <c r="E946" s="149"/>
      <c r="F946" s="149"/>
      <c r="G946" s="149"/>
      <c r="H946" s="149"/>
      <c r="I946" s="149"/>
      <c r="J946" s="149"/>
      <c r="K946" s="132"/>
      <c r="L946" s="132"/>
      <c r="M946" s="132"/>
      <c r="Q946" s="69" t="str" cm="1">
        <f t="array" aca="1" ref="Q946" ca="1">IF(AND(K946&lt;&gt;"",P946&lt;&gt;"Absent",U946&lt;&gt;"NO",M946="3GPPMEMBER"),IF(INDIRECT(S946)&lt;&gt;"Present","CHECK","Covered"),"")</f>
        <v/>
      </c>
      <c r="S946" s="149" t="str">
        <f>IF(M946="3GPPMEMBER","'Voting List'!L"&amp;MATCH(K946,'Voting List'!B:B,0),"")</f>
        <v/>
      </c>
      <c r="U946" s="142" t="str">
        <f>IF(K946&lt;&gt;"",IF(ISNUMBER(FIND(K946,'Voting List'!P1)),"YES","NO"),"")</f>
        <v/>
      </c>
    </row>
    <row r="947" spans="1:21" ht="12.6" customHeight="1" x14ac:dyDescent="0.2">
      <c r="A947" s="132"/>
      <c r="B947" s="132"/>
      <c r="C947" s="132"/>
      <c r="D947" s="149"/>
      <c r="E947" s="149"/>
      <c r="F947" s="149"/>
      <c r="G947" s="149"/>
      <c r="H947" s="149"/>
      <c r="I947" s="149"/>
      <c r="J947" s="149"/>
      <c r="K947" s="132"/>
      <c r="L947" s="132"/>
      <c r="M947" s="132"/>
      <c r="Q947" s="69" t="str" cm="1">
        <f t="array" aca="1" ref="Q947" ca="1">IF(AND(K947&lt;&gt;"",P947&lt;&gt;"Absent",U947&lt;&gt;"NO",M947="3GPPMEMBER"),IF(INDIRECT(S947)&lt;&gt;"Present","CHECK","Covered"),"")</f>
        <v/>
      </c>
      <c r="S947" s="149" t="str">
        <f>IF(M947="3GPPMEMBER","'Voting List'!L"&amp;MATCH(K947,'Voting List'!B:B,0),"")</f>
        <v/>
      </c>
      <c r="U947" s="142" t="str">
        <f>IF(K947&lt;&gt;"",IF(ISNUMBER(FIND(K947,'Voting List'!P1)),"YES","NO"),"")</f>
        <v/>
      </c>
    </row>
    <row r="948" spans="1:21" ht="12.6" customHeight="1" x14ac:dyDescent="0.2">
      <c r="A948" s="132"/>
      <c r="B948" s="132"/>
      <c r="C948" s="132"/>
      <c r="D948" s="149"/>
      <c r="E948" s="149"/>
      <c r="F948" s="149"/>
      <c r="G948" s="149"/>
      <c r="H948" s="149"/>
      <c r="I948" s="149"/>
      <c r="J948" s="149"/>
      <c r="K948" s="132"/>
      <c r="L948" s="132"/>
      <c r="M948" s="132"/>
      <c r="Q948" s="69" t="str" cm="1">
        <f t="array" aca="1" ref="Q948" ca="1">IF(AND(K948&lt;&gt;"",P948&lt;&gt;"Absent",U948&lt;&gt;"NO",M948="3GPPMEMBER"),IF(INDIRECT(S948)&lt;&gt;"Present","CHECK","Covered"),"")</f>
        <v/>
      </c>
      <c r="S948" s="149" t="str">
        <f>IF(M948="3GPPMEMBER","'Voting List'!L"&amp;MATCH(K948,'Voting List'!B:B,0),"")</f>
        <v/>
      </c>
      <c r="U948" s="142" t="str">
        <f>IF(K948&lt;&gt;"",IF(ISNUMBER(FIND(K948,'Voting List'!P1)),"YES","NO"),"")</f>
        <v/>
      </c>
    </row>
    <row r="949" spans="1:21" ht="12.6" customHeight="1" x14ac:dyDescent="0.2">
      <c r="A949" s="132"/>
      <c r="B949" s="132"/>
      <c r="C949" s="132"/>
      <c r="D949" s="149"/>
      <c r="E949" s="149"/>
      <c r="F949" s="149"/>
      <c r="G949" s="149"/>
      <c r="H949" s="149"/>
      <c r="I949" s="149"/>
      <c r="J949" s="149"/>
      <c r="K949" s="132"/>
      <c r="L949" s="132"/>
      <c r="M949" s="132"/>
      <c r="Q949" s="69" t="str" cm="1">
        <f t="array" aca="1" ref="Q949" ca="1">IF(AND(K949&lt;&gt;"",P949&lt;&gt;"Absent",U949&lt;&gt;"NO",M949="3GPPMEMBER"),IF(INDIRECT(S949)&lt;&gt;"Present","CHECK","Covered"),"")</f>
        <v/>
      </c>
      <c r="S949" s="149" t="str">
        <f>IF(M949="3GPPMEMBER","'Voting List'!L"&amp;MATCH(K949,'Voting List'!B:B,0),"")</f>
        <v/>
      </c>
      <c r="U949" s="142" t="str">
        <f>IF(K949&lt;&gt;"",IF(ISNUMBER(FIND(K949,'Voting List'!P1)),"YES","NO"),"")</f>
        <v/>
      </c>
    </row>
    <row r="950" spans="1:21" ht="12.6" customHeight="1" x14ac:dyDescent="0.2">
      <c r="A950" s="132"/>
      <c r="B950" s="132"/>
      <c r="C950" s="132"/>
      <c r="D950" s="149"/>
      <c r="E950" s="149"/>
      <c r="F950" s="149"/>
      <c r="G950" s="149"/>
      <c r="H950" s="149"/>
      <c r="I950" s="149"/>
      <c r="J950" s="149"/>
      <c r="K950" s="132"/>
      <c r="L950" s="132"/>
      <c r="M950" s="132"/>
      <c r="Q950" s="69" t="str" cm="1">
        <f t="array" aca="1" ref="Q950" ca="1">IF(AND(K950&lt;&gt;"",P950&lt;&gt;"Absent",U950&lt;&gt;"NO",M950="3GPPMEMBER"),IF(INDIRECT(S950)&lt;&gt;"Present","CHECK","Covered"),"")</f>
        <v/>
      </c>
      <c r="S950" s="149" t="str">
        <f>IF(M950="3GPPMEMBER","'Voting List'!L"&amp;MATCH(K950,'Voting List'!B:B,0),"")</f>
        <v/>
      </c>
      <c r="U950" s="142" t="str">
        <f>IF(K950&lt;&gt;"",IF(ISNUMBER(FIND(K950,'Voting List'!P1)),"YES","NO"),"")</f>
        <v/>
      </c>
    </row>
    <row r="951" spans="1:21" ht="12.6" customHeight="1" x14ac:dyDescent="0.2">
      <c r="A951" s="132"/>
      <c r="B951" s="132"/>
      <c r="C951" s="132"/>
      <c r="D951" s="149"/>
      <c r="E951" s="149"/>
      <c r="F951" s="149"/>
      <c r="G951" s="149"/>
      <c r="H951" s="149"/>
      <c r="I951" s="149"/>
      <c r="J951" s="149"/>
      <c r="K951" s="132"/>
      <c r="L951" s="132"/>
      <c r="M951" s="132"/>
      <c r="Q951" s="69" t="str" cm="1">
        <f t="array" aca="1" ref="Q951" ca="1">IF(AND(K951&lt;&gt;"",P951&lt;&gt;"Absent",U951&lt;&gt;"NO",M951="3GPPMEMBER"),IF(INDIRECT(S951)&lt;&gt;"Present","CHECK","Covered"),"")</f>
        <v/>
      </c>
      <c r="S951" s="149" t="str">
        <f>IF(M951="3GPPMEMBER","'Voting List'!L"&amp;MATCH(K951,'Voting List'!B:B,0),"")</f>
        <v/>
      </c>
      <c r="U951" s="142" t="str">
        <f>IF(K951&lt;&gt;"",IF(ISNUMBER(FIND(K951,'Voting List'!P1)),"YES","NO"),"")</f>
        <v/>
      </c>
    </row>
    <row r="952" spans="1:21" ht="12.6" customHeight="1" x14ac:dyDescent="0.2">
      <c r="A952" s="132"/>
      <c r="B952" s="132"/>
      <c r="C952" s="132"/>
      <c r="D952" s="149"/>
      <c r="E952" s="149"/>
      <c r="F952" s="149"/>
      <c r="G952" s="149"/>
      <c r="H952" s="149"/>
      <c r="I952" s="149"/>
      <c r="J952" s="149"/>
      <c r="K952" s="132"/>
      <c r="L952" s="132"/>
      <c r="M952" s="132"/>
      <c r="Q952" s="69" t="str" cm="1">
        <f t="array" aca="1" ref="Q952" ca="1">IF(AND(K952&lt;&gt;"",P952&lt;&gt;"Absent",U952&lt;&gt;"NO",M952="3GPPMEMBER"),IF(INDIRECT(S952)&lt;&gt;"Present","CHECK","Covered"),"")</f>
        <v/>
      </c>
      <c r="S952" s="149" t="str">
        <f>IF(M952="3GPPMEMBER","'Voting List'!L"&amp;MATCH(K952,'Voting List'!B:B,0),"")</f>
        <v/>
      </c>
      <c r="U952" s="142" t="str">
        <f>IF(K952&lt;&gt;"",IF(ISNUMBER(FIND(K952,'Voting List'!P1)),"YES","NO"),"")</f>
        <v/>
      </c>
    </row>
    <row r="953" spans="1:21" ht="12.6" customHeight="1" x14ac:dyDescent="0.2">
      <c r="A953" s="132"/>
      <c r="B953" s="132"/>
      <c r="C953" s="132"/>
      <c r="D953" s="149"/>
      <c r="E953" s="149"/>
      <c r="F953" s="149"/>
      <c r="G953" s="149"/>
      <c r="H953" s="149"/>
      <c r="I953" s="149"/>
      <c r="J953" s="149"/>
      <c r="K953" s="132"/>
      <c r="L953" s="132"/>
      <c r="M953" s="132"/>
      <c r="Q953" s="69" t="str" cm="1">
        <f t="array" aca="1" ref="Q953" ca="1">IF(AND(K953&lt;&gt;"",P953&lt;&gt;"Absent",U953&lt;&gt;"NO",M953="3GPPMEMBER"),IF(INDIRECT(S953)&lt;&gt;"Present","CHECK","Covered"),"")</f>
        <v/>
      </c>
      <c r="S953" s="149" t="str">
        <f>IF(M953="3GPPMEMBER","'Voting List'!L"&amp;MATCH(K953,'Voting List'!B:B,0),"")</f>
        <v/>
      </c>
      <c r="U953" s="142" t="str">
        <f>IF(K953&lt;&gt;"",IF(ISNUMBER(FIND(K953,'Voting List'!P1)),"YES","NO"),"")</f>
        <v/>
      </c>
    </row>
    <row r="954" spans="1:21" ht="12.6" customHeight="1" x14ac:dyDescent="0.2">
      <c r="A954" s="132"/>
      <c r="B954" s="132"/>
      <c r="C954" s="132"/>
      <c r="D954" s="149"/>
      <c r="E954" s="149"/>
      <c r="F954" s="149"/>
      <c r="G954" s="149"/>
      <c r="H954" s="149"/>
      <c r="I954" s="149"/>
      <c r="J954" s="149"/>
      <c r="K954" s="132"/>
      <c r="L954" s="132"/>
      <c r="M954" s="132"/>
      <c r="Q954" s="69" t="str" cm="1">
        <f t="array" aca="1" ref="Q954" ca="1">IF(AND(K954&lt;&gt;"",P954&lt;&gt;"Absent",U954&lt;&gt;"NO",M954="3GPPMEMBER"),IF(INDIRECT(S954)&lt;&gt;"Present","CHECK","Covered"),"")</f>
        <v/>
      </c>
      <c r="S954" s="149" t="str">
        <f>IF(M954="3GPPMEMBER","'Voting List'!L"&amp;MATCH(K954,'Voting List'!B:B,0),"")</f>
        <v/>
      </c>
      <c r="U954" s="142" t="str">
        <f>IF(K954&lt;&gt;"",IF(ISNUMBER(FIND(K954,'Voting List'!P1)),"YES","NO"),"")</f>
        <v/>
      </c>
    </row>
    <row r="955" spans="1:21" ht="12.6" customHeight="1" x14ac:dyDescent="0.2">
      <c r="A955" s="132"/>
      <c r="B955" s="132"/>
      <c r="C955" s="132"/>
      <c r="D955" s="149"/>
      <c r="E955" s="149"/>
      <c r="F955" s="149"/>
      <c r="G955" s="149"/>
      <c r="H955" s="149"/>
      <c r="I955" s="149"/>
      <c r="J955" s="149"/>
      <c r="K955" s="132"/>
      <c r="L955" s="132"/>
      <c r="M955" s="132"/>
      <c r="Q955" s="69" t="str" cm="1">
        <f t="array" aca="1" ref="Q955" ca="1">IF(AND(K955&lt;&gt;"",P955&lt;&gt;"Absent",U955&lt;&gt;"NO",M955="3GPPMEMBER"),IF(INDIRECT(S955)&lt;&gt;"Present","CHECK","Covered"),"")</f>
        <v/>
      </c>
      <c r="S955" s="149" t="str">
        <f>IF(M955="3GPPMEMBER","'Voting List'!L"&amp;MATCH(K955,'Voting List'!B:B,0),"")</f>
        <v/>
      </c>
      <c r="U955" s="142" t="str">
        <f>IF(K955&lt;&gt;"",IF(ISNUMBER(FIND(K955,'Voting List'!P1)),"YES","NO"),"")</f>
        <v/>
      </c>
    </row>
    <row r="956" spans="1:21" ht="12.6" customHeight="1" x14ac:dyDescent="0.2">
      <c r="A956" s="132"/>
      <c r="B956" s="132"/>
      <c r="C956" s="132"/>
      <c r="D956" s="149"/>
      <c r="E956" s="149"/>
      <c r="F956" s="149"/>
      <c r="G956" s="149"/>
      <c r="H956" s="149"/>
      <c r="I956" s="149"/>
      <c r="J956" s="149"/>
      <c r="K956" s="132"/>
      <c r="L956" s="132"/>
      <c r="M956" s="132"/>
      <c r="Q956" s="69" t="str" cm="1">
        <f t="array" aca="1" ref="Q956" ca="1">IF(AND(K956&lt;&gt;"",P956&lt;&gt;"Absent",U956&lt;&gt;"NO",M956="3GPPMEMBER"),IF(INDIRECT(S956)&lt;&gt;"Present","CHECK","Covered"),"")</f>
        <v/>
      </c>
      <c r="S956" s="149" t="str">
        <f>IF(M956="3GPPMEMBER","'Voting List'!L"&amp;MATCH(K956,'Voting List'!B:B,0),"")</f>
        <v/>
      </c>
      <c r="U956" s="142" t="str">
        <f>IF(K956&lt;&gt;"",IF(ISNUMBER(FIND(K956,'Voting List'!P1)),"YES","NO"),"")</f>
        <v/>
      </c>
    </row>
    <row r="957" spans="1:21" ht="12.6" customHeight="1" x14ac:dyDescent="0.2">
      <c r="A957" s="132"/>
      <c r="B957" s="132"/>
      <c r="C957" s="132"/>
      <c r="D957" s="149"/>
      <c r="E957" s="149"/>
      <c r="F957" s="149"/>
      <c r="G957" s="149"/>
      <c r="H957" s="149"/>
      <c r="I957" s="149"/>
      <c r="J957" s="149"/>
      <c r="K957" s="132"/>
      <c r="L957" s="132"/>
      <c r="M957" s="132"/>
      <c r="Q957" s="69" t="str" cm="1">
        <f t="array" aca="1" ref="Q957" ca="1">IF(AND(K957&lt;&gt;"",P957&lt;&gt;"Absent",U957&lt;&gt;"NO",M957="3GPPMEMBER"),IF(INDIRECT(S957)&lt;&gt;"Present","CHECK","Covered"),"")</f>
        <v/>
      </c>
      <c r="S957" s="149" t="str">
        <f>IF(M957="3GPPMEMBER","'Voting List'!L"&amp;MATCH(K957,'Voting List'!B:B,0),"")</f>
        <v/>
      </c>
      <c r="U957" s="142" t="str">
        <f>IF(K957&lt;&gt;"",IF(ISNUMBER(FIND(K957,'Voting List'!P1)),"YES","NO"),"")</f>
        <v/>
      </c>
    </row>
    <row r="958" spans="1:21" ht="12.6" customHeight="1" x14ac:dyDescent="0.2">
      <c r="A958" s="132"/>
      <c r="B958" s="132"/>
      <c r="C958" s="132"/>
      <c r="D958" s="149"/>
      <c r="E958" s="149"/>
      <c r="F958" s="149"/>
      <c r="G958" s="149"/>
      <c r="H958" s="149"/>
      <c r="I958" s="149"/>
      <c r="J958" s="149"/>
      <c r="K958" s="132"/>
      <c r="L958" s="132"/>
      <c r="M958" s="132"/>
      <c r="Q958" s="69" t="str" cm="1">
        <f t="array" aca="1" ref="Q958" ca="1">IF(AND(K958&lt;&gt;"",P958&lt;&gt;"Absent",U958&lt;&gt;"NO",M958="3GPPMEMBER"),IF(INDIRECT(S958)&lt;&gt;"Present","CHECK","Covered"),"")</f>
        <v/>
      </c>
      <c r="S958" s="149" t="str">
        <f>IF(M958="3GPPMEMBER","'Voting List'!L"&amp;MATCH(K958,'Voting List'!B:B,0),"")</f>
        <v/>
      </c>
      <c r="U958" s="142" t="str">
        <f>IF(K958&lt;&gt;"",IF(ISNUMBER(FIND(K958,'Voting List'!P1)),"YES","NO"),"")</f>
        <v/>
      </c>
    </row>
    <row r="959" spans="1:21" ht="12.6" customHeight="1" x14ac:dyDescent="0.2">
      <c r="A959" s="132"/>
      <c r="B959" s="132"/>
      <c r="C959" s="132"/>
      <c r="D959" s="149"/>
      <c r="E959" s="149"/>
      <c r="F959" s="149"/>
      <c r="G959" s="149"/>
      <c r="H959" s="149"/>
      <c r="I959" s="149"/>
      <c r="J959" s="149"/>
      <c r="K959" s="132"/>
      <c r="L959" s="132"/>
      <c r="M959" s="132"/>
      <c r="Q959" s="69" t="str" cm="1">
        <f t="array" aca="1" ref="Q959" ca="1">IF(AND(K959&lt;&gt;"",P959&lt;&gt;"Absent",U959&lt;&gt;"NO",M959="3GPPMEMBER"),IF(INDIRECT(S959)&lt;&gt;"Present","CHECK","Covered"),"")</f>
        <v/>
      </c>
      <c r="S959" s="149" t="str">
        <f>IF(M959="3GPPMEMBER","'Voting List'!L"&amp;MATCH(K959,'Voting List'!B:B,0),"")</f>
        <v/>
      </c>
      <c r="U959" s="142" t="str">
        <f>IF(K959&lt;&gt;"",IF(ISNUMBER(FIND(K959,'Voting List'!P1)),"YES","NO"),"")</f>
        <v/>
      </c>
    </row>
    <row r="960" spans="1:21" ht="12.6" customHeight="1" x14ac:dyDescent="0.2">
      <c r="A960" s="132"/>
      <c r="B960" s="132"/>
      <c r="C960" s="132"/>
      <c r="D960" s="149"/>
      <c r="E960" s="149"/>
      <c r="F960" s="149"/>
      <c r="G960" s="149"/>
      <c r="H960" s="149"/>
      <c r="I960" s="149"/>
      <c r="J960" s="149"/>
      <c r="K960" s="132"/>
      <c r="L960" s="132"/>
      <c r="M960" s="132"/>
      <c r="Q960" s="69" t="str" cm="1">
        <f t="array" aca="1" ref="Q960" ca="1">IF(AND(K960&lt;&gt;"",P960&lt;&gt;"Absent",U960&lt;&gt;"NO",M960="3GPPMEMBER"),IF(INDIRECT(S960)&lt;&gt;"Present","CHECK","Covered"),"")</f>
        <v/>
      </c>
      <c r="S960" s="149" t="str">
        <f>IF(M960="3GPPMEMBER","'Voting List'!L"&amp;MATCH(K960,'Voting List'!B:B,0),"")</f>
        <v/>
      </c>
      <c r="U960" s="142" t="str">
        <f>IF(K960&lt;&gt;"",IF(ISNUMBER(FIND(K960,'Voting List'!P1)),"YES","NO"),"")</f>
        <v/>
      </c>
    </row>
    <row r="961" spans="1:21" ht="12.6" customHeight="1" x14ac:dyDescent="0.2">
      <c r="A961" s="132"/>
      <c r="B961" s="132"/>
      <c r="C961" s="132"/>
      <c r="D961" s="149"/>
      <c r="E961" s="149"/>
      <c r="F961" s="149"/>
      <c r="G961" s="149"/>
      <c r="H961" s="149"/>
      <c r="I961" s="149"/>
      <c r="J961" s="149"/>
      <c r="K961" s="132"/>
      <c r="L961" s="132"/>
      <c r="M961" s="132"/>
      <c r="Q961" s="69" t="str" cm="1">
        <f t="array" aca="1" ref="Q961" ca="1">IF(AND(K961&lt;&gt;"",P961&lt;&gt;"Absent",U961&lt;&gt;"NO",M961="3GPPMEMBER"),IF(INDIRECT(S961)&lt;&gt;"Present","CHECK","Covered"),"")</f>
        <v/>
      </c>
      <c r="S961" s="149" t="str">
        <f>IF(M961="3GPPMEMBER","'Voting List'!L"&amp;MATCH(K961,'Voting List'!B:B,0),"")</f>
        <v/>
      </c>
      <c r="U961" s="142" t="str">
        <f>IF(K961&lt;&gt;"",IF(ISNUMBER(FIND(K961,'Voting List'!P1)),"YES","NO"),"")</f>
        <v/>
      </c>
    </row>
    <row r="962" spans="1:21" ht="12.6" customHeight="1" x14ac:dyDescent="0.2">
      <c r="A962" s="132"/>
      <c r="B962" s="132"/>
      <c r="C962" s="132"/>
      <c r="D962" s="149"/>
      <c r="E962" s="149"/>
      <c r="F962" s="149"/>
      <c r="G962" s="149"/>
      <c r="H962" s="149"/>
      <c r="I962" s="149"/>
      <c r="J962" s="149"/>
      <c r="K962" s="132"/>
      <c r="L962" s="132"/>
      <c r="M962" s="132"/>
      <c r="Q962" s="69" t="str" cm="1">
        <f t="array" aca="1" ref="Q962" ca="1">IF(AND(K962&lt;&gt;"",P962&lt;&gt;"Absent",U962&lt;&gt;"NO",M962="3GPPMEMBER"),IF(INDIRECT(S962)&lt;&gt;"Present","CHECK","Covered"),"")</f>
        <v/>
      </c>
      <c r="S962" s="149" t="str">
        <f>IF(M962="3GPPMEMBER","'Voting List'!L"&amp;MATCH(K962,'Voting List'!B:B,0),"")</f>
        <v/>
      </c>
      <c r="U962" s="142" t="str">
        <f>IF(K962&lt;&gt;"",IF(ISNUMBER(FIND(K962,'Voting List'!P1)),"YES","NO"),"")</f>
        <v/>
      </c>
    </row>
    <row r="963" spans="1:21" ht="12.6" customHeight="1" x14ac:dyDescent="0.2">
      <c r="A963" s="132"/>
      <c r="B963" s="132"/>
      <c r="C963" s="132"/>
      <c r="D963" s="149"/>
      <c r="E963" s="149"/>
      <c r="F963" s="149"/>
      <c r="G963" s="149"/>
      <c r="H963" s="149"/>
      <c r="I963" s="149"/>
      <c r="J963" s="149"/>
      <c r="K963" s="132"/>
      <c r="L963" s="132"/>
      <c r="M963" s="132"/>
      <c r="Q963" s="69" t="str" cm="1">
        <f t="array" aca="1" ref="Q963" ca="1">IF(AND(K963&lt;&gt;"",P963&lt;&gt;"Absent",U963&lt;&gt;"NO",M963="3GPPMEMBER"),IF(INDIRECT(S963)&lt;&gt;"Present","CHECK","Covered"),"")</f>
        <v/>
      </c>
      <c r="S963" s="149" t="str">
        <f>IF(M963="3GPPMEMBER","'Voting List'!L"&amp;MATCH(K963,'Voting List'!B:B,0),"")</f>
        <v/>
      </c>
      <c r="U963" s="142" t="str">
        <f>IF(K963&lt;&gt;"",IF(ISNUMBER(FIND(K963,'Voting List'!P1)),"YES","NO"),"")</f>
        <v/>
      </c>
    </row>
    <row r="964" spans="1:21" ht="12.6" customHeight="1" x14ac:dyDescent="0.2">
      <c r="A964" s="132"/>
      <c r="B964" s="132"/>
      <c r="C964" s="132"/>
      <c r="D964" s="149"/>
      <c r="E964" s="149"/>
      <c r="F964" s="149"/>
      <c r="G964" s="149"/>
      <c r="H964" s="149"/>
      <c r="I964" s="149"/>
      <c r="J964" s="149"/>
      <c r="K964" s="132"/>
      <c r="L964" s="132"/>
      <c r="M964" s="132"/>
      <c r="Q964" s="69" t="str" cm="1">
        <f t="array" aca="1" ref="Q964" ca="1">IF(AND(K964&lt;&gt;"",P964&lt;&gt;"Absent",U964&lt;&gt;"NO",M964="3GPPMEMBER"),IF(INDIRECT(S964)&lt;&gt;"Present","CHECK","Covered"),"")</f>
        <v/>
      </c>
      <c r="S964" s="149" t="str">
        <f>IF(M964="3GPPMEMBER","'Voting List'!L"&amp;MATCH(K964,'Voting List'!B:B,0),"")</f>
        <v/>
      </c>
      <c r="U964" s="142" t="str">
        <f>IF(K964&lt;&gt;"",IF(ISNUMBER(FIND(K964,'Voting List'!P1)),"YES","NO"),"")</f>
        <v/>
      </c>
    </row>
    <row r="965" spans="1:21" ht="12.6" customHeight="1" x14ac:dyDescent="0.2">
      <c r="A965" s="132"/>
      <c r="B965" s="132"/>
      <c r="C965" s="132"/>
      <c r="D965" s="149"/>
      <c r="E965" s="149"/>
      <c r="F965" s="149"/>
      <c r="G965" s="149"/>
      <c r="H965" s="149"/>
      <c r="I965" s="149"/>
      <c r="J965" s="149"/>
      <c r="K965" s="132"/>
      <c r="L965" s="132"/>
      <c r="M965" s="132"/>
      <c r="Q965" s="69" t="str" cm="1">
        <f t="array" aca="1" ref="Q965" ca="1">IF(AND(K965&lt;&gt;"",P965&lt;&gt;"Absent",U965&lt;&gt;"NO",M965="3GPPMEMBER"),IF(INDIRECT(S965)&lt;&gt;"Present","CHECK","Covered"),"")</f>
        <v/>
      </c>
      <c r="S965" s="149" t="str">
        <f>IF(M965="3GPPMEMBER","'Voting List'!L"&amp;MATCH(K965,'Voting List'!B:B,0),"")</f>
        <v/>
      </c>
      <c r="U965" s="142" t="str">
        <f>IF(K965&lt;&gt;"",IF(ISNUMBER(FIND(K965,'Voting List'!P1)),"YES","NO"),"")</f>
        <v/>
      </c>
    </row>
    <row r="966" spans="1:21" ht="12.6" customHeight="1" x14ac:dyDescent="0.2">
      <c r="A966" s="132"/>
      <c r="B966" s="132"/>
      <c r="C966" s="132"/>
      <c r="D966" s="149"/>
      <c r="E966" s="149"/>
      <c r="F966" s="149"/>
      <c r="G966" s="149"/>
      <c r="H966" s="149"/>
      <c r="I966" s="149"/>
      <c r="J966" s="149"/>
      <c r="K966" s="132"/>
      <c r="L966" s="132"/>
      <c r="M966" s="132"/>
      <c r="Q966" s="69" t="str" cm="1">
        <f t="array" aca="1" ref="Q966" ca="1">IF(AND(K966&lt;&gt;"",P966&lt;&gt;"Absent",U966&lt;&gt;"NO",M966="3GPPMEMBER"),IF(INDIRECT(S966)&lt;&gt;"Present","CHECK","Covered"),"")</f>
        <v/>
      </c>
      <c r="S966" s="149" t="str">
        <f>IF(M966="3GPPMEMBER","'Voting List'!L"&amp;MATCH(K966,'Voting List'!B:B,0),"")</f>
        <v/>
      </c>
      <c r="U966" s="142" t="str">
        <f>IF(K966&lt;&gt;"",IF(ISNUMBER(FIND(K966,'Voting List'!P1)),"YES","NO"),"")</f>
        <v/>
      </c>
    </row>
    <row r="967" spans="1:21" ht="12.6" customHeight="1" x14ac:dyDescent="0.2">
      <c r="A967" s="132"/>
      <c r="B967" s="132"/>
      <c r="C967" s="132"/>
      <c r="D967" s="149"/>
      <c r="E967" s="149"/>
      <c r="F967" s="149"/>
      <c r="G967" s="149"/>
      <c r="H967" s="149"/>
      <c r="I967" s="149"/>
      <c r="J967" s="149"/>
      <c r="K967" s="132"/>
      <c r="L967" s="132"/>
      <c r="M967" s="132"/>
      <c r="Q967" s="69" t="str" cm="1">
        <f t="array" aca="1" ref="Q967" ca="1">IF(AND(K967&lt;&gt;"",P967&lt;&gt;"Absent",U967&lt;&gt;"NO",M967="3GPPMEMBER"),IF(INDIRECT(S967)&lt;&gt;"Present","CHECK","Covered"),"")</f>
        <v/>
      </c>
      <c r="S967" s="149" t="str">
        <f>IF(M967="3GPPMEMBER","'Voting List'!L"&amp;MATCH(K967,'Voting List'!B:B,0),"")</f>
        <v/>
      </c>
      <c r="U967" s="142" t="str">
        <f>IF(K967&lt;&gt;"",IF(ISNUMBER(FIND(K967,'Voting List'!P1)),"YES","NO"),"")</f>
        <v/>
      </c>
    </row>
    <row r="968" spans="1:21" ht="12.6" customHeight="1" x14ac:dyDescent="0.2">
      <c r="A968" s="132"/>
      <c r="B968" s="132"/>
      <c r="C968" s="132"/>
      <c r="D968" s="149"/>
      <c r="E968" s="149"/>
      <c r="F968" s="149"/>
      <c r="G968" s="149"/>
      <c r="H968" s="149"/>
      <c r="I968" s="149"/>
      <c r="J968" s="149"/>
      <c r="K968" s="132"/>
      <c r="L968" s="132"/>
      <c r="M968" s="132"/>
      <c r="Q968" s="69" t="str" cm="1">
        <f t="array" aca="1" ref="Q968" ca="1">IF(AND(K968&lt;&gt;"",P968&lt;&gt;"Absent",U968&lt;&gt;"NO",M968="3GPPMEMBER"),IF(INDIRECT(S968)&lt;&gt;"Present","CHECK","Covered"),"")</f>
        <v/>
      </c>
      <c r="S968" s="149" t="str">
        <f>IF(M968="3GPPMEMBER","'Voting List'!L"&amp;MATCH(K968,'Voting List'!B:B,0),"")</f>
        <v/>
      </c>
      <c r="U968" s="142" t="str">
        <f>IF(K968&lt;&gt;"",IF(ISNUMBER(FIND(K968,'Voting List'!P1)),"YES","NO"),"")</f>
        <v/>
      </c>
    </row>
    <row r="969" spans="1:21" ht="12.6" customHeight="1" x14ac:dyDescent="0.2">
      <c r="A969" s="132"/>
      <c r="B969" s="132"/>
      <c r="C969" s="132"/>
      <c r="D969" s="149"/>
      <c r="E969" s="149"/>
      <c r="F969" s="149"/>
      <c r="G969" s="149"/>
      <c r="H969" s="149"/>
      <c r="I969" s="149"/>
      <c r="J969" s="149"/>
      <c r="K969" s="132"/>
      <c r="L969" s="132"/>
      <c r="M969" s="132"/>
      <c r="Q969" s="69" t="str" cm="1">
        <f t="array" aca="1" ref="Q969" ca="1">IF(AND(K969&lt;&gt;"",P969&lt;&gt;"Absent",U969&lt;&gt;"NO",M969="3GPPMEMBER"),IF(INDIRECT(S969)&lt;&gt;"Present","CHECK","Covered"),"")</f>
        <v/>
      </c>
      <c r="S969" s="149" t="str">
        <f>IF(M969="3GPPMEMBER","'Voting List'!L"&amp;MATCH(K969,'Voting List'!B:B,0),"")</f>
        <v/>
      </c>
      <c r="U969" s="142" t="str">
        <f>IF(K969&lt;&gt;"",IF(ISNUMBER(FIND(K969,'Voting List'!P1)),"YES","NO"),"")</f>
        <v/>
      </c>
    </row>
    <row r="970" spans="1:21" ht="12.6" customHeight="1" x14ac:dyDescent="0.2">
      <c r="A970" s="132"/>
      <c r="B970" s="132"/>
      <c r="C970" s="132"/>
      <c r="D970" s="149"/>
      <c r="E970" s="149"/>
      <c r="F970" s="149"/>
      <c r="G970" s="149"/>
      <c r="H970" s="149"/>
      <c r="I970" s="149"/>
      <c r="J970" s="149"/>
      <c r="K970" s="132"/>
      <c r="L970" s="132"/>
      <c r="M970" s="132"/>
      <c r="Q970" s="69" t="str" cm="1">
        <f t="array" aca="1" ref="Q970" ca="1">IF(AND(K970&lt;&gt;"",P970&lt;&gt;"Absent",U970&lt;&gt;"NO",M970="3GPPMEMBER"),IF(INDIRECT(S970)&lt;&gt;"Present","CHECK","Covered"),"")</f>
        <v/>
      </c>
      <c r="S970" s="149" t="str">
        <f>IF(M970="3GPPMEMBER","'Voting List'!L"&amp;MATCH(K970,'Voting List'!B:B,0),"")</f>
        <v/>
      </c>
      <c r="U970" s="142" t="str">
        <f>IF(K970&lt;&gt;"",IF(ISNUMBER(FIND(K970,'Voting List'!P1)),"YES","NO"),"")</f>
        <v/>
      </c>
    </row>
    <row r="971" spans="1:21" ht="12.6" customHeight="1" x14ac:dyDescent="0.2">
      <c r="A971" s="132"/>
      <c r="B971" s="132"/>
      <c r="C971" s="132"/>
      <c r="D971" s="149"/>
      <c r="E971" s="149"/>
      <c r="F971" s="149"/>
      <c r="G971" s="149"/>
      <c r="H971" s="149"/>
      <c r="I971" s="149"/>
      <c r="J971" s="149"/>
      <c r="K971" s="132"/>
      <c r="L971" s="132"/>
      <c r="M971" s="132"/>
      <c r="Q971" s="69" t="str" cm="1">
        <f t="array" aca="1" ref="Q971" ca="1">IF(AND(K971&lt;&gt;"",P971&lt;&gt;"Absent",U971&lt;&gt;"NO",M971="3GPPMEMBER"),IF(INDIRECT(S971)&lt;&gt;"Present","CHECK","Covered"),"")</f>
        <v/>
      </c>
      <c r="S971" s="149" t="str">
        <f>IF(M971="3GPPMEMBER","'Voting List'!L"&amp;MATCH(K971,'Voting List'!B:B,0),"")</f>
        <v/>
      </c>
      <c r="U971" s="142" t="str">
        <f>IF(K971&lt;&gt;"",IF(ISNUMBER(FIND(K971,'Voting List'!P1)),"YES","NO"),"")</f>
        <v/>
      </c>
    </row>
    <row r="972" spans="1:21" ht="12.6" customHeight="1" x14ac:dyDescent="0.2">
      <c r="A972" s="132"/>
      <c r="B972" s="132"/>
      <c r="C972" s="132"/>
      <c r="D972" s="149"/>
      <c r="E972" s="149"/>
      <c r="F972" s="149"/>
      <c r="G972" s="149"/>
      <c r="H972" s="149"/>
      <c r="I972" s="149"/>
      <c r="J972" s="149"/>
      <c r="K972" s="132"/>
      <c r="L972" s="132"/>
      <c r="M972" s="132"/>
      <c r="Q972" s="69" t="str" cm="1">
        <f t="array" aca="1" ref="Q972" ca="1">IF(AND(K972&lt;&gt;"",P972&lt;&gt;"Absent",U972&lt;&gt;"NO",M972="3GPPMEMBER"),IF(INDIRECT(S972)&lt;&gt;"Present","CHECK","Covered"),"")</f>
        <v/>
      </c>
      <c r="S972" s="149" t="str">
        <f>IF(M972="3GPPMEMBER","'Voting List'!L"&amp;MATCH(K972,'Voting List'!B:B,0),"")</f>
        <v/>
      </c>
      <c r="U972" s="142" t="str">
        <f>IF(K972&lt;&gt;"",IF(ISNUMBER(FIND(K972,'Voting List'!P1)),"YES","NO"),"")</f>
        <v/>
      </c>
    </row>
    <row r="973" spans="1:21" ht="12.6" customHeight="1" x14ac:dyDescent="0.2">
      <c r="A973" s="132"/>
      <c r="B973" s="132"/>
      <c r="C973" s="132"/>
      <c r="D973" s="149"/>
      <c r="E973" s="149"/>
      <c r="F973" s="149"/>
      <c r="G973" s="149"/>
      <c r="H973" s="149"/>
      <c r="I973" s="149"/>
      <c r="J973" s="149"/>
      <c r="K973" s="132"/>
      <c r="L973" s="132"/>
      <c r="M973" s="132"/>
      <c r="Q973" s="69" t="str" cm="1">
        <f t="array" aca="1" ref="Q973" ca="1">IF(AND(K973&lt;&gt;"",P973&lt;&gt;"Absent",U973&lt;&gt;"NO",M973="3GPPMEMBER"),IF(INDIRECT(S973)&lt;&gt;"Present","CHECK","Covered"),"")</f>
        <v/>
      </c>
      <c r="S973" s="149" t="str">
        <f>IF(M973="3GPPMEMBER","'Voting List'!L"&amp;MATCH(K973,'Voting List'!B:B,0),"")</f>
        <v/>
      </c>
      <c r="U973" s="142" t="str">
        <f>IF(K973&lt;&gt;"",IF(ISNUMBER(FIND(K973,'Voting List'!P1)),"YES","NO"),"")</f>
        <v/>
      </c>
    </row>
    <row r="974" spans="1:21" ht="12.6" customHeight="1" x14ac:dyDescent="0.2">
      <c r="A974" s="132"/>
      <c r="B974" s="132"/>
      <c r="C974" s="132"/>
      <c r="D974" s="149"/>
      <c r="E974" s="149"/>
      <c r="F974" s="149"/>
      <c r="G974" s="149"/>
      <c r="H974" s="149"/>
      <c r="I974" s="149"/>
      <c r="J974" s="149"/>
      <c r="K974" s="132"/>
      <c r="L974" s="132"/>
      <c r="M974" s="132"/>
      <c r="Q974" s="69" t="str" cm="1">
        <f t="array" aca="1" ref="Q974" ca="1">IF(AND(K974&lt;&gt;"",P974&lt;&gt;"Absent",U974&lt;&gt;"NO",M974="3GPPMEMBER"),IF(INDIRECT(S974)&lt;&gt;"Present","CHECK","Covered"),"")</f>
        <v/>
      </c>
      <c r="S974" s="149" t="str">
        <f>IF(M974="3GPPMEMBER","'Voting List'!L"&amp;MATCH(K974,'Voting List'!B:B,0),"")</f>
        <v/>
      </c>
      <c r="U974" s="142" t="str">
        <f>IF(K974&lt;&gt;"",IF(ISNUMBER(FIND(K974,'Voting List'!P1)),"YES","NO"),"")</f>
        <v/>
      </c>
    </row>
    <row r="975" spans="1:21" ht="12.6" customHeight="1" x14ac:dyDescent="0.2">
      <c r="A975" s="132"/>
      <c r="B975" s="132"/>
      <c r="C975" s="132"/>
      <c r="D975" s="149"/>
      <c r="E975" s="149"/>
      <c r="F975" s="149"/>
      <c r="G975" s="149"/>
      <c r="H975" s="149"/>
      <c r="I975" s="149"/>
      <c r="J975" s="149"/>
      <c r="K975" s="132"/>
      <c r="L975" s="132"/>
      <c r="M975" s="132"/>
      <c r="Q975" s="69" t="str" cm="1">
        <f t="array" aca="1" ref="Q975" ca="1">IF(AND(K975&lt;&gt;"",P975&lt;&gt;"Absent",U975&lt;&gt;"NO",M975="3GPPMEMBER"),IF(INDIRECT(S975)&lt;&gt;"Present","CHECK","Covered"),"")</f>
        <v/>
      </c>
      <c r="S975" s="149" t="str">
        <f>IF(M975="3GPPMEMBER","'Voting List'!L"&amp;MATCH(K975,'Voting List'!B:B,0),"")</f>
        <v/>
      </c>
      <c r="U975" s="142" t="str">
        <f>IF(K975&lt;&gt;"",IF(ISNUMBER(FIND(K975,'Voting List'!P1)),"YES","NO"),"")</f>
        <v/>
      </c>
    </row>
    <row r="976" spans="1:21" ht="12.6" customHeight="1" x14ac:dyDescent="0.2">
      <c r="A976" s="132"/>
      <c r="B976" s="132"/>
      <c r="C976" s="132"/>
      <c r="D976" s="149"/>
      <c r="E976" s="149"/>
      <c r="F976" s="149"/>
      <c r="G976" s="149"/>
      <c r="H976" s="149"/>
      <c r="I976" s="149"/>
      <c r="J976" s="149"/>
      <c r="K976" s="132"/>
      <c r="L976" s="132"/>
      <c r="M976" s="132"/>
      <c r="Q976" s="69" t="str" cm="1">
        <f t="array" aca="1" ref="Q976" ca="1">IF(AND(K976&lt;&gt;"",P976&lt;&gt;"Absent",U976&lt;&gt;"NO",M976="3GPPMEMBER"),IF(INDIRECT(S976)&lt;&gt;"Present","CHECK","Covered"),"")</f>
        <v/>
      </c>
      <c r="S976" s="149" t="str">
        <f>IF(M976="3GPPMEMBER","'Voting List'!L"&amp;MATCH(K976,'Voting List'!B:B,0),"")</f>
        <v/>
      </c>
      <c r="U976" s="142" t="str">
        <f>IF(K976&lt;&gt;"",IF(ISNUMBER(FIND(K976,'Voting List'!P1)),"YES","NO"),"")</f>
        <v/>
      </c>
    </row>
    <row r="977" spans="1:21" ht="12.6" customHeight="1" x14ac:dyDescent="0.2">
      <c r="A977" s="132"/>
      <c r="B977" s="132"/>
      <c r="C977" s="132"/>
      <c r="D977" s="149"/>
      <c r="E977" s="149"/>
      <c r="F977" s="149"/>
      <c r="G977" s="149"/>
      <c r="H977" s="149"/>
      <c r="I977" s="149"/>
      <c r="J977" s="149"/>
      <c r="K977" s="132"/>
      <c r="L977" s="132"/>
      <c r="M977" s="132"/>
      <c r="Q977" s="69" t="str" cm="1">
        <f t="array" aca="1" ref="Q977" ca="1">IF(AND(K977&lt;&gt;"",P977&lt;&gt;"Absent",U977&lt;&gt;"NO",M977="3GPPMEMBER"),IF(INDIRECT(S977)&lt;&gt;"Present","CHECK","Covered"),"")</f>
        <v/>
      </c>
      <c r="S977" s="149" t="str">
        <f>IF(M977="3GPPMEMBER","'Voting List'!L"&amp;MATCH(K977,'Voting List'!B:B,0),"")</f>
        <v/>
      </c>
      <c r="U977" s="142" t="str">
        <f>IF(K977&lt;&gt;"",IF(ISNUMBER(FIND(K977,'Voting List'!P1)),"YES","NO"),"")</f>
        <v/>
      </c>
    </row>
    <row r="978" spans="1:21" ht="12.6" customHeight="1" x14ac:dyDescent="0.2">
      <c r="A978" s="132"/>
      <c r="B978" s="132"/>
      <c r="C978" s="132"/>
      <c r="D978" s="149"/>
      <c r="E978" s="149"/>
      <c r="F978" s="149"/>
      <c r="G978" s="149"/>
      <c r="H978" s="149"/>
      <c r="I978" s="149"/>
      <c r="J978" s="149"/>
      <c r="K978" s="132"/>
      <c r="L978" s="132"/>
      <c r="M978" s="132"/>
      <c r="Q978" s="69" t="str" cm="1">
        <f t="array" aca="1" ref="Q978" ca="1">IF(AND(K978&lt;&gt;"",P978&lt;&gt;"Absent",U978&lt;&gt;"NO",M978="3GPPMEMBER"),IF(INDIRECT(S978)&lt;&gt;"Present","CHECK","Covered"),"")</f>
        <v/>
      </c>
      <c r="S978" s="149" t="str">
        <f>IF(M978="3GPPMEMBER","'Voting List'!L"&amp;MATCH(K978,'Voting List'!B:B,0),"")</f>
        <v/>
      </c>
      <c r="U978" s="142" t="str">
        <f>IF(K978&lt;&gt;"",IF(ISNUMBER(FIND(K978,'Voting List'!P1)),"YES","NO"),"")</f>
        <v/>
      </c>
    </row>
    <row r="979" spans="1:21" ht="12.6" customHeight="1" x14ac:dyDescent="0.2">
      <c r="A979" s="132"/>
      <c r="B979" s="132"/>
      <c r="C979" s="132"/>
      <c r="D979" s="149"/>
      <c r="E979" s="149"/>
      <c r="F979" s="149"/>
      <c r="G979" s="149"/>
      <c r="H979" s="149"/>
      <c r="I979" s="149"/>
      <c r="J979" s="149"/>
      <c r="K979" s="132"/>
      <c r="L979" s="132"/>
      <c r="M979" s="132"/>
      <c r="Q979" s="69" t="str" cm="1">
        <f t="array" aca="1" ref="Q979" ca="1">IF(AND(K979&lt;&gt;"",P979&lt;&gt;"Absent",U979&lt;&gt;"NO",M979="3GPPMEMBER"),IF(INDIRECT(S979)&lt;&gt;"Present","CHECK","Covered"),"")</f>
        <v/>
      </c>
      <c r="S979" s="149" t="str">
        <f>IF(M979="3GPPMEMBER","'Voting List'!L"&amp;MATCH(K979,'Voting List'!B:B,0),"")</f>
        <v/>
      </c>
      <c r="U979" s="142" t="str">
        <f>IF(K979&lt;&gt;"",IF(ISNUMBER(FIND(K979,'Voting List'!P1)),"YES","NO"),"")</f>
        <v/>
      </c>
    </row>
    <row r="980" spans="1:21" ht="12.6" customHeight="1" x14ac:dyDescent="0.2">
      <c r="A980" s="132"/>
      <c r="B980" s="132"/>
      <c r="C980" s="132"/>
      <c r="D980" s="149"/>
      <c r="E980" s="149"/>
      <c r="F980" s="149"/>
      <c r="G980" s="149"/>
      <c r="H980" s="149"/>
      <c r="I980" s="149"/>
      <c r="J980" s="149"/>
      <c r="K980" s="132"/>
      <c r="L980" s="132"/>
      <c r="M980" s="132"/>
      <c r="Q980" s="69" t="str" cm="1">
        <f t="array" aca="1" ref="Q980" ca="1">IF(AND(K980&lt;&gt;"",P980&lt;&gt;"Absent",U980&lt;&gt;"NO",M980="3GPPMEMBER"),IF(INDIRECT(S980)&lt;&gt;"Present","CHECK","Covered"),"")</f>
        <v/>
      </c>
      <c r="S980" s="149" t="str">
        <f>IF(M980="3GPPMEMBER","'Voting List'!L"&amp;MATCH(K980,'Voting List'!B:B,0),"")</f>
        <v/>
      </c>
      <c r="U980" s="142" t="str">
        <f>IF(K980&lt;&gt;"",IF(ISNUMBER(FIND(K980,'Voting List'!P1)),"YES","NO"),"")</f>
        <v/>
      </c>
    </row>
    <row r="981" spans="1:21" ht="12.6" customHeight="1" x14ac:dyDescent="0.2">
      <c r="A981" s="132"/>
      <c r="B981" s="132"/>
      <c r="C981" s="132"/>
      <c r="D981" s="149"/>
      <c r="E981" s="149"/>
      <c r="F981" s="149"/>
      <c r="G981" s="149"/>
      <c r="H981" s="149"/>
      <c r="I981" s="149"/>
      <c r="J981" s="149"/>
      <c r="K981" s="132"/>
      <c r="L981" s="132"/>
      <c r="M981" s="132"/>
      <c r="Q981" s="69" t="str" cm="1">
        <f t="array" aca="1" ref="Q981" ca="1">IF(AND(K981&lt;&gt;"",P981&lt;&gt;"Absent",U981&lt;&gt;"NO",M981="3GPPMEMBER"),IF(INDIRECT(S981)&lt;&gt;"Present","CHECK","Covered"),"")</f>
        <v/>
      </c>
      <c r="S981" s="149" t="str">
        <f>IF(M981="3GPPMEMBER","'Voting List'!L"&amp;MATCH(K981,'Voting List'!B:B,0),"")</f>
        <v/>
      </c>
      <c r="U981" s="142" t="str">
        <f>IF(K981&lt;&gt;"",IF(ISNUMBER(FIND(K981,'Voting List'!P1)),"YES","NO"),"")</f>
        <v/>
      </c>
    </row>
    <row r="982" spans="1:21" ht="12.6" customHeight="1" x14ac:dyDescent="0.2">
      <c r="A982" s="132"/>
      <c r="B982" s="132"/>
      <c r="C982" s="132"/>
      <c r="D982" s="149"/>
      <c r="E982" s="149"/>
      <c r="F982" s="149"/>
      <c r="G982" s="149"/>
      <c r="H982" s="149"/>
      <c r="I982" s="149"/>
      <c r="J982" s="149"/>
      <c r="K982" s="132"/>
      <c r="L982" s="132"/>
      <c r="M982" s="132"/>
      <c r="Q982" s="69" t="str" cm="1">
        <f t="array" aca="1" ref="Q982" ca="1">IF(AND(K982&lt;&gt;"",P982&lt;&gt;"Absent",U982&lt;&gt;"NO",M982="3GPPMEMBER"),IF(INDIRECT(S982)&lt;&gt;"Present","CHECK","Covered"),"")</f>
        <v/>
      </c>
      <c r="S982" s="149" t="str">
        <f>IF(M982="3GPPMEMBER","'Voting List'!L"&amp;MATCH(K982,'Voting List'!B:B,0),"")</f>
        <v/>
      </c>
      <c r="U982" s="142" t="str">
        <f>IF(K982&lt;&gt;"",IF(ISNUMBER(FIND(K982,'Voting List'!P1)),"YES","NO"),"")</f>
        <v/>
      </c>
    </row>
    <row r="983" spans="1:21" ht="12.6" customHeight="1" x14ac:dyDescent="0.2">
      <c r="A983" s="132"/>
      <c r="B983" s="132"/>
      <c r="C983" s="132"/>
      <c r="D983" s="149"/>
      <c r="E983" s="149"/>
      <c r="F983" s="149"/>
      <c r="G983" s="149"/>
      <c r="H983" s="149"/>
      <c r="I983" s="149"/>
      <c r="J983" s="149"/>
      <c r="K983" s="132"/>
      <c r="L983" s="132"/>
      <c r="M983" s="132"/>
      <c r="Q983" s="69" t="str" cm="1">
        <f t="array" aca="1" ref="Q983" ca="1">IF(AND(K983&lt;&gt;"",P983&lt;&gt;"Absent",U983&lt;&gt;"NO",M983="3GPPMEMBER"),IF(INDIRECT(S983)&lt;&gt;"Present","CHECK","Covered"),"")</f>
        <v/>
      </c>
      <c r="S983" s="149" t="str">
        <f>IF(M983="3GPPMEMBER","'Voting List'!L"&amp;MATCH(K983,'Voting List'!B:B,0),"")</f>
        <v/>
      </c>
      <c r="U983" s="142" t="str">
        <f>IF(K983&lt;&gt;"",IF(ISNUMBER(FIND(K983,'Voting List'!P1)),"YES","NO"),"")</f>
        <v/>
      </c>
    </row>
    <row r="984" spans="1:21" ht="12.6" customHeight="1" x14ac:dyDescent="0.2">
      <c r="A984" s="132"/>
      <c r="B984" s="132"/>
      <c r="C984" s="132"/>
      <c r="D984" s="149"/>
      <c r="E984" s="149"/>
      <c r="F984" s="149"/>
      <c r="G984" s="149"/>
      <c r="H984" s="149"/>
      <c r="I984" s="149"/>
      <c r="J984" s="149"/>
      <c r="K984" s="132"/>
      <c r="L984" s="132"/>
      <c r="M984" s="132"/>
      <c r="Q984" s="69" t="str" cm="1">
        <f t="array" aca="1" ref="Q984" ca="1">IF(AND(K984&lt;&gt;"",P984&lt;&gt;"Absent",U984&lt;&gt;"NO",M984="3GPPMEMBER"),IF(INDIRECT(S984)&lt;&gt;"Present","CHECK","Covered"),"")</f>
        <v/>
      </c>
      <c r="S984" s="149" t="str">
        <f>IF(M984="3GPPMEMBER","'Voting List'!L"&amp;MATCH(K984,'Voting List'!B:B,0),"")</f>
        <v/>
      </c>
      <c r="U984" s="142" t="str">
        <f>IF(K984&lt;&gt;"",IF(ISNUMBER(FIND(K984,'Voting List'!P1)),"YES","NO"),"")</f>
        <v/>
      </c>
    </row>
    <row r="985" spans="1:21" ht="12.6" customHeight="1" x14ac:dyDescent="0.2">
      <c r="A985" s="132"/>
      <c r="B985" s="132"/>
      <c r="C985" s="132"/>
      <c r="D985" s="149"/>
      <c r="E985" s="149"/>
      <c r="F985" s="149"/>
      <c r="G985" s="149"/>
      <c r="H985" s="149"/>
      <c r="I985" s="149"/>
      <c r="J985" s="149"/>
      <c r="K985" s="132"/>
      <c r="L985" s="132"/>
      <c r="M985" s="132"/>
      <c r="Q985" s="69" t="str" cm="1">
        <f t="array" aca="1" ref="Q985" ca="1">IF(AND(K985&lt;&gt;"",P985&lt;&gt;"Absent",U985&lt;&gt;"NO",M985="3GPPMEMBER"),IF(INDIRECT(S985)&lt;&gt;"Present","CHECK","Covered"),"")</f>
        <v/>
      </c>
      <c r="S985" s="149" t="str">
        <f>IF(M985="3GPPMEMBER","'Voting List'!L"&amp;MATCH(K985,'Voting List'!B:B,0),"")</f>
        <v/>
      </c>
      <c r="U985" s="142" t="str">
        <f>IF(K985&lt;&gt;"",IF(ISNUMBER(FIND(K985,'Voting List'!P1)),"YES","NO"),"")</f>
        <v/>
      </c>
    </row>
    <row r="986" spans="1:21" ht="12.6" customHeight="1" x14ac:dyDescent="0.2">
      <c r="A986" s="132"/>
      <c r="B986" s="132"/>
      <c r="C986" s="132"/>
      <c r="D986" s="149"/>
      <c r="E986" s="149"/>
      <c r="F986" s="149"/>
      <c r="G986" s="149"/>
      <c r="H986" s="149"/>
      <c r="I986" s="149"/>
      <c r="J986" s="149"/>
      <c r="K986" s="132"/>
      <c r="L986" s="132"/>
      <c r="M986" s="132"/>
      <c r="Q986" s="69" t="str" cm="1">
        <f t="array" aca="1" ref="Q986" ca="1">IF(AND(K986&lt;&gt;"",P986&lt;&gt;"Absent",U986&lt;&gt;"NO",M986="3GPPMEMBER"),IF(INDIRECT(S986)&lt;&gt;"Present","CHECK","Covered"),"")</f>
        <v/>
      </c>
      <c r="S986" s="149" t="str">
        <f>IF(M986="3GPPMEMBER","'Voting List'!L"&amp;MATCH(K986,'Voting List'!B:B,0),"")</f>
        <v/>
      </c>
      <c r="U986" s="142" t="str">
        <f>IF(K986&lt;&gt;"",IF(ISNUMBER(FIND(K986,'Voting List'!P1)),"YES","NO"),"")</f>
        <v/>
      </c>
    </row>
    <row r="987" spans="1:21" ht="12.6" customHeight="1" x14ac:dyDescent="0.2">
      <c r="A987" s="132"/>
      <c r="B987" s="132"/>
      <c r="C987" s="132"/>
      <c r="D987" s="149"/>
      <c r="E987" s="149"/>
      <c r="F987" s="149"/>
      <c r="G987" s="149"/>
      <c r="H987" s="149"/>
      <c r="I987" s="149"/>
      <c r="J987" s="149"/>
      <c r="K987" s="132"/>
      <c r="L987" s="132"/>
      <c r="M987" s="132"/>
      <c r="Q987" s="69" t="str" cm="1">
        <f t="array" aca="1" ref="Q987" ca="1">IF(AND(K987&lt;&gt;"",P987&lt;&gt;"Absent",U987&lt;&gt;"NO",M987="3GPPMEMBER"),IF(INDIRECT(S987)&lt;&gt;"Present","CHECK","Covered"),"")</f>
        <v/>
      </c>
      <c r="S987" s="149" t="str">
        <f>IF(M987="3GPPMEMBER","'Voting List'!L"&amp;MATCH(K987,'Voting List'!B:B,0),"")</f>
        <v/>
      </c>
      <c r="U987" s="142" t="str">
        <f>IF(K987&lt;&gt;"",IF(ISNUMBER(FIND(K987,'Voting List'!P1)),"YES","NO"),"")</f>
        <v/>
      </c>
    </row>
    <row r="988" spans="1:21" ht="12.6" customHeight="1" x14ac:dyDescent="0.2">
      <c r="A988" s="132"/>
      <c r="B988" s="132"/>
      <c r="C988" s="132"/>
      <c r="D988" s="149"/>
      <c r="E988" s="149"/>
      <c r="F988" s="149"/>
      <c r="G988" s="149"/>
      <c r="H988" s="149"/>
      <c r="I988" s="149"/>
      <c r="J988" s="149"/>
      <c r="K988" s="132"/>
      <c r="L988" s="132"/>
      <c r="M988" s="132"/>
      <c r="Q988" s="69" t="str" cm="1">
        <f t="array" aca="1" ref="Q988" ca="1">IF(AND(K988&lt;&gt;"",P988&lt;&gt;"Absent",U988&lt;&gt;"NO",M988="3GPPMEMBER"),IF(INDIRECT(S988)&lt;&gt;"Present","CHECK","Covered"),"")</f>
        <v/>
      </c>
      <c r="S988" s="149" t="str">
        <f>IF(M988="3GPPMEMBER","'Voting List'!L"&amp;MATCH(K988,'Voting List'!B:B,0),"")</f>
        <v/>
      </c>
      <c r="U988" s="142" t="str">
        <f>IF(K988&lt;&gt;"",IF(ISNUMBER(FIND(K988,'Voting List'!P1)),"YES","NO"),"")</f>
        <v/>
      </c>
    </row>
    <row r="989" spans="1:21" ht="12.6" customHeight="1" x14ac:dyDescent="0.2">
      <c r="A989" s="132"/>
      <c r="B989" s="132"/>
      <c r="C989" s="132"/>
      <c r="D989" s="149"/>
      <c r="E989" s="149"/>
      <c r="F989" s="149"/>
      <c r="G989" s="149"/>
      <c r="H989" s="149"/>
      <c r="I989" s="149"/>
      <c r="J989" s="149"/>
      <c r="K989" s="132"/>
      <c r="L989" s="132"/>
      <c r="M989" s="132"/>
      <c r="Q989" s="69" t="str" cm="1">
        <f t="array" aca="1" ref="Q989" ca="1">IF(AND(K989&lt;&gt;"",P989&lt;&gt;"Absent",U989&lt;&gt;"NO",M989="3GPPMEMBER"),IF(INDIRECT(S989)&lt;&gt;"Present","CHECK","Covered"),"")</f>
        <v/>
      </c>
      <c r="S989" s="149" t="str">
        <f>IF(M989="3GPPMEMBER","'Voting List'!L"&amp;MATCH(K989,'Voting List'!B:B,0),"")</f>
        <v/>
      </c>
      <c r="U989" s="142" t="str">
        <f>IF(K989&lt;&gt;"",IF(ISNUMBER(FIND(K989,'Voting List'!P1)),"YES","NO"),"")</f>
        <v/>
      </c>
    </row>
    <row r="990" spans="1:21" ht="12.6" customHeight="1" x14ac:dyDescent="0.2">
      <c r="A990" s="132"/>
      <c r="B990" s="132"/>
      <c r="C990" s="132"/>
      <c r="D990" s="149"/>
      <c r="E990" s="149"/>
      <c r="F990" s="149"/>
      <c r="G990" s="149"/>
      <c r="H990" s="149"/>
      <c r="I990" s="149"/>
      <c r="J990" s="149"/>
      <c r="K990" s="132"/>
      <c r="L990" s="132"/>
      <c r="M990" s="132"/>
      <c r="Q990" s="69" t="str" cm="1">
        <f t="array" aca="1" ref="Q990" ca="1">IF(AND(K990&lt;&gt;"",P990&lt;&gt;"Absent",U990&lt;&gt;"NO",M990="3GPPMEMBER"),IF(INDIRECT(S990)&lt;&gt;"Present","CHECK","Covered"),"")</f>
        <v/>
      </c>
      <c r="S990" s="149" t="str">
        <f>IF(M990="3GPPMEMBER","'Voting List'!L"&amp;MATCH(K990,'Voting List'!B:B,0),"")</f>
        <v/>
      </c>
      <c r="U990" s="142" t="str">
        <f>IF(K990&lt;&gt;"",IF(ISNUMBER(FIND(K990,'Voting List'!P1)),"YES","NO"),"")</f>
        <v/>
      </c>
    </row>
    <row r="991" spans="1:21" ht="12.6" customHeight="1" x14ac:dyDescent="0.2">
      <c r="A991" s="132"/>
      <c r="B991" s="132"/>
      <c r="C991" s="132"/>
      <c r="D991" s="149"/>
      <c r="E991" s="149"/>
      <c r="F991" s="149"/>
      <c r="G991" s="149"/>
      <c r="H991" s="149"/>
      <c r="I991" s="149"/>
      <c r="J991" s="149"/>
      <c r="K991" s="132"/>
      <c r="L991" s="132"/>
      <c r="M991" s="132"/>
      <c r="Q991" s="69" t="str" cm="1">
        <f t="array" aca="1" ref="Q991" ca="1">IF(AND(K991&lt;&gt;"",P991&lt;&gt;"Absent",U991&lt;&gt;"NO",M991="3GPPMEMBER"),IF(INDIRECT(S991)&lt;&gt;"Present","CHECK","Covered"),"")</f>
        <v/>
      </c>
      <c r="S991" s="149" t="str">
        <f>IF(M991="3GPPMEMBER","'Voting List'!L"&amp;MATCH(K991,'Voting List'!B:B,0),"")</f>
        <v/>
      </c>
      <c r="U991" s="142" t="str">
        <f>IF(K991&lt;&gt;"",IF(ISNUMBER(FIND(K991,'Voting List'!P1)),"YES","NO"),"")</f>
        <v/>
      </c>
    </row>
    <row r="992" spans="1:21" ht="12.6" customHeight="1" x14ac:dyDescent="0.2">
      <c r="A992" s="132"/>
      <c r="B992" s="132"/>
      <c r="C992" s="132"/>
      <c r="D992" s="149"/>
      <c r="E992" s="149"/>
      <c r="F992" s="149"/>
      <c r="G992" s="149"/>
      <c r="H992" s="149"/>
      <c r="I992" s="149"/>
      <c r="J992" s="149"/>
      <c r="K992" s="132"/>
      <c r="L992" s="132"/>
      <c r="M992" s="132"/>
      <c r="Q992" s="69" t="str" cm="1">
        <f t="array" aca="1" ref="Q992" ca="1">IF(AND(K992&lt;&gt;"",P992&lt;&gt;"Absent",U992&lt;&gt;"NO",M992="3GPPMEMBER"),IF(INDIRECT(S992)&lt;&gt;"Present","CHECK","Covered"),"")</f>
        <v/>
      </c>
      <c r="S992" s="149" t="str">
        <f>IF(M992="3GPPMEMBER","'Voting List'!L"&amp;MATCH(K992,'Voting List'!B:B,0),"")</f>
        <v/>
      </c>
      <c r="U992" s="142" t="str">
        <f>IF(K992&lt;&gt;"",IF(ISNUMBER(FIND(K992,'Voting List'!P1)),"YES","NO"),"")</f>
        <v/>
      </c>
    </row>
    <row r="993" spans="1:21" ht="12.6" customHeight="1" x14ac:dyDescent="0.2">
      <c r="A993" s="132"/>
      <c r="B993" s="132"/>
      <c r="C993" s="132"/>
      <c r="D993" s="149"/>
      <c r="E993" s="149"/>
      <c r="F993" s="149"/>
      <c r="G993" s="149"/>
      <c r="H993" s="149"/>
      <c r="I993" s="149"/>
      <c r="J993" s="149"/>
      <c r="K993" s="132"/>
      <c r="L993" s="132"/>
      <c r="M993" s="132"/>
      <c r="Q993" s="69" t="str" cm="1">
        <f t="array" aca="1" ref="Q993" ca="1">IF(AND(K993&lt;&gt;"",P993&lt;&gt;"Absent",U993&lt;&gt;"NO",M993="3GPPMEMBER"),IF(INDIRECT(S993)&lt;&gt;"Present","CHECK","Covered"),"")</f>
        <v/>
      </c>
      <c r="S993" s="149" t="str">
        <f>IF(M993="3GPPMEMBER","'Voting List'!L"&amp;MATCH(K993,'Voting List'!B:B,0),"")</f>
        <v/>
      </c>
      <c r="U993" s="142" t="str">
        <f>IF(K993&lt;&gt;"",IF(ISNUMBER(FIND(K993,'Voting List'!P1)),"YES","NO"),"")</f>
        <v/>
      </c>
    </row>
    <row r="994" spans="1:21" ht="12.6" customHeight="1" x14ac:dyDescent="0.2">
      <c r="A994" s="132"/>
      <c r="B994" s="132"/>
      <c r="C994" s="132"/>
      <c r="D994" s="149"/>
      <c r="E994" s="149"/>
      <c r="F994" s="149"/>
      <c r="G994" s="149"/>
      <c r="H994" s="149"/>
      <c r="I994" s="149"/>
      <c r="J994" s="149"/>
      <c r="K994" s="132"/>
      <c r="L994" s="132"/>
      <c r="M994" s="132"/>
      <c r="Q994" s="69" t="str" cm="1">
        <f t="array" aca="1" ref="Q994" ca="1">IF(AND(K994&lt;&gt;"",P994&lt;&gt;"Absent",U994&lt;&gt;"NO",M994="3GPPMEMBER"),IF(INDIRECT(S994)&lt;&gt;"Present","CHECK","Covered"),"")</f>
        <v/>
      </c>
      <c r="S994" s="149" t="str">
        <f>IF(M994="3GPPMEMBER","'Voting List'!L"&amp;MATCH(K994,'Voting List'!B:B,0),"")</f>
        <v/>
      </c>
      <c r="U994" s="142" t="str">
        <f>IF(K994&lt;&gt;"",IF(ISNUMBER(FIND(K994,'Voting List'!P1)),"YES","NO"),"")</f>
        <v/>
      </c>
    </row>
    <row r="995" spans="1:21" ht="12.6" customHeight="1" x14ac:dyDescent="0.2">
      <c r="A995" s="132"/>
      <c r="B995" s="132"/>
      <c r="C995" s="132"/>
      <c r="D995" s="149"/>
      <c r="E995" s="149"/>
      <c r="F995" s="149"/>
      <c r="G995" s="149"/>
      <c r="H995" s="149"/>
      <c r="I995" s="149"/>
      <c r="J995" s="149"/>
      <c r="K995" s="132"/>
      <c r="L995" s="132"/>
      <c r="M995" s="132"/>
      <c r="Q995" s="69" t="str" cm="1">
        <f t="array" aca="1" ref="Q995" ca="1">IF(AND(K995&lt;&gt;"",P995&lt;&gt;"Absent",U995&lt;&gt;"NO",M995="3GPPMEMBER"),IF(INDIRECT(S995)&lt;&gt;"Present","CHECK","Covered"),"")</f>
        <v/>
      </c>
      <c r="S995" s="149" t="str">
        <f>IF(M995="3GPPMEMBER","'Voting List'!L"&amp;MATCH(K995,'Voting List'!B:B,0),"")</f>
        <v/>
      </c>
      <c r="U995" s="142" t="str">
        <f>IF(K995&lt;&gt;"",IF(ISNUMBER(FIND(K995,'Voting List'!P1)),"YES","NO"),"")</f>
        <v/>
      </c>
    </row>
    <row r="996" spans="1:21" ht="12.6" customHeight="1" x14ac:dyDescent="0.2">
      <c r="A996" s="132"/>
      <c r="B996" s="132"/>
      <c r="C996" s="132"/>
      <c r="D996" s="149"/>
      <c r="E996" s="149"/>
      <c r="F996" s="149"/>
      <c r="G996" s="149"/>
      <c r="H996" s="149"/>
      <c r="I996" s="149"/>
      <c r="J996" s="149"/>
      <c r="K996" s="132"/>
      <c r="L996" s="132"/>
      <c r="M996" s="132"/>
      <c r="Q996" s="69" t="str" cm="1">
        <f t="array" aca="1" ref="Q996" ca="1">IF(AND(K996&lt;&gt;"",P996&lt;&gt;"Absent",U996&lt;&gt;"NO",M996="3GPPMEMBER"),IF(INDIRECT(S996)&lt;&gt;"Present","CHECK","Covered"),"")</f>
        <v/>
      </c>
      <c r="S996" s="149" t="str">
        <f>IF(M996="3GPPMEMBER","'Voting List'!L"&amp;MATCH(K996,'Voting List'!B:B,0),"")</f>
        <v/>
      </c>
      <c r="U996" s="142" t="str">
        <f>IF(K996&lt;&gt;"",IF(ISNUMBER(FIND(K996,'Voting List'!P1)),"YES","NO"),"")</f>
        <v/>
      </c>
    </row>
    <row r="997" spans="1:21" ht="12.6" customHeight="1" x14ac:dyDescent="0.2">
      <c r="A997" s="132"/>
      <c r="B997" s="132"/>
      <c r="C997" s="132"/>
      <c r="D997" s="149"/>
      <c r="E997" s="149"/>
      <c r="F997" s="149"/>
      <c r="G997" s="149"/>
      <c r="H997" s="149"/>
      <c r="I997" s="149"/>
      <c r="J997" s="149"/>
      <c r="K997" s="132"/>
      <c r="L997" s="132"/>
      <c r="M997" s="132"/>
      <c r="Q997" s="69" t="str" cm="1">
        <f t="array" aca="1" ref="Q997" ca="1">IF(AND(K997&lt;&gt;"",P997&lt;&gt;"Absent",U997&lt;&gt;"NO",M997="3GPPMEMBER"),IF(INDIRECT(S997)&lt;&gt;"Present","CHECK","Covered"),"")</f>
        <v/>
      </c>
      <c r="S997" s="149" t="str">
        <f>IF(M997="3GPPMEMBER","'Voting List'!L"&amp;MATCH(K997,'Voting List'!B:B,0),"")</f>
        <v/>
      </c>
      <c r="U997" s="142" t="str">
        <f>IF(K997&lt;&gt;"",IF(ISNUMBER(FIND(K997,'Voting List'!P1)),"YES","NO"),"")</f>
        <v/>
      </c>
    </row>
    <row r="998" spans="1:21" ht="12.6" customHeight="1" x14ac:dyDescent="0.2">
      <c r="A998" s="132"/>
      <c r="B998" s="132"/>
      <c r="C998" s="132"/>
      <c r="D998" s="149"/>
      <c r="E998" s="149"/>
      <c r="F998" s="149"/>
      <c r="G998" s="149"/>
      <c r="H998" s="149"/>
      <c r="I998" s="149"/>
      <c r="J998" s="149"/>
      <c r="K998" s="132"/>
      <c r="L998" s="132"/>
      <c r="M998" s="132"/>
      <c r="Q998" s="69" t="str" cm="1">
        <f t="array" aca="1" ref="Q998" ca="1">IF(AND(K998&lt;&gt;"",P998&lt;&gt;"Absent",U998&lt;&gt;"NO",M998="3GPPMEMBER"),IF(INDIRECT(S998)&lt;&gt;"Present","CHECK","Covered"),"")</f>
        <v/>
      </c>
      <c r="S998" s="149" t="str">
        <f>IF(M998="3GPPMEMBER","'Voting List'!L"&amp;MATCH(K998,'Voting List'!B:B,0),"")</f>
        <v/>
      </c>
      <c r="U998" s="142" t="str">
        <f>IF(K998&lt;&gt;"",IF(ISNUMBER(FIND(K998,'Voting List'!P1)),"YES","NO"),"")</f>
        <v/>
      </c>
    </row>
    <row r="999" spans="1:21" ht="12.6" customHeight="1" x14ac:dyDescent="0.2">
      <c r="A999" s="132"/>
      <c r="B999" s="132"/>
      <c r="C999" s="132"/>
      <c r="D999" s="149"/>
      <c r="E999" s="149"/>
      <c r="F999" s="149"/>
      <c r="G999" s="149"/>
      <c r="H999" s="149"/>
      <c r="I999" s="149"/>
      <c r="J999" s="149"/>
      <c r="K999" s="132"/>
      <c r="L999" s="132"/>
      <c r="M999" s="132"/>
      <c r="Q999" s="69" t="str" cm="1">
        <f t="array" aca="1" ref="Q999" ca="1">IF(AND(K999&lt;&gt;"",P999&lt;&gt;"Absent",U999&lt;&gt;"NO",M999="3GPPMEMBER"),IF(INDIRECT(S999)&lt;&gt;"Present","CHECK","Covered"),"")</f>
        <v/>
      </c>
      <c r="S999" s="149" t="str">
        <f>IF(M999="3GPPMEMBER","'Voting List'!L"&amp;MATCH(K999,'Voting List'!B:B,0),"")</f>
        <v/>
      </c>
      <c r="U999" s="142" t="str">
        <f>IF(K999&lt;&gt;"",IF(ISNUMBER(FIND(K999,'Voting List'!P1)),"YES","NO"),"")</f>
        <v/>
      </c>
    </row>
    <row r="1000" spans="1:21" ht="12.6" customHeight="1" x14ac:dyDescent="0.2">
      <c r="A1000" s="132"/>
      <c r="B1000" s="132"/>
      <c r="C1000" s="132"/>
      <c r="D1000" s="149"/>
      <c r="E1000" s="149"/>
      <c r="F1000" s="149"/>
      <c r="G1000" s="149"/>
      <c r="H1000" s="149"/>
      <c r="I1000" s="149"/>
      <c r="J1000" s="149"/>
      <c r="K1000" s="132"/>
      <c r="L1000" s="132"/>
      <c r="M1000" s="132"/>
      <c r="Q1000" s="69" t="str" cm="1">
        <f t="array" aca="1" ref="Q1000" ca="1">IF(AND(K1000&lt;&gt;"",P1000&lt;&gt;"Absent",U1000&lt;&gt;"NO",M1000="3GPPMEMBER"),IF(INDIRECT(S1000)&lt;&gt;"Present","CHECK","Covered"),"")</f>
        <v/>
      </c>
      <c r="S1000" s="149" t="str">
        <f>IF(M1000="3GPPMEMBER","'Voting List'!L"&amp;MATCH(K1000,'Voting List'!B:B,0),"")</f>
        <v/>
      </c>
      <c r="U1000" s="142" t="str">
        <f>IF(K1000&lt;&gt;"",IF(ISNUMBER(FIND(K1000,'Voting List'!P1)),"YES","NO"),"")</f>
        <v/>
      </c>
    </row>
    <row r="1001" spans="1:21" ht="12.6" customHeight="1" x14ac:dyDescent="0.2">
      <c r="A1001" s="132"/>
      <c r="B1001" s="132"/>
      <c r="C1001" s="132"/>
      <c r="D1001" s="149"/>
      <c r="E1001" s="149"/>
      <c r="F1001" s="149"/>
      <c r="G1001" s="149"/>
      <c r="H1001" s="149"/>
      <c r="I1001" s="149"/>
      <c r="J1001" s="149"/>
      <c r="K1001" s="132"/>
      <c r="L1001" s="132"/>
      <c r="M1001" s="132"/>
      <c r="Q1001" s="69" t="str" cm="1">
        <f t="array" aca="1" ref="Q1001" ca="1">IF(AND(K1001&lt;&gt;"",P1001&lt;&gt;"Absent",U1001&lt;&gt;"NO",M1001="3GPPMEMBER"),IF(INDIRECT(S1001)&lt;&gt;"Present","CHECK","Covered"),"")</f>
        <v/>
      </c>
      <c r="S1001" s="149" t="str">
        <f>IF(M1001="3GPPMEMBER","'Voting List'!L"&amp;MATCH(K1001,'Voting List'!B:B,0),"")</f>
        <v/>
      </c>
      <c r="U1001" s="142" t="str">
        <f>IF(K1001&lt;&gt;"",IF(ISNUMBER(FIND(K1001,'Voting List'!P1)),"YES","NO"),"")</f>
        <v/>
      </c>
    </row>
    <row r="1002" spans="1:21" ht="12.6" customHeight="1" x14ac:dyDescent="0.2">
      <c r="Q1002" s="69" t="str" cm="1">
        <f t="array" aca="1" ref="Q1002" ca="1">IF(AND(K1002&lt;&gt;"",P1002&lt;&gt;"Absent",U1002&lt;&gt;"NO",M1002="3GPPMEMBER"),IF(INDIRECT(S1002)&lt;&gt;"Present","CHECK","Covered"),"")</f>
        <v/>
      </c>
      <c r="S1002" s="149" t="str">
        <f>IF(M1002="3GPPMEMBER","'Voting List'!L"&amp;MATCH(K1002,'Voting List'!B:B,0),"")</f>
        <v/>
      </c>
      <c r="U1002" s="142" t="str">
        <f>IF(K1002&lt;&gt;"",IF(ISNUMBER(FIND(K1002,'Voting List'!P1)),"YES","NO"),"")</f>
        <v/>
      </c>
    </row>
    <row r="1003" spans="1:21" ht="12.6" customHeight="1" x14ac:dyDescent="0.2">
      <c r="Q1003" s="69" t="str" cm="1">
        <f t="array" aca="1" ref="Q1003" ca="1">IF(AND(K1003&lt;&gt;"",P1003&lt;&gt;"Absent",U1003&lt;&gt;"NO",M1003="3GPPMEMBER"),IF(INDIRECT(S1003)&lt;&gt;"Present","CHECK","Covered"),"")</f>
        <v/>
      </c>
      <c r="S1003" s="149" t="str">
        <f>IF(M1003="3GPPMEMBER","'Voting List'!L"&amp;MATCH(K1003,'Voting List'!B:B,0),"")</f>
        <v/>
      </c>
      <c r="U1003" s="142" t="str">
        <f>IF(K1003&lt;&gt;"",IF(ISNUMBER(FIND(K1003,'Voting List'!P1)),"YES","NO"),"")</f>
        <v/>
      </c>
    </row>
    <row r="1004" spans="1:21" ht="12.6" customHeight="1" x14ac:dyDescent="0.2">
      <c r="Q1004" s="69" t="str" cm="1">
        <f t="array" aca="1" ref="Q1004" ca="1">IF(AND(K1004&lt;&gt;"",P1004&lt;&gt;"Absent",U1004&lt;&gt;"NO",M1004="3GPPMEMBER"),IF(INDIRECT(S1004)&lt;&gt;"Present","CHECK","Covered"),"")</f>
        <v/>
      </c>
      <c r="S1004" s="149" t="str">
        <f>IF(M1004="3GPPMEMBER","'Voting List'!L"&amp;MATCH(K1004,'Voting List'!B:B,0),"")</f>
        <v/>
      </c>
      <c r="U1004" s="142" t="str">
        <f>IF(K1004&lt;&gt;"",IF(ISNUMBER(FIND(K1004,'Voting List'!P1)),"YES","NO"),"")</f>
        <v/>
      </c>
    </row>
    <row r="1005" spans="1:21" ht="12.6" customHeight="1" x14ac:dyDescent="0.2">
      <c r="Q1005" s="69" t="str" cm="1">
        <f t="array" aca="1" ref="Q1005" ca="1">IF(AND(K1005&lt;&gt;"",P1005&lt;&gt;"Absent",U1005&lt;&gt;"NO",M1005="3GPPMEMBER"),IF(INDIRECT(S1005)&lt;&gt;"Present","CHECK","Covered"),"")</f>
        <v/>
      </c>
      <c r="S1005" s="149" t="str">
        <f>IF(M1005="3GPPMEMBER","'Voting List'!L"&amp;MATCH(K1005,'Voting List'!B:B,0),"")</f>
        <v/>
      </c>
      <c r="U1005" s="142" t="str">
        <f>IF(K1005&lt;&gt;"",IF(ISNUMBER(FIND(K1005,'Voting List'!P1)),"YES","NO"),"")</f>
        <v/>
      </c>
    </row>
    <row r="1006" spans="1:21" ht="12.6" customHeight="1" x14ac:dyDescent="0.2">
      <c r="Q1006" s="69" t="str" cm="1">
        <f t="array" aca="1" ref="Q1006" ca="1">IF(AND(K1006&lt;&gt;"",P1006&lt;&gt;"Absent",U1006&lt;&gt;"NO",M1006="3GPPMEMBER"),IF(INDIRECT(S1006)&lt;&gt;"Present","CHECK","Covered"),"")</f>
        <v/>
      </c>
      <c r="S1006" s="149" t="str">
        <f>IF(M1006="3GPPMEMBER","'Voting List'!L"&amp;MATCH(K1006,'Voting List'!B:B,0),"")</f>
        <v/>
      </c>
      <c r="U1006" s="142" t="str">
        <f>IF(K1006&lt;&gt;"",IF(ISNUMBER(FIND(K1006,'Voting List'!P1)),"YES","NO"),"")</f>
        <v/>
      </c>
    </row>
    <row r="1007" spans="1:21" ht="12.6" customHeight="1" x14ac:dyDescent="0.2">
      <c r="Q1007" s="69" t="str" cm="1">
        <f t="array" aca="1" ref="Q1007" ca="1">IF(AND(K1007&lt;&gt;"",P1007&lt;&gt;"Absent",U1007&lt;&gt;"NO",M1007="3GPPMEMBER"),IF(INDIRECT(S1007)&lt;&gt;"Present","CHECK","Covered"),"")</f>
        <v/>
      </c>
      <c r="S1007" s="149" t="str">
        <f>IF(M1007="3GPPMEMBER","'Voting List'!L"&amp;MATCH(K1007,'Voting List'!B:B,0),"")</f>
        <v/>
      </c>
      <c r="U1007" s="142" t="str">
        <f>IF(K1007&lt;&gt;"",IF(ISNUMBER(FIND(K1007,'Voting List'!P1)),"YES","NO"),"")</f>
        <v/>
      </c>
    </row>
    <row r="1008" spans="1:21" ht="12.6" customHeight="1" x14ac:dyDescent="0.2">
      <c r="Q1008" s="69" t="str" cm="1">
        <f t="array" aca="1" ref="Q1008" ca="1">IF(AND(K1008&lt;&gt;"",P1008&lt;&gt;"Absent",U1008&lt;&gt;"NO",M1008="3GPPMEMBER"),IF(INDIRECT(S1008)&lt;&gt;"Present","CHECK","Covered"),"")</f>
        <v/>
      </c>
      <c r="S1008" s="149" t="str">
        <f>IF(M1008="3GPPMEMBER","'Voting List'!L"&amp;MATCH(K1008,'Voting List'!B:B,0),"")</f>
        <v/>
      </c>
      <c r="U1008" s="142" t="str">
        <f>IF(K1008&lt;&gt;"",IF(ISNUMBER(FIND(K1008,'Voting List'!P1)),"YES","NO"),"")</f>
        <v/>
      </c>
    </row>
    <row r="1009" spans="17:21" ht="12.6" customHeight="1" x14ac:dyDescent="0.2">
      <c r="Q1009" s="69" t="str" cm="1">
        <f t="array" aca="1" ref="Q1009" ca="1">IF(AND(K1009&lt;&gt;"",P1009&lt;&gt;"Absent",U1009&lt;&gt;"NO",M1009="3GPPMEMBER"),IF(INDIRECT(S1009)&lt;&gt;"Present","CHECK","Covered"),"")</f>
        <v/>
      </c>
      <c r="S1009" s="149" t="str">
        <f>IF(M1009="3GPPMEMBER","'Voting List'!L"&amp;MATCH(K1009,'Voting List'!B:B,0),"")</f>
        <v/>
      </c>
      <c r="U1009" s="142" t="str">
        <f>IF(K1009&lt;&gt;"",IF(ISNUMBER(FIND(K1009,'Voting List'!P1)),"YES","NO"),"")</f>
        <v/>
      </c>
    </row>
    <row r="1010" spans="17:21" ht="12.6" customHeight="1" x14ac:dyDescent="0.2">
      <c r="Q1010" s="69" t="str" cm="1">
        <f t="array" aca="1" ref="Q1010" ca="1">IF(AND(K1010&lt;&gt;"",P1010&lt;&gt;"Absent",U1010&lt;&gt;"NO",M1010="3GPPMEMBER"),IF(INDIRECT(S1010)&lt;&gt;"Present","CHECK","Covered"),"")</f>
        <v/>
      </c>
      <c r="S1010" s="149" t="str">
        <f>IF(M1010="3GPPMEMBER","'Voting List'!L"&amp;MATCH(K1010,'Voting List'!B:B,0),"")</f>
        <v/>
      </c>
      <c r="U1010" s="142" t="str">
        <f>IF(K1010&lt;&gt;"",IF(ISNUMBER(FIND(K1010,'Voting List'!P1)),"YES","NO"),"")</f>
        <v/>
      </c>
    </row>
    <row r="1011" spans="17:21" ht="12.6" customHeight="1" x14ac:dyDescent="0.2">
      <c r="Q1011" s="69" t="str" cm="1">
        <f t="array" aca="1" ref="Q1011" ca="1">IF(AND(K1011&lt;&gt;"",P1011&lt;&gt;"Absent",U1011&lt;&gt;"NO",M1011="3GPPMEMBER"),IF(INDIRECT(S1011)&lt;&gt;"Present","CHECK","Covered"),"")</f>
        <v/>
      </c>
      <c r="S1011" s="149" t="str">
        <f>IF(M1011="3GPPMEMBER","'Voting List'!L"&amp;MATCH(K1011,'Voting List'!B:B,0),"")</f>
        <v/>
      </c>
      <c r="U1011" s="142" t="str">
        <f>IF(K1011&lt;&gt;"",IF(ISNUMBER(FIND(K1011,'Voting List'!P1)),"YES","NO"),"")</f>
        <v/>
      </c>
    </row>
    <row r="1012" spans="17:21" ht="12.6" customHeight="1" x14ac:dyDescent="0.2">
      <c r="Q1012" s="69" t="str" cm="1">
        <f t="array" aca="1" ref="Q1012" ca="1">IF(AND(K1012&lt;&gt;"",P1012&lt;&gt;"Absent",U1012&lt;&gt;"NO",M1012="3GPPMEMBER"),IF(INDIRECT(S1012)&lt;&gt;"Present","CHECK","Covered"),"")</f>
        <v/>
      </c>
      <c r="S1012" s="149" t="str">
        <f>IF(M1012="3GPPMEMBER","'Voting List'!L"&amp;MATCH(K1012,'Voting List'!B:B,0),"")</f>
        <v/>
      </c>
      <c r="U1012" s="142" t="str">
        <f>IF(K1012&lt;&gt;"",IF(ISNUMBER(FIND(K1012,'Voting List'!P1)),"YES","NO"),"")</f>
        <v/>
      </c>
    </row>
    <row r="1013" spans="17:21" ht="12.6" customHeight="1" x14ac:dyDescent="0.2">
      <c r="Q1013" s="69" t="str" cm="1">
        <f t="array" aca="1" ref="Q1013" ca="1">IF(AND(K1013&lt;&gt;"",P1013&lt;&gt;"Absent",U1013&lt;&gt;"NO",M1013="3GPPMEMBER"),IF(INDIRECT(S1013)&lt;&gt;"Present","CHECK","Covered"),"")</f>
        <v/>
      </c>
      <c r="S1013" s="149" t="str">
        <f>IF(M1013="3GPPMEMBER","'Voting List'!L"&amp;MATCH(K1013,'Voting List'!B:B,0),"")</f>
        <v/>
      </c>
      <c r="U1013" s="142" t="str">
        <f>IF(K1013&lt;&gt;"",IF(ISNUMBER(FIND(K1013,'Voting List'!P1)),"YES","NO"),"")</f>
        <v/>
      </c>
    </row>
    <row r="1014" spans="17:21" ht="12.6" customHeight="1" x14ac:dyDescent="0.2">
      <c r="Q1014" s="69" t="str" cm="1">
        <f t="array" aca="1" ref="Q1014" ca="1">IF(AND(K1014&lt;&gt;"",P1014&lt;&gt;"Absent",U1014&lt;&gt;"NO",M1014="3GPPMEMBER"),IF(INDIRECT(S1014)&lt;&gt;"Present","CHECK","Covered"),"")</f>
        <v/>
      </c>
      <c r="S1014" s="149" t="str">
        <f>IF(M1014="3GPPMEMBER","'Voting List'!L"&amp;MATCH(K1014,'Voting List'!B:B,0),"")</f>
        <v/>
      </c>
      <c r="U1014" s="142" t="str">
        <f>IF(K1014&lt;&gt;"",IF(ISNUMBER(FIND(K1014,'Voting List'!P1)),"YES","NO"),"")</f>
        <v/>
      </c>
    </row>
    <row r="1015" spans="17:21" ht="12.6" customHeight="1" x14ac:dyDescent="0.2">
      <c r="Q1015" s="69" t="str" cm="1">
        <f t="array" aca="1" ref="Q1015" ca="1">IF(AND(K1015&lt;&gt;"",P1015&lt;&gt;"Absent",U1015&lt;&gt;"NO",M1015="3GPPMEMBER"),IF(INDIRECT(S1015)&lt;&gt;"Present","CHECK","Covered"),"")</f>
        <v/>
      </c>
      <c r="S1015" s="149" t="str">
        <f>IF(M1015="3GPPMEMBER","'Voting List'!L"&amp;MATCH(K1015,'Voting List'!B:B,0),"")</f>
        <v/>
      </c>
      <c r="U1015" s="142" t="str">
        <f>IF(K1015&lt;&gt;"",IF(ISNUMBER(FIND(K1015,'Voting List'!P1)),"YES","NO"),"")</f>
        <v/>
      </c>
    </row>
    <row r="1016" spans="17:21" ht="12.6" customHeight="1" x14ac:dyDescent="0.2">
      <c r="Q1016" s="69" t="str" cm="1">
        <f t="array" aca="1" ref="Q1016" ca="1">IF(AND(K1016&lt;&gt;"",P1016&lt;&gt;"Absent",U1016&lt;&gt;"NO",M1016="3GPPMEMBER"),IF(INDIRECT(S1016)&lt;&gt;"Present","CHECK","Covered"),"")</f>
        <v/>
      </c>
      <c r="S1016" s="149" t="str">
        <f>IF(M1016="3GPPMEMBER","'Voting List'!L"&amp;MATCH(K1016,'Voting List'!B:B,0),"")</f>
        <v/>
      </c>
      <c r="U1016" s="142" t="str">
        <f>IF(K1016&lt;&gt;"",IF(ISNUMBER(FIND(K1016,'Voting List'!P1)),"YES","NO"),"")</f>
        <v/>
      </c>
    </row>
    <row r="1017" spans="17:21" ht="12.6" customHeight="1" x14ac:dyDescent="0.2">
      <c r="Q1017" s="69" t="str" cm="1">
        <f t="array" aca="1" ref="Q1017" ca="1">IF(AND(K1017&lt;&gt;"",P1017&lt;&gt;"Absent",U1017&lt;&gt;"NO",M1017="3GPPMEMBER"),IF(INDIRECT(S1017)&lt;&gt;"Present","CHECK","Covered"),"")</f>
        <v/>
      </c>
      <c r="S1017" s="149" t="str">
        <f>IF(M1017="3GPPMEMBER","'Voting List'!L"&amp;MATCH(K1017,'Voting List'!B:B,0),"")</f>
        <v/>
      </c>
      <c r="U1017" s="142" t="str">
        <f>IF(K1017&lt;&gt;"",IF(ISNUMBER(FIND(K1017,'Voting List'!P1)),"YES","NO"),"")</f>
        <v/>
      </c>
    </row>
    <row r="1018" spans="17:21" ht="12.6" customHeight="1" x14ac:dyDescent="0.2">
      <c r="Q1018" s="69" t="str" cm="1">
        <f t="array" aca="1" ref="Q1018" ca="1">IF(AND(K1018&lt;&gt;"",P1018&lt;&gt;"Absent",U1018&lt;&gt;"NO",M1018="3GPPMEMBER"),IF(INDIRECT(S1018)&lt;&gt;"Present","CHECK","Covered"),"")</f>
        <v/>
      </c>
      <c r="S1018" s="149" t="str">
        <f>IF(M1018="3GPPMEMBER","'Voting List'!L"&amp;MATCH(K1018,'Voting List'!B:B,0),"")</f>
        <v/>
      </c>
      <c r="U1018" s="142" t="str">
        <f>IF(K1018&lt;&gt;"",IF(ISNUMBER(FIND(K1018,'Voting List'!P1)),"YES","NO"),"")</f>
        <v/>
      </c>
    </row>
    <row r="1019" spans="17:21" ht="12.6" customHeight="1" x14ac:dyDescent="0.2">
      <c r="Q1019" s="69" t="str" cm="1">
        <f t="array" aca="1" ref="Q1019" ca="1">IF(AND(K1019&lt;&gt;"",P1019&lt;&gt;"Absent",U1019&lt;&gt;"NO",M1019="3GPPMEMBER"),IF(INDIRECT(S1019)&lt;&gt;"Present","CHECK","Covered"),"")</f>
        <v/>
      </c>
      <c r="S1019" s="149" t="str">
        <f>IF(M1019="3GPPMEMBER","'Voting List'!L"&amp;MATCH(K1019,'Voting List'!B:B,0),"")</f>
        <v/>
      </c>
      <c r="U1019" s="142" t="str">
        <f>IF(K1019&lt;&gt;"",IF(ISNUMBER(FIND(K1019,'Voting List'!P1)),"YES","NO"),"")</f>
        <v/>
      </c>
    </row>
    <row r="1020" spans="17:21" ht="12.6" customHeight="1" x14ac:dyDescent="0.2">
      <c r="Q1020" s="69" t="str" cm="1">
        <f t="array" aca="1" ref="Q1020" ca="1">IF(AND(K1020&lt;&gt;"",P1020&lt;&gt;"Absent",U1020&lt;&gt;"NO",M1020="3GPPMEMBER"),IF(INDIRECT(S1020)&lt;&gt;"Present","CHECK","Covered"),"")</f>
        <v/>
      </c>
      <c r="S1020" s="149" t="str">
        <f>IF(M1020="3GPPMEMBER","'Voting List'!L"&amp;MATCH(K1020,'Voting List'!B:B,0),"")</f>
        <v/>
      </c>
      <c r="U1020" s="142" t="str">
        <f>IF(K1020&lt;&gt;"",IF(ISNUMBER(FIND(K1020,'Voting List'!P1)),"YES","NO"),"")</f>
        <v/>
      </c>
    </row>
    <row r="1021" spans="17:21" ht="12.6" customHeight="1" x14ac:dyDescent="0.2">
      <c r="Q1021" s="69" t="str" cm="1">
        <f t="array" aca="1" ref="Q1021" ca="1">IF(AND(K1021&lt;&gt;"",P1021&lt;&gt;"Absent",U1021&lt;&gt;"NO",M1021="3GPPMEMBER"),IF(INDIRECT(S1021)&lt;&gt;"Present","CHECK","Covered"),"")</f>
        <v/>
      </c>
      <c r="S1021" s="149" t="str">
        <f>IF(M1021="3GPPMEMBER","'Voting List'!L"&amp;MATCH(K1021,'Voting List'!B:B,0),"")</f>
        <v/>
      </c>
      <c r="U1021" s="142" t="str">
        <f>IF(K1021&lt;&gt;"",IF(ISNUMBER(FIND(K1021,'Voting List'!P1)),"YES","NO"),"")</f>
        <v/>
      </c>
    </row>
    <row r="1022" spans="17:21" ht="12.6" customHeight="1" x14ac:dyDescent="0.2">
      <c r="Q1022" s="69" t="str" cm="1">
        <f t="array" aca="1" ref="Q1022" ca="1">IF(AND(K1022&lt;&gt;"",P1022&lt;&gt;"Absent",U1022&lt;&gt;"NO",M1022="3GPPMEMBER"),IF(INDIRECT(S1022)&lt;&gt;"Present","CHECK","Covered"),"")</f>
        <v/>
      </c>
      <c r="S1022" s="149" t="str">
        <f>IF(M1022="3GPPMEMBER","'Voting List'!L"&amp;MATCH(K1022,'Voting List'!B:B,0),"")</f>
        <v/>
      </c>
      <c r="U1022" s="142" t="str">
        <f>IF(K1022&lt;&gt;"",IF(ISNUMBER(FIND(K1022,'Voting List'!P1)),"YES","NO"),"")</f>
        <v/>
      </c>
    </row>
    <row r="1023" spans="17:21" ht="12.6" customHeight="1" x14ac:dyDescent="0.2">
      <c r="Q1023" s="69" t="str" cm="1">
        <f t="array" aca="1" ref="Q1023" ca="1">IF(AND(K1023&lt;&gt;"",P1023&lt;&gt;"Absent",U1023&lt;&gt;"NO",M1023="3GPPMEMBER"),IF(INDIRECT(S1023)&lt;&gt;"Present","CHECK","Covered"),"")</f>
        <v/>
      </c>
      <c r="S1023" s="149" t="str">
        <f>IF(M1023="3GPPMEMBER","'Voting List'!L"&amp;MATCH(K1023,'Voting List'!B:B,0),"")</f>
        <v/>
      </c>
      <c r="U1023" s="142" t="str">
        <f>IF(K1023&lt;&gt;"",IF(ISNUMBER(FIND(K1023,'Voting List'!P1)),"YES","NO"),"")</f>
        <v/>
      </c>
    </row>
    <row r="1024" spans="17:21" ht="12.6" customHeight="1" x14ac:dyDescent="0.2">
      <c r="Q1024" s="69" t="str" cm="1">
        <f t="array" aca="1" ref="Q1024" ca="1">IF(AND(K1024&lt;&gt;"",P1024&lt;&gt;"Absent",U1024&lt;&gt;"NO",M1024="3GPPMEMBER"),IF(INDIRECT(S1024)&lt;&gt;"Present","CHECK","Covered"),"")</f>
        <v/>
      </c>
      <c r="S1024" s="149" t="str">
        <f>IF(M1024="3GPPMEMBER","'Voting List'!L"&amp;MATCH(K1024,'Voting List'!B:B,0),"")</f>
        <v/>
      </c>
      <c r="U1024" s="142" t="str">
        <f>IF(K1024&lt;&gt;"",IF(ISNUMBER(FIND(K1024,'Voting List'!P1)),"YES","NO"),"")</f>
        <v/>
      </c>
    </row>
    <row r="1025" spans="17:21" ht="12.6" customHeight="1" x14ac:dyDescent="0.2">
      <c r="Q1025" s="69" t="str" cm="1">
        <f t="array" aca="1" ref="Q1025" ca="1">IF(AND(K1025&lt;&gt;"",P1025&lt;&gt;"Absent",U1025&lt;&gt;"NO",M1025="3GPPMEMBER"),IF(INDIRECT(S1025)&lt;&gt;"Present","CHECK","Covered"),"")</f>
        <v/>
      </c>
      <c r="S1025" s="149" t="str">
        <f>IF(M1025="3GPPMEMBER","'Voting List'!L"&amp;MATCH(K1025,'Voting List'!B:B,0),"")</f>
        <v/>
      </c>
      <c r="U1025" s="142" t="str">
        <f>IF(K1025&lt;&gt;"",IF(ISNUMBER(FIND(K1025,'Voting List'!P1)),"YES","NO"),"")</f>
        <v/>
      </c>
    </row>
    <row r="1026" spans="17:21" ht="12.6" customHeight="1" x14ac:dyDescent="0.2">
      <c r="Q1026" s="69" t="str" cm="1">
        <f t="array" aca="1" ref="Q1026" ca="1">IF(AND(K1026&lt;&gt;"",P1026&lt;&gt;"Absent",U1026&lt;&gt;"NO",M1026="3GPPMEMBER"),IF(INDIRECT(S1026)&lt;&gt;"Present","CHECK","Covered"),"")</f>
        <v/>
      </c>
      <c r="S1026" s="149" t="str">
        <f>IF(M1026="3GPPMEMBER","'Voting List'!L"&amp;MATCH(K1026,'Voting List'!B:B,0),"")</f>
        <v/>
      </c>
      <c r="U1026" s="142" t="str">
        <f>IF(K1026&lt;&gt;"",IF(ISNUMBER(FIND(K1026,'Voting List'!P1)),"YES","NO"),"")</f>
        <v/>
      </c>
    </row>
    <row r="1027" spans="17:21" ht="12.6" customHeight="1" x14ac:dyDescent="0.2">
      <c r="Q1027" s="69" t="str" cm="1">
        <f t="array" aca="1" ref="Q1027" ca="1">IF(AND(K1027&lt;&gt;"",P1027&lt;&gt;"Absent",U1027&lt;&gt;"NO",M1027="3GPPMEMBER"),IF(INDIRECT(S1027)&lt;&gt;"Present","CHECK","Covered"),"")</f>
        <v/>
      </c>
      <c r="S1027" s="149" t="str">
        <f>IF(M1027="3GPPMEMBER","'Voting List'!L"&amp;MATCH(K1027,'Voting List'!B:B,0),"")</f>
        <v/>
      </c>
      <c r="U1027" s="142" t="str">
        <f>IF(K1027&lt;&gt;"",IF(ISNUMBER(FIND(K1027,'Voting List'!P1)),"YES","NO"),"")</f>
        <v/>
      </c>
    </row>
    <row r="1028" spans="17:21" ht="12.6" customHeight="1" x14ac:dyDescent="0.2">
      <c r="Q1028" s="69" t="str" cm="1">
        <f t="array" aca="1" ref="Q1028" ca="1">IF(AND(K1028&lt;&gt;"",P1028&lt;&gt;"Absent",U1028&lt;&gt;"NO",M1028="3GPPMEMBER"),IF(INDIRECT(S1028)&lt;&gt;"Present","CHECK","Covered"),"")</f>
        <v/>
      </c>
      <c r="S1028" s="149" t="str">
        <f>IF(M1028="3GPPMEMBER","'Voting List'!L"&amp;MATCH(K1028,'Voting List'!B:B,0),"")</f>
        <v/>
      </c>
      <c r="U1028" s="142" t="str">
        <f>IF(K1028&lt;&gt;"",IF(ISNUMBER(FIND(K1028,'Voting List'!P1)),"YES","NO"),"")</f>
        <v/>
      </c>
    </row>
    <row r="1029" spans="17:21" ht="12.6" customHeight="1" x14ac:dyDescent="0.2">
      <c r="Q1029" s="69" t="str" cm="1">
        <f t="array" aca="1" ref="Q1029" ca="1">IF(AND(K1029&lt;&gt;"",P1029&lt;&gt;"Absent",U1029&lt;&gt;"NO",M1029="3GPPMEMBER"),IF(INDIRECT(S1029)&lt;&gt;"Present","CHECK","Covered"),"")</f>
        <v/>
      </c>
      <c r="S1029" s="149" t="str">
        <f>IF(M1029="3GPPMEMBER","'Voting List'!L"&amp;MATCH(K1029,'Voting List'!B:B,0),"")</f>
        <v/>
      </c>
      <c r="U1029" s="142" t="str">
        <f>IF(K1029&lt;&gt;"",IF(ISNUMBER(FIND(K1029,'Voting List'!P1)),"YES","NO"),"")</f>
        <v/>
      </c>
    </row>
    <row r="1030" spans="17:21" ht="12.6" customHeight="1" x14ac:dyDescent="0.2">
      <c r="Q1030" s="69" t="str" cm="1">
        <f t="array" aca="1" ref="Q1030" ca="1">IF(AND(K1030&lt;&gt;"",P1030&lt;&gt;"Absent",U1030&lt;&gt;"NO",M1030="3GPPMEMBER"),IF(INDIRECT(S1030)&lt;&gt;"Present","CHECK","Covered"),"")</f>
        <v/>
      </c>
      <c r="S1030" s="149" t="str">
        <f>IF(M1030="3GPPMEMBER","'Voting List'!L"&amp;MATCH(K1030,'Voting List'!B:B,0),"")</f>
        <v/>
      </c>
      <c r="U1030" s="142" t="str">
        <f>IF(K1030&lt;&gt;"",IF(ISNUMBER(FIND(K1030,'Voting List'!P1)),"YES","NO"),"")</f>
        <v/>
      </c>
    </row>
    <row r="1031" spans="17:21" ht="12.6" customHeight="1" x14ac:dyDescent="0.2">
      <c r="Q1031" s="69" t="str" cm="1">
        <f t="array" aca="1" ref="Q1031" ca="1">IF(AND(K1031&lt;&gt;"",P1031&lt;&gt;"Absent",U1031&lt;&gt;"NO",M1031="3GPPMEMBER"),IF(INDIRECT(S1031)&lt;&gt;"Present","CHECK","Covered"),"")</f>
        <v/>
      </c>
      <c r="S1031" s="149" t="str">
        <f>IF(M1031="3GPPMEMBER","'Voting List'!L"&amp;MATCH(K1031,'Voting List'!B:B,0),"")</f>
        <v/>
      </c>
      <c r="U1031" s="142" t="str">
        <f>IF(K1031&lt;&gt;"",IF(ISNUMBER(FIND(K1031,'Voting List'!P1)),"YES","NO"),"")</f>
        <v/>
      </c>
    </row>
    <row r="1032" spans="17:21" ht="12.6" customHeight="1" x14ac:dyDescent="0.2">
      <c r="Q1032" s="69" t="str" cm="1">
        <f t="array" aca="1" ref="Q1032" ca="1">IF(AND(K1032&lt;&gt;"",P1032&lt;&gt;"Absent",U1032&lt;&gt;"NO",M1032="3GPPMEMBER"),IF(INDIRECT(S1032)&lt;&gt;"Present","CHECK","Covered"),"")</f>
        <v/>
      </c>
      <c r="S1032" s="149" t="str">
        <f>IF(M1032="3GPPMEMBER","'Voting List'!L"&amp;MATCH(K1032,'Voting List'!B:B,0),"")</f>
        <v/>
      </c>
      <c r="U1032" s="142" t="str">
        <f>IF(K1032&lt;&gt;"",IF(ISNUMBER(FIND(K1032,'Voting List'!P1)),"YES","NO"),"")</f>
        <v/>
      </c>
    </row>
    <row r="1033" spans="17:21" ht="12.6" customHeight="1" x14ac:dyDescent="0.2">
      <c r="Q1033" s="69" t="str" cm="1">
        <f t="array" aca="1" ref="Q1033" ca="1">IF(AND(K1033&lt;&gt;"",P1033&lt;&gt;"Absent",U1033&lt;&gt;"NO",M1033="3GPPMEMBER"),IF(INDIRECT(S1033)&lt;&gt;"Present","CHECK","Covered"),"")</f>
        <v/>
      </c>
      <c r="S1033" s="149" t="str">
        <f>IF(M1033="3GPPMEMBER","'Voting List'!L"&amp;MATCH(K1033,'Voting List'!B:B,0),"")</f>
        <v/>
      </c>
      <c r="U1033" s="142" t="str">
        <f>IF(K1033&lt;&gt;"",IF(ISNUMBER(FIND(K1033,'Voting List'!P1)),"YES","NO"),"")</f>
        <v/>
      </c>
    </row>
    <row r="1034" spans="17:21" ht="12.6" customHeight="1" x14ac:dyDescent="0.2">
      <c r="Q1034" s="69" t="str" cm="1">
        <f t="array" aca="1" ref="Q1034" ca="1">IF(AND(K1034&lt;&gt;"",P1034&lt;&gt;"Absent",U1034&lt;&gt;"NO",M1034="3GPPMEMBER"),IF(INDIRECT(S1034)&lt;&gt;"Present","CHECK","Covered"),"")</f>
        <v/>
      </c>
      <c r="S1034" s="149" t="str">
        <f>IF(M1034="3GPPMEMBER","'Voting List'!L"&amp;MATCH(K1034,'Voting List'!B:B,0),"")</f>
        <v/>
      </c>
      <c r="U1034" s="142" t="str">
        <f>IF(K1034&lt;&gt;"",IF(ISNUMBER(FIND(K1034,'Voting List'!P1)),"YES","NO"),"")</f>
        <v/>
      </c>
    </row>
    <row r="1035" spans="17:21" ht="12.6" customHeight="1" x14ac:dyDescent="0.2">
      <c r="Q1035" s="69" t="str" cm="1">
        <f t="array" aca="1" ref="Q1035" ca="1">IF(AND(K1035&lt;&gt;"",P1035&lt;&gt;"Absent",U1035&lt;&gt;"NO",M1035="3GPPMEMBER"),IF(INDIRECT(S1035)&lt;&gt;"Present","CHECK","Covered"),"")</f>
        <v/>
      </c>
      <c r="S1035" s="149" t="str">
        <f>IF(M1035="3GPPMEMBER","'Voting List'!L"&amp;MATCH(K1035,'Voting List'!B:B,0),"")</f>
        <v/>
      </c>
      <c r="U1035" s="142" t="str">
        <f>IF(K1035&lt;&gt;"",IF(ISNUMBER(FIND(K1035,'Voting List'!P1)),"YES","NO"),"")</f>
        <v/>
      </c>
    </row>
    <row r="1036" spans="17:21" ht="12.6" customHeight="1" x14ac:dyDescent="0.2">
      <c r="Q1036" s="69" t="str" cm="1">
        <f t="array" aca="1" ref="Q1036" ca="1">IF(AND(K1036&lt;&gt;"",P1036&lt;&gt;"Absent",U1036&lt;&gt;"NO",M1036="3GPPMEMBER"),IF(INDIRECT(S1036)&lt;&gt;"Present","CHECK","Covered"),"")</f>
        <v/>
      </c>
      <c r="S1036" s="149" t="str">
        <f>IF(M1036="3GPPMEMBER","'Voting List'!L"&amp;MATCH(K1036,'Voting List'!B:B,0),"")</f>
        <v/>
      </c>
      <c r="U1036" s="142" t="str">
        <f>IF(K1036&lt;&gt;"",IF(ISNUMBER(FIND(K1036,'Voting List'!P1)),"YES","NO"),"")</f>
        <v/>
      </c>
    </row>
    <row r="1037" spans="17:21" ht="12.6" customHeight="1" x14ac:dyDescent="0.2">
      <c r="Q1037" s="69" t="str" cm="1">
        <f t="array" aca="1" ref="Q1037" ca="1">IF(AND(K1037&lt;&gt;"",P1037&lt;&gt;"Absent",U1037&lt;&gt;"NO",M1037="3GPPMEMBER"),IF(INDIRECT(S1037)&lt;&gt;"Present","CHECK","Covered"),"")</f>
        <v/>
      </c>
      <c r="S1037" s="149" t="str">
        <f>IF(M1037="3GPPMEMBER","'Voting List'!L"&amp;MATCH(K1037,'Voting List'!B:B,0),"")</f>
        <v/>
      </c>
      <c r="U1037" s="142" t="str">
        <f>IF(K1037&lt;&gt;"",IF(ISNUMBER(FIND(K1037,'Voting List'!P1)),"YES","NO"),"")</f>
        <v/>
      </c>
    </row>
    <row r="1038" spans="17:21" ht="12.6" customHeight="1" x14ac:dyDescent="0.2">
      <c r="Q1038" s="69" t="str" cm="1">
        <f t="array" aca="1" ref="Q1038" ca="1">IF(AND(K1038&lt;&gt;"",P1038&lt;&gt;"Absent",U1038&lt;&gt;"NO",M1038="3GPPMEMBER"),IF(INDIRECT(S1038)&lt;&gt;"Present","CHECK","Covered"),"")</f>
        <v/>
      </c>
      <c r="S1038" s="149" t="str">
        <f>IF(M1038="3GPPMEMBER","'Voting List'!L"&amp;MATCH(K1038,'Voting List'!B:B,0),"")</f>
        <v/>
      </c>
      <c r="U1038" s="142" t="str">
        <f>IF(K1038&lt;&gt;"",IF(ISNUMBER(FIND(K1038,'Voting List'!P1)),"YES","NO"),"")</f>
        <v/>
      </c>
    </row>
    <row r="1039" spans="17:21" ht="12.6" customHeight="1" x14ac:dyDescent="0.2">
      <c r="Q1039" s="69" t="str" cm="1">
        <f t="array" aca="1" ref="Q1039" ca="1">IF(AND(K1039&lt;&gt;"",P1039&lt;&gt;"Absent",U1039&lt;&gt;"NO",M1039="3GPPMEMBER"),IF(INDIRECT(S1039)&lt;&gt;"Present","CHECK","Covered"),"")</f>
        <v/>
      </c>
      <c r="S1039" s="149" t="str">
        <f>IF(M1039="3GPPMEMBER","'Voting List'!L"&amp;MATCH(K1039,'Voting List'!B:B,0),"")</f>
        <v/>
      </c>
      <c r="U1039" s="142" t="str">
        <f>IF(K1039&lt;&gt;"",IF(ISNUMBER(FIND(K1039,'Voting List'!P1)),"YES","NO"),"")</f>
        <v/>
      </c>
    </row>
    <row r="1040" spans="17:21" ht="12.6" customHeight="1" x14ac:dyDescent="0.2">
      <c r="Q1040" s="69" t="str" cm="1">
        <f t="array" aca="1" ref="Q1040" ca="1">IF(AND(K1040&lt;&gt;"",P1040&lt;&gt;"Absent",U1040&lt;&gt;"NO",M1040="3GPPMEMBER"),IF(INDIRECT(S1040)&lt;&gt;"Present","CHECK","Covered"),"")</f>
        <v/>
      </c>
      <c r="S1040" s="149" t="str">
        <f>IF(M1040="3GPPMEMBER","'Voting List'!L"&amp;MATCH(K1040,'Voting List'!B:B,0),"")</f>
        <v/>
      </c>
      <c r="U1040" s="142" t="str">
        <f>IF(K1040&lt;&gt;"",IF(ISNUMBER(FIND(K1040,'Voting List'!P1)),"YES","NO"),"")</f>
        <v/>
      </c>
    </row>
    <row r="1041" spans="17:21" ht="12.6" customHeight="1" x14ac:dyDescent="0.2">
      <c r="Q1041" s="69" t="str" cm="1">
        <f t="array" aca="1" ref="Q1041" ca="1">IF(AND(K1041&lt;&gt;"",P1041&lt;&gt;"Absent",U1041&lt;&gt;"NO",M1041="3GPPMEMBER"),IF(INDIRECT(S1041)&lt;&gt;"Present","CHECK","Covered"),"")</f>
        <v/>
      </c>
      <c r="S1041" s="149" t="str">
        <f>IF(M1041="3GPPMEMBER","'Voting List'!L"&amp;MATCH(K1041,'Voting List'!B:B,0),"")</f>
        <v/>
      </c>
      <c r="U1041" s="142" t="str">
        <f>IF(K1041&lt;&gt;"",IF(ISNUMBER(FIND(K1041,'Voting List'!P1)),"YES","NO"),"")</f>
        <v/>
      </c>
    </row>
    <row r="1042" spans="17:21" ht="12.6" customHeight="1" x14ac:dyDescent="0.2">
      <c r="Q1042" s="69" t="str" cm="1">
        <f t="array" aca="1" ref="Q1042" ca="1">IF(AND(K1042&lt;&gt;"",P1042&lt;&gt;"Absent",U1042&lt;&gt;"NO",M1042="3GPPMEMBER"),IF(INDIRECT(S1042)&lt;&gt;"Present","CHECK","Covered"),"")</f>
        <v/>
      </c>
      <c r="S1042" s="149" t="str">
        <f>IF(M1042="3GPPMEMBER","'Voting List'!L"&amp;MATCH(K1042,'Voting List'!B:B,0),"")</f>
        <v/>
      </c>
      <c r="U1042" s="142" t="str">
        <f>IF(K1042&lt;&gt;"",IF(ISNUMBER(FIND(K1042,'Voting List'!P1)),"YES","NO"),"")</f>
        <v/>
      </c>
    </row>
    <row r="1043" spans="17:21" ht="12.6" customHeight="1" x14ac:dyDescent="0.2">
      <c r="Q1043" s="69" t="str" cm="1">
        <f t="array" aca="1" ref="Q1043" ca="1">IF(AND(K1043&lt;&gt;"",P1043&lt;&gt;"Absent",U1043&lt;&gt;"NO",M1043="3GPPMEMBER"),IF(INDIRECT(S1043)&lt;&gt;"Present","CHECK","Covered"),"")</f>
        <v/>
      </c>
      <c r="S1043" s="149" t="str">
        <f>IF(M1043="3GPPMEMBER","'Voting List'!L"&amp;MATCH(K1043,'Voting List'!B:B,0),"")</f>
        <v/>
      </c>
      <c r="U1043" s="142" t="str">
        <f>IF(K1043&lt;&gt;"",IF(ISNUMBER(FIND(K1043,'Voting List'!P1)),"YES","NO"),"")</f>
        <v/>
      </c>
    </row>
    <row r="1044" spans="17:21" ht="12.6" customHeight="1" x14ac:dyDescent="0.2">
      <c r="Q1044" s="69" t="str" cm="1">
        <f t="array" aca="1" ref="Q1044" ca="1">IF(AND(K1044&lt;&gt;"",P1044&lt;&gt;"Absent",U1044&lt;&gt;"NO",M1044="3GPPMEMBER"),IF(INDIRECT(S1044)&lt;&gt;"Present","CHECK","Covered"),"")</f>
        <v/>
      </c>
      <c r="S1044" s="149" t="str">
        <f>IF(M1044="3GPPMEMBER","'Voting List'!L"&amp;MATCH(K1044,'Voting List'!B:B,0),"")</f>
        <v/>
      </c>
      <c r="U1044" s="142" t="str">
        <f>IF(K1044&lt;&gt;"",IF(ISNUMBER(FIND(K1044,'Voting List'!P1)),"YES","NO"),"")</f>
        <v/>
      </c>
    </row>
    <row r="1045" spans="17:21" ht="12.6" customHeight="1" x14ac:dyDescent="0.2">
      <c r="Q1045" s="69" t="str" cm="1">
        <f t="array" aca="1" ref="Q1045" ca="1">IF(AND(K1045&lt;&gt;"",P1045&lt;&gt;"Absent",U1045&lt;&gt;"NO",M1045="3GPPMEMBER"),IF(INDIRECT(S1045)&lt;&gt;"Present","CHECK","Covered"),"")</f>
        <v/>
      </c>
      <c r="S1045" s="149" t="str">
        <f>IF(M1045="3GPPMEMBER","'Voting List'!L"&amp;MATCH(K1045,'Voting List'!B:B,0),"")</f>
        <v/>
      </c>
      <c r="U1045" s="142" t="str">
        <f>IF(K1045&lt;&gt;"",IF(ISNUMBER(FIND(K1045,'Voting List'!P1)),"YES","NO"),"")</f>
        <v/>
      </c>
    </row>
    <row r="1046" spans="17:21" ht="12.6" customHeight="1" x14ac:dyDescent="0.2">
      <c r="Q1046" s="69" t="str" cm="1">
        <f t="array" aca="1" ref="Q1046" ca="1">IF(AND(K1046&lt;&gt;"",P1046&lt;&gt;"Absent",U1046&lt;&gt;"NO",M1046="3GPPMEMBER"),IF(INDIRECT(S1046)&lt;&gt;"Present","CHECK","Covered"),"")</f>
        <v/>
      </c>
      <c r="S1046" s="149" t="str">
        <f>IF(M1046="3GPPMEMBER","'Voting List'!L"&amp;MATCH(K1046,'Voting List'!B:B,0),"")</f>
        <v/>
      </c>
      <c r="U1046" s="142" t="str">
        <f>IF(K1046&lt;&gt;"",IF(ISNUMBER(FIND(K1046,'Voting List'!P1)),"YES","NO"),"")</f>
        <v/>
      </c>
    </row>
    <row r="1047" spans="17:21" ht="12.6" customHeight="1" x14ac:dyDescent="0.2">
      <c r="Q1047" s="69" t="str" cm="1">
        <f t="array" aca="1" ref="Q1047" ca="1">IF(AND(K1047&lt;&gt;"",P1047&lt;&gt;"Absent",U1047&lt;&gt;"NO",M1047="3GPPMEMBER"),IF(INDIRECT(S1047)&lt;&gt;"Present","CHECK","Covered"),"")</f>
        <v/>
      </c>
      <c r="S1047" s="149" t="str">
        <f>IF(M1047="3GPPMEMBER","'Voting List'!L"&amp;MATCH(K1047,'Voting List'!B:B,0),"")</f>
        <v/>
      </c>
      <c r="U1047" s="142" t="str">
        <f>IF(K1047&lt;&gt;"",IF(ISNUMBER(FIND(K1047,'Voting List'!P1)),"YES","NO"),"")</f>
        <v/>
      </c>
    </row>
    <row r="1048" spans="17:21" ht="12.6" customHeight="1" x14ac:dyDescent="0.2">
      <c r="Q1048" s="69" t="str" cm="1">
        <f t="array" aca="1" ref="Q1048" ca="1">IF(AND(K1048&lt;&gt;"",P1048&lt;&gt;"Absent",U1048&lt;&gt;"NO",M1048="3GPPMEMBER"),IF(INDIRECT(S1048)&lt;&gt;"Present","CHECK","Covered"),"")</f>
        <v/>
      </c>
      <c r="S1048" s="149" t="str">
        <f>IF(M1048="3GPPMEMBER","'Voting List'!L"&amp;MATCH(K1048,'Voting List'!B:B,0),"")</f>
        <v/>
      </c>
      <c r="U1048" s="142" t="str">
        <f>IF(K1048&lt;&gt;"",IF(ISNUMBER(FIND(K1048,'Voting List'!P1)),"YES","NO"),"")</f>
        <v/>
      </c>
    </row>
    <row r="1049" spans="17:21" ht="12.6" customHeight="1" x14ac:dyDescent="0.2">
      <c r="Q1049" s="69" t="str" cm="1">
        <f t="array" aca="1" ref="Q1049" ca="1">IF(AND(K1049&lt;&gt;"",P1049&lt;&gt;"Absent",U1049&lt;&gt;"NO",M1049="3GPPMEMBER"),IF(INDIRECT(S1049)&lt;&gt;"Present","CHECK","Covered"),"")</f>
        <v/>
      </c>
      <c r="S1049" s="149" t="str">
        <f>IF(M1049="3GPPMEMBER","'Voting List'!L"&amp;MATCH(K1049,'Voting List'!B:B,0),"")</f>
        <v/>
      </c>
      <c r="U1049" s="142" t="str">
        <f>IF(K1049&lt;&gt;"",IF(ISNUMBER(FIND(K1049,'Voting List'!P1)),"YES","NO"),"")</f>
        <v/>
      </c>
    </row>
    <row r="1050" spans="17:21" ht="12.6" customHeight="1" x14ac:dyDescent="0.2">
      <c r="Q1050" s="69" t="str" cm="1">
        <f t="array" aca="1" ref="Q1050" ca="1">IF(AND(K1050&lt;&gt;"",P1050&lt;&gt;"Absent",U1050&lt;&gt;"NO",M1050="3GPPMEMBER"),IF(INDIRECT(S1050)&lt;&gt;"Present","CHECK","Covered"),"")</f>
        <v/>
      </c>
      <c r="S1050" s="149" t="str">
        <f>IF(M1050="3GPPMEMBER","'Voting List'!L"&amp;MATCH(K1050,'Voting List'!B:B,0),"")</f>
        <v/>
      </c>
      <c r="U1050" s="142" t="str">
        <f>IF(K1050&lt;&gt;"",IF(ISNUMBER(FIND(K1050,'Voting List'!P1)),"YES","NO"),"")</f>
        <v/>
      </c>
    </row>
    <row r="1051" spans="17:21" ht="12.6" customHeight="1" x14ac:dyDescent="0.2">
      <c r="Q1051" s="69" t="str" cm="1">
        <f t="array" aca="1" ref="Q1051" ca="1">IF(AND(K1051&lt;&gt;"",P1051&lt;&gt;"Absent",U1051&lt;&gt;"NO",M1051="3GPPMEMBER"),IF(INDIRECT(S1051)&lt;&gt;"Present","CHECK","Covered"),"")</f>
        <v/>
      </c>
      <c r="S1051" s="149" t="str">
        <f>IF(M1051="3GPPMEMBER","'Voting List'!L"&amp;MATCH(K1051,'Voting List'!B:B,0),"")</f>
        <v/>
      </c>
      <c r="U1051" s="142" t="str">
        <f>IF(K1051&lt;&gt;"",IF(ISNUMBER(FIND(K1051,'Voting List'!P1)),"YES","NO"),"")</f>
        <v/>
      </c>
    </row>
    <row r="1052" spans="17:21" ht="12.6" customHeight="1" x14ac:dyDescent="0.2">
      <c r="Q1052" s="69" t="str" cm="1">
        <f t="array" aca="1" ref="Q1052" ca="1">IF(AND(K1052&lt;&gt;"",P1052&lt;&gt;"Absent",U1052&lt;&gt;"NO",M1052="3GPPMEMBER"),IF(INDIRECT(S1052)&lt;&gt;"Present","CHECK","Covered"),"")</f>
        <v/>
      </c>
      <c r="S1052" s="149" t="str">
        <f>IF(M1052="3GPPMEMBER","'Voting List'!L"&amp;MATCH(K1052,'Voting List'!B:B,0),"")</f>
        <v/>
      </c>
      <c r="U1052" s="142" t="str">
        <f>IF(K1052&lt;&gt;"",IF(ISNUMBER(FIND(K1052,'Voting List'!P1)),"YES","NO"),"")</f>
        <v/>
      </c>
    </row>
    <row r="1053" spans="17:21" ht="12.6" customHeight="1" x14ac:dyDescent="0.2">
      <c r="Q1053" s="69" t="str" cm="1">
        <f t="array" aca="1" ref="Q1053" ca="1">IF(AND(K1053&lt;&gt;"",P1053&lt;&gt;"Absent",U1053&lt;&gt;"NO",M1053="3GPPMEMBER"),IF(INDIRECT(S1053)&lt;&gt;"Present","CHECK","Covered"),"")</f>
        <v/>
      </c>
      <c r="S1053" s="149" t="str">
        <f>IF(M1053="3GPPMEMBER","'Voting List'!L"&amp;MATCH(K1053,'Voting List'!B:B,0),"")</f>
        <v/>
      </c>
      <c r="U1053" s="142" t="str">
        <f>IF(K1053&lt;&gt;"",IF(ISNUMBER(FIND(K1053,'Voting List'!P1)),"YES","NO"),"")</f>
        <v/>
      </c>
    </row>
    <row r="1054" spans="17:21" ht="12.6" customHeight="1" x14ac:dyDescent="0.2">
      <c r="Q1054" s="69" t="str" cm="1">
        <f t="array" aca="1" ref="Q1054" ca="1">IF(AND(K1054&lt;&gt;"",P1054&lt;&gt;"Absent",U1054&lt;&gt;"NO",M1054="3GPPMEMBER"),IF(INDIRECT(S1054)&lt;&gt;"Present","CHECK","Covered"),"")</f>
        <v/>
      </c>
      <c r="S1054" s="149" t="str">
        <f>IF(M1054="3GPPMEMBER","'Voting List'!L"&amp;MATCH(K1054,'Voting List'!B:B,0),"")</f>
        <v/>
      </c>
      <c r="U1054" s="142" t="str">
        <f>IF(K1054&lt;&gt;"",IF(ISNUMBER(FIND(K1054,'Voting List'!P1)),"YES","NO"),"")</f>
        <v/>
      </c>
    </row>
    <row r="1055" spans="17:21" ht="12.6" customHeight="1" x14ac:dyDescent="0.2">
      <c r="Q1055" s="69" t="str" cm="1">
        <f t="array" aca="1" ref="Q1055" ca="1">IF(AND(K1055&lt;&gt;"",P1055&lt;&gt;"Absent",U1055&lt;&gt;"NO",M1055="3GPPMEMBER"),IF(INDIRECT(S1055)&lt;&gt;"Present","CHECK","Covered"),"")</f>
        <v/>
      </c>
      <c r="S1055" s="149" t="str">
        <f>IF(M1055="3GPPMEMBER","'Voting List'!L"&amp;MATCH(K1055,'Voting List'!B:B,0),"")</f>
        <v/>
      </c>
      <c r="U1055" s="142" t="str">
        <f>IF(K1055&lt;&gt;"",IF(ISNUMBER(FIND(K1055,'Voting List'!P1)),"YES","NO"),"")</f>
        <v/>
      </c>
    </row>
    <row r="1056" spans="17:21" ht="12.6" customHeight="1" x14ac:dyDescent="0.2">
      <c r="Q1056" s="69" t="str" cm="1">
        <f t="array" aca="1" ref="Q1056" ca="1">IF(AND(K1056&lt;&gt;"",P1056&lt;&gt;"Absent",U1056&lt;&gt;"NO",M1056="3GPPMEMBER"),IF(INDIRECT(S1056)&lt;&gt;"Present","CHECK","Covered"),"")</f>
        <v/>
      </c>
      <c r="S1056" s="149" t="str">
        <f>IF(M1056="3GPPMEMBER","'Voting List'!L"&amp;MATCH(K1056,'Voting List'!B:B,0),"")</f>
        <v/>
      </c>
      <c r="U1056" s="142" t="str">
        <f>IF(K1056&lt;&gt;"",IF(ISNUMBER(FIND(K1056,'Voting List'!P1)),"YES","NO"),"")</f>
        <v/>
      </c>
    </row>
    <row r="1057" spans="17:21" ht="12.6" customHeight="1" x14ac:dyDescent="0.2">
      <c r="Q1057" s="69" t="str" cm="1">
        <f t="array" aca="1" ref="Q1057" ca="1">IF(AND(K1057&lt;&gt;"",P1057&lt;&gt;"Absent",U1057&lt;&gt;"NO",M1057="3GPPMEMBER"),IF(INDIRECT(S1057)&lt;&gt;"Present","CHECK","Covered"),"")</f>
        <v/>
      </c>
      <c r="S1057" s="149" t="str">
        <f>IF(M1057="3GPPMEMBER","'Voting List'!L"&amp;MATCH(K1057,'Voting List'!B:B,0),"")</f>
        <v/>
      </c>
      <c r="U1057" s="142" t="str">
        <f>IF(K1057&lt;&gt;"",IF(ISNUMBER(FIND(K1057,'Voting List'!P1)),"YES","NO"),"")</f>
        <v/>
      </c>
    </row>
    <row r="1058" spans="17:21" ht="12.6" customHeight="1" x14ac:dyDescent="0.2">
      <c r="Q1058" s="69" t="str" cm="1">
        <f t="array" aca="1" ref="Q1058" ca="1">IF(AND(K1058&lt;&gt;"",P1058&lt;&gt;"Absent",U1058&lt;&gt;"NO",M1058="3GPPMEMBER"),IF(INDIRECT(S1058)&lt;&gt;"Present","CHECK","Covered"),"")</f>
        <v/>
      </c>
      <c r="S1058" s="149" t="str">
        <f>IF(M1058="3GPPMEMBER","'Voting List'!L"&amp;MATCH(K1058,'Voting List'!B:B,0),"")</f>
        <v/>
      </c>
      <c r="U1058" s="142" t="str">
        <f>IF(K1058&lt;&gt;"",IF(ISNUMBER(FIND(K1058,'Voting List'!P1)),"YES","NO"),"")</f>
        <v/>
      </c>
    </row>
    <row r="1059" spans="17:21" ht="12.6" customHeight="1" x14ac:dyDescent="0.2">
      <c r="Q1059" s="69" t="str" cm="1">
        <f t="array" aca="1" ref="Q1059" ca="1">IF(AND(K1059&lt;&gt;"",P1059&lt;&gt;"Absent",U1059&lt;&gt;"NO",M1059="3GPPMEMBER"),IF(INDIRECT(S1059)&lt;&gt;"Present","CHECK","Covered"),"")</f>
        <v/>
      </c>
      <c r="S1059" s="149" t="str">
        <f>IF(M1059="3GPPMEMBER","'Voting List'!L"&amp;MATCH(K1059,'Voting List'!B:B,0),"")</f>
        <v/>
      </c>
      <c r="U1059" s="142" t="str">
        <f>IF(K1059&lt;&gt;"",IF(ISNUMBER(FIND(K1059,'Voting List'!P1)),"YES","NO"),"")</f>
        <v/>
      </c>
    </row>
    <row r="1060" spans="17:21" ht="12.6" customHeight="1" x14ac:dyDescent="0.2">
      <c r="Q1060" s="69" t="str" cm="1">
        <f t="array" aca="1" ref="Q1060" ca="1">IF(AND(K1060&lt;&gt;"",P1060&lt;&gt;"Absent",U1060&lt;&gt;"NO",M1060="3GPPMEMBER"),IF(INDIRECT(S1060)&lt;&gt;"Present","CHECK","Covered"),"")</f>
        <v/>
      </c>
      <c r="S1060" s="149" t="str">
        <f>IF(M1060="3GPPMEMBER","'Voting List'!L"&amp;MATCH(K1060,'Voting List'!B:B,0),"")</f>
        <v/>
      </c>
      <c r="U1060" s="142" t="str">
        <f>IF(K1060&lt;&gt;"",IF(ISNUMBER(FIND(K1060,'Voting List'!P1)),"YES","NO"),"")</f>
        <v/>
      </c>
    </row>
    <row r="1061" spans="17:21" ht="12.6" customHeight="1" x14ac:dyDescent="0.2">
      <c r="Q1061" s="69" t="str" cm="1">
        <f t="array" aca="1" ref="Q1061" ca="1">IF(AND(K1061&lt;&gt;"",P1061&lt;&gt;"Absent",U1061&lt;&gt;"NO",M1061="3GPPMEMBER"),IF(INDIRECT(S1061)&lt;&gt;"Present","CHECK","Covered"),"")</f>
        <v/>
      </c>
      <c r="S1061" s="149" t="str">
        <f>IF(M1061="3GPPMEMBER","'Voting List'!L"&amp;MATCH(K1061,'Voting List'!B:B,0),"")</f>
        <v/>
      </c>
      <c r="U1061" s="142" t="str">
        <f>IF(K1061&lt;&gt;"",IF(ISNUMBER(FIND(K1061,'Voting List'!P1)),"YES","NO"),"")</f>
        <v/>
      </c>
    </row>
    <row r="1062" spans="17:21" ht="12.6" customHeight="1" x14ac:dyDescent="0.2">
      <c r="Q1062" s="69" t="str" cm="1">
        <f t="array" aca="1" ref="Q1062" ca="1">IF(AND(K1062&lt;&gt;"",P1062&lt;&gt;"Absent",U1062&lt;&gt;"NO",M1062="3GPPMEMBER"),IF(INDIRECT(S1062)&lt;&gt;"Present","CHECK","Covered"),"")</f>
        <v/>
      </c>
      <c r="S1062" s="149" t="str">
        <f>IF(M1062="3GPPMEMBER","'Voting List'!L"&amp;MATCH(K1062,'Voting List'!B:B,0),"")</f>
        <v/>
      </c>
      <c r="U1062" s="142" t="str">
        <f>IF(K1062&lt;&gt;"",IF(ISNUMBER(FIND(K1062,'Voting List'!P1)),"YES","NO"),"")</f>
        <v/>
      </c>
    </row>
    <row r="1063" spans="17:21" ht="12.6" customHeight="1" x14ac:dyDescent="0.2">
      <c r="Q1063" s="69" t="str" cm="1">
        <f t="array" aca="1" ref="Q1063" ca="1">IF(AND(K1063&lt;&gt;"",P1063&lt;&gt;"Absent",U1063&lt;&gt;"NO",M1063="3GPPMEMBER"),IF(INDIRECT(S1063)&lt;&gt;"Present","CHECK","Covered"),"")</f>
        <v/>
      </c>
      <c r="S1063" s="149" t="str">
        <f>IF(M1063="3GPPMEMBER","'Voting List'!L"&amp;MATCH(K1063,'Voting List'!B:B,0),"")</f>
        <v/>
      </c>
      <c r="U1063" s="142" t="str">
        <f>IF(K1063&lt;&gt;"",IF(ISNUMBER(FIND(K1063,'Voting List'!P1)),"YES","NO"),"")</f>
        <v/>
      </c>
    </row>
    <row r="1064" spans="17:21" ht="12.6" customHeight="1" x14ac:dyDescent="0.2">
      <c r="Q1064" s="69" t="str" cm="1">
        <f t="array" aca="1" ref="Q1064" ca="1">IF(AND(K1064&lt;&gt;"",P1064&lt;&gt;"Absent",U1064&lt;&gt;"NO",M1064="3GPPMEMBER"),IF(INDIRECT(S1064)&lt;&gt;"Present","CHECK","Covered"),"")</f>
        <v/>
      </c>
      <c r="S1064" s="149" t="str">
        <f>IF(M1064="3GPPMEMBER","'Voting List'!L"&amp;MATCH(K1064,'Voting List'!B:B,0),"")</f>
        <v/>
      </c>
      <c r="U1064" s="142" t="str">
        <f>IF(K1064&lt;&gt;"",IF(ISNUMBER(FIND(K1064,'Voting List'!P1)),"YES","NO"),"")</f>
        <v/>
      </c>
    </row>
    <row r="1065" spans="17:21" ht="12.6" customHeight="1" x14ac:dyDescent="0.2">
      <c r="Q1065" s="69" t="str" cm="1">
        <f t="array" aca="1" ref="Q1065" ca="1">IF(AND(K1065&lt;&gt;"",P1065&lt;&gt;"Absent",U1065&lt;&gt;"NO",M1065="3GPPMEMBER"),IF(INDIRECT(S1065)&lt;&gt;"Present","CHECK","Covered"),"")</f>
        <v/>
      </c>
      <c r="S1065" s="149" t="str">
        <f>IF(M1065="3GPPMEMBER","'Voting List'!L"&amp;MATCH(K1065,'Voting List'!B:B,0),"")</f>
        <v/>
      </c>
      <c r="U1065" s="142" t="str">
        <f>IF(K1065&lt;&gt;"",IF(ISNUMBER(FIND(K1065,'Voting List'!P1)),"YES","NO"),"")</f>
        <v/>
      </c>
    </row>
    <row r="1066" spans="17:21" ht="12.6" customHeight="1" x14ac:dyDescent="0.2">
      <c r="Q1066" s="69" t="str" cm="1">
        <f t="array" aca="1" ref="Q1066" ca="1">IF(AND(K1066&lt;&gt;"",P1066&lt;&gt;"Absent",U1066&lt;&gt;"NO",M1066="3GPPMEMBER"),IF(INDIRECT(S1066)&lt;&gt;"Present","CHECK","Covered"),"")</f>
        <v/>
      </c>
      <c r="S1066" s="149" t="str">
        <f>IF(M1066="3GPPMEMBER","'Voting List'!L"&amp;MATCH(K1066,'Voting List'!B:B,0),"")</f>
        <v/>
      </c>
      <c r="U1066" s="142" t="str">
        <f>IF(K1066&lt;&gt;"",IF(ISNUMBER(FIND(K1066,'Voting List'!P1)),"YES","NO"),"")</f>
        <v/>
      </c>
    </row>
    <row r="1067" spans="17:21" ht="12.6" customHeight="1" x14ac:dyDescent="0.2">
      <c r="Q1067" s="69" t="str" cm="1">
        <f t="array" aca="1" ref="Q1067" ca="1">IF(AND(K1067&lt;&gt;"",P1067&lt;&gt;"Absent",U1067&lt;&gt;"NO",M1067="3GPPMEMBER"),IF(INDIRECT(S1067)&lt;&gt;"Present","CHECK","Covered"),"")</f>
        <v/>
      </c>
      <c r="S1067" s="149" t="str">
        <f>IF(M1067="3GPPMEMBER","'Voting List'!L"&amp;MATCH(K1067,'Voting List'!B:B,0),"")</f>
        <v/>
      </c>
      <c r="U1067" s="142" t="str">
        <f>IF(K1067&lt;&gt;"",IF(ISNUMBER(FIND(K1067,'Voting List'!P1)),"YES","NO"),"")</f>
        <v/>
      </c>
    </row>
    <row r="1068" spans="17:21" ht="12.6" customHeight="1" x14ac:dyDescent="0.2">
      <c r="Q1068" s="69" t="str" cm="1">
        <f t="array" aca="1" ref="Q1068" ca="1">IF(AND(K1068&lt;&gt;"",P1068&lt;&gt;"Absent",U1068&lt;&gt;"NO",M1068="3GPPMEMBER"),IF(INDIRECT(S1068)&lt;&gt;"Present","CHECK","Covered"),"")</f>
        <v/>
      </c>
      <c r="S1068" s="149" t="str">
        <f>IF(M1068="3GPPMEMBER","'Voting List'!L"&amp;MATCH(K1068,'Voting List'!B:B,0),"")</f>
        <v/>
      </c>
      <c r="U1068" s="142" t="str">
        <f>IF(K1068&lt;&gt;"",IF(ISNUMBER(FIND(K1068,'Voting List'!P1)),"YES","NO"),"")</f>
        <v/>
      </c>
    </row>
    <row r="1069" spans="17:21" ht="12.6" customHeight="1" x14ac:dyDescent="0.2">
      <c r="Q1069" s="69" t="str" cm="1">
        <f t="array" aca="1" ref="Q1069" ca="1">IF(AND(K1069&lt;&gt;"",P1069&lt;&gt;"Absent",U1069&lt;&gt;"NO",M1069="3GPPMEMBER"),IF(INDIRECT(S1069)&lt;&gt;"Present","CHECK","Covered"),"")</f>
        <v/>
      </c>
      <c r="S1069" s="149" t="str">
        <f>IF(M1069="3GPPMEMBER","'Voting List'!L"&amp;MATCH(K1069,'Voting List'!B:B,0),"")</f>
        <v/>
      </c>
      <c r="U1069" s="142" t="str">
        <f>IF(K1069&lt;&gt;"",IF(ISNUMBER(FIND(K1069,'Voting List'!P1)),"YES","NO"),"")</f>
        <v/>
      </c>
    </row>
    <row r="1070" spans="17:21" ht="12.6" customHeight="1" x14ac:dyDescent="0.2">
      <c r="Q1070" s="69" t="str" cm="1">
        <f t="array" aca="1" ref="Q1070" ca="1">IF(AND(K1070&lt;&gt;"",P1070&lt;&gt;"Absent",U1070&lt;&gt;"NO",M1070="3GPPMEMBER"),IF(INDIRECT(S1070)&lt;&gt;"Present","CHECK","Covered"),"")</f>
        <v/>
      </c>
      <c r="S1070" s="149" t="str">
        <f>IF(M1070="3GPPMEMBER","'Voting List'!L"&amp;MATCH(K1070,'Voting List'!B:B,0),"")</f>
        <v/>
      </c>
      <c r="U1070" s="142" t="str">
        <f>IF(K1070&lt;&gt;"",IF(ISNUMBER(FIND(K1070,'Voting List'!P1)),"YES","NO"),"")</f>
        <v/>
      </c>
    </row>
    <row r="1071" spans="17:21" ht="12.6" customHeight="1" x14ac:dyDescent="0.2">
      <c r="Q1071" s="69" t="str" cm="1">
        <f t="array" aca="1" ref="Q1071" ca="1">IF(AND(K1071&lt;&gt;"",P1071&lt;&gt;"Absent",U1071&lt;&gt;"NO",M1071="3GPPMEMBER"),IF(INDIRECT(S1071)&lt;&gt;"Present","CHECK","Covered"),"")</f>
        <v/>
      </c>
      <c r="S1071" s="149" t="str">
        <f>IF(M1071="3GPPMEMBER","'Voting List'!L"&amp;MATCH(K1071,'Voting List'!B:B,0),"")</f>
        <v/>
      </c>
      <c r="U1071" s="142" t="str">
        <f>IF(K1071&lt;&gt;"",IF(ISNUMBER(FIND(K1071,'Voting List'!P1)),"YES","NO"),"")</f>
        <v/>
      </c>
    </row>
    <row r="1072" spans="17:21" ht="12.6" customHeight="1" x14ac:dyDescent="0.2">
      <c r="Q1072" s="69" t="str" cm="1">
        <f t="array" aca="1" ref="Q1072" ca="1">IF(AND(K1072&lt;&gt;"",P1072&lt;&gt;"Absent",U1072&lt;&gt;"NO",M1072="3GPPMEMBER"),IF(INDIRECT(S1072)&lt;&gt;"Present","CHECK","Covered"),"")</f>
        <v/>
      </c>
      <c r="S1072" s="149" t="str">
        <f>IF(M1072="3GPPMEMBER","'Voting List'!L"&amp;MATCH(K1072,'Voting List'!B:B,0),"")</f>
        <v/>
      </c>
      <c r="U1072" s="142" t="str">
        <f>IF(K1072&lt;&gt;"",IF(ISNUMBER(FIND(K1072,'Voting List'!P1)),"YES","NO"),"")</f>
        <v/>
      </c>
    </row>
    <row r="1073" spans="17:21" ht="12.6" customHeight="1" x14ac:dyDescent="0.2">
      <c r="Q1073" s="69" t="str" cm="1">
        <f t="array" aca="1" ref="Q1073" ca="1">IF(AND(K1073&lt;&gt;"",P1073&lt;&gt;"Absent",U1073&lt;&gt;"NO",M1073="3GPPMEMBER"),IF(INDIRECT(S1073)&lt;&gt;"Present","CHECK","Covered"),"")</f>
        <v/>
      </c>
      <c r="S1073" s="149" t="str">
        <f>IF(M1073="3GPPMEMBER","'Voting List'!L"&amp;MATCH(K1073,'Voting List'!B:B,0),"")</f>
        <v/>
      </c>
      <c r="U1073" s="142" t="str">
        <f>IF(K1073&lt;&gt;"",IF(ISNUMBER(FIND(K1073,'Voting List'!P1)),"YES","NO"),"")</f>
        <v/>
      </c>
    </row>
    <row r="1074" spans="17:21" ht="12.6" customHeight="1" x14ac:dyDescent="0.2">
      <c r="Q1074" s="69" t="str" cm="1">
        <f t="array" aca="1" ref="Q1074" ca="1">IF(AND(K1074&lt;&gt;"",P1074&lt;&gt;"Absent",U1074&lt;&gt;"NO",M1074="3GPPMEMBER"),IF(INDIRECT(S1074)&lt;&gt;"Present","CHECK","Covered"),"")</f>
        <v/>
      </c>
      <c r="S1074" s="149" t="str">
        <f>IF(M1074="3GPPMEMBER","'Voting List'!L"&amp;MATCH(K1074,'Voting List'!B:B,0),"")</f>
        <v/>
      </c>
      <c r="U1074" s="142" t="str">
        <f>IF(K1074&lt;&gt;"",IF(ISNUMBER(FIND(K1074,'Voting List'!P1)),"YES","NO"),"")</f>
        <v/>
      </c>
    </row>
    <row r="1075" spans="17:21" ht="12.6" customHeight="1" x14ac:dyDescent="0.2">
      <c r="Q1075" s="69" t="str" cm="1">
        <f t="array" aca="1" ref="Q1075" ca="1">IF(AND(K1075&lt;&gt;"",P1075&lt;&gt;"Absent",U1075&lt;&gt;"NO",M1075="3GPPMEMBER"),IF(INDIRECT(S1075)&lt;&gt;"Present","CHECK","Covered"),"")</f>
        <v/>
      </c>
      <c r="S1075" s="149" t="str">
        <f>IF(M1075="3GPPMEMBER","'Voting List'!L"&amp;MATCH(K1075,'Voting List'!B:B,0),"")</f>
        <v/>
      </c>
      <c r="U1075" s="142" t="str">
        <f>IF(K1075&lt;&gt;"",IF(ISNUMBER(FIND(K1075,'Voting List'!P1)),"YES","NO"),"")</f>
        <v/>
      </c>
    </row>
    <row r="1076" spans="17:21" ht="12.6" customHeight="1" x14ac:dyDescent="0.2">
      <c r="Q1076" s="69" t="str" cm="1">
        <f t="array" aca="1" ref="Q1076" ca="1">IF(AND(K1076&lt;&gt;"",P1076&lt;&gt;"Absent",U1076&lt;&gt;"NO",M1076="3GPPMEMBER"),IF(INDIRECT(S1076)&lt;&gt;"Present","CHECK","Covered"),"")</f>
        <v/>
      </c>
      <c r="S1076" s="149" t="str">
        <f>IF(M1076="3GPPMEMBER","'Voting List'!L"&amp;MATCH(K1076,'Voting List'!B:B,0),"")</f>
        <v/>
      </c>
      <c r="U1076" s="142" t="str">
        <f>IF(K1076&lt;&gt;"",IF(ISNUMBER(FIND(K1076,'Voting List'!P1)),"YES","NO"),"")</f>
        <v/>
      </c>
    </row>
    <row r="1077" spans="17:21" ht="12.6" customHeight="1" x14ac:dyDescent="0.2">
      <c r="Q1077" s="69" t="str" cm="1">
        <f t="array" aca="1" ref="Q1077" ca="1">IF(AND(K1077&lt;&gt;"",P1077&lt;&gt;"Absent",U1077&lt;&gt;"NO",M1077="3GPPMEMBER"),IF(INDIRECT(S1077)&lt;&gt;"Present","CHECK","Covered"),"")</f>
        <v/>
      </c>
      <c r="S1077" s="149" t="str">
        <f>IF(M1077="3GPPMEMBER","'Voting List'!L"&amp;MATCH(K1077,'Voting List'!B:B,0),"")</f>
        <v/>
      </c>
      <c r="U1077" s="142" t="str">
        <f>IF(K1077&lt;&gt;"",IF(ISNUMBER(FIND(K1077,'Voting List'!P1)),"YES","NO"),"")</f>
        <v/>
      </c>
    </row>
    <row r="1078" spans="17:21" ht="12.6" customHeight="1" x14ac:dyDescent="0.2">
      <c r="Q1078" s="69" t="str" cm="1">
        <f t="array" aca="1" ref="Q1078" ca="1">IF(AND(K1078&lt;&gt;"",P1078&lt;&gt;"Absent",U1078&lt;&gt;"NO",M1078="3GPPMEMBER"),IF(INDIRECT(S1078)&lt;&gt;"Present","CHECK","Covered"),"")</f>
        <v/>
      </c>
      <c r="S1078" s="149" t="str">
        <f>IF(M1078="3GPPMEMBER","'Voting List'!L"&amp;MATCH(K1078,'Voting List'!B:B,0),"")</f>
        <v/>
      </c>
      <c r="U1078" s="142" t="str">
        <f>IF(K1078&lt;&gt;"",IF(ISNUMBER(FIND(K1078,'Voting List'!P1)),"YES","NO"),"")</f>
        <v/>
      </c>
    </row>
    <row r="1079" spans="17:21" ht="12.6" customHeight="1" x14ac:dyDescent="0.2">
      <c r="Q1079" s="69" t="str" cm="1">
        <f t="array" aca="1" ref="Q1079" ca="1">IF(AND(K1079&lt;&gt;"",P1079&lt;&gt;"Absent",U1079&lt;&gt;"NO",M1079="3GPPMEMBER"),IF(INDIRECT(S1079)&lt;&gt;"Present","CHECK","Covered"),"")</f>
        <v/>
      </c>
      <c r="S1079" s="149" t="str">
        <f>IF(M1079="3GPPMEMBER","'Voting List'!L"&amp;MATCH(K1079,'Voting List'!B:B,0),"")</f>
        <v/>
      </c>
      <c r="U1079" s="142" t="str">
        <f>IF(K1079&lt;&gt;"",IF(ISNUMBER(FIND(K1079,'Voting List'!P1)),"YES","NO"),"")</f>
        <v/>
      </c>
    </row>
    <row r="1080" spans="17:21" ht="12.6" customHeight="1" x14ac:dyDescent="0.2">
      <c r="Q1080" s="69" t="str" cm="1">
        <f t="array" aca="1" ref="Q1080" ca="1">IF(AND(K1080&lt;&gt;"",P1080&lt;&gt;"Absent",U1080&lt;&gt;"NO",M1080="3GPPMEMBER"),IF(INDIRECT(S1080)&lt;&gt;"Present","CHECK","Covered"),"")</f>
        <v/>
      </c>
      <c r="S1080" s="149" t="str">
        <f>IF(M1080="3GPPMEMBER","'Voting List'!L"&amp;MATCH(K1080,'Voting List'!B:B,0),"")</f>
        <v/>
      </c>
      <c r="U1080" s="142" t="str">
        <f>IF(K1080&lt;&gt;"",IF(ISNUMBER(FIND(K1080,'Voting List'!P1)),"YES","NO"),"")</f>
        <v/>
      </c>
    </row>
    <row r="1081" spans="17:21" ht="12.6" customHeight="1" x14ac:dyDescent="0.2">
      <c r="Q1081" s="69" t="str" cm="1">
        <f t="array" aca="1" ref="Q1081" ca="1">IF(AND(K1081&lt;&gt;"",P1081&lt;&gt;"Absent",U1081&lt;&gt;"NO",M1081="3GPPMEMBER"),IF(INDIRECT(S1081)&lt;&gt;"Present","CHECK","Covered"),"")</f>
        <v/>
      </c>
      <c r="S1081" s="149" t="str">
        <f>IF(M1081="3GPPMEMBER","'Voting List'!L"&amp;MATCH(K1081,'Voting List'!B:B,0),"")</f>
        <v/>
      </c>
      <c r="U1081" s="142" t="str">
        <f>IF(K1081&lt;&gt;"",IF(ISNUMBER(FIND(K1081,'Voting List'!P1)),"YES","NO"),"")</f>
        <v/>
      </c>
    </row>
    <row r="1082" spans="17:21" ht="12.6" customHeight="1" x14ac:dyDescent="0.2">
      <c r="Q1082" s="69" t="str" cm="1">
        <f t="array" aca="1" ref="Q1082" ca="1">IF(AND(K1082&lt;&gt;"",P1082&lt;&gt;"Absent",U1082&lt;&gt;"NO",M1082="3GPPMEMBER"),IF(INDIRECT(S1082)&lt;&gt;"Present","CHECK","Covered"),"")</f>
        <v/>
      </c>
      <c r="S1082" s="149" t="str">
        <f>IF(M1082="3GPPMEMBER","'Voting List'!L"&amp;MATCH(K1082,'Voting List'!B:B,0),"")</f>
        <v/>
      </c>
      <c r="U1082" s="142" t="str">
        <f>IF(K1082&lt;&gt;"",IF(ISNUMBER(FIND(K1082,'Voting List'!P1)),"YES","NO"),"")</f>
        <v/>
      </c>
    </row>
    <row r="1083" spans="17:21" ht="12.6" customHeight="1" x14ac:dyDescent="0.2">
      <c r="Q1083" s="69" t="str" cm="1">
        <f t="array" aca="1" ref="Q1083" ca="1">IF(AND(K1083&lt;&gt;"",P1083&lt;&gt;"Absent",U1083&lt;&gt;"NO",M1083="3GPPMEMBER"),IF(INDIRECT(S1083)&lt;&gt;"Present","CHECK","Covered"),"")</f>
        <v/>
      </c>
      <c r="S1083" s="149" t="str">
        <f>IF(M1083="3GPPMEMBER","'Voting List'!L"&amp;MATCH(K1083,'Voting List'!B:B,0),"")</f>
        <v/>
      </c>
      <c r="U1083" s="142" t="str">
        <f>IF(K1083&lt;&gt;"",IF(ISNUMBER(FIND(K1083,'Voting List'!P1)),"YES","NO"),"")</f>
        <v/>
      </c>
    </row>
    <row r="1084" spans="17:21" ht="12.6" customHeight="1" x14ac:dyDescent="0.2">
      <c r="Q1084" s="69" t="str" cm="1">
        <f t="array" aca="1" ref="Q1084" ca="1">IF(AND(K1084&lt;&gt;"",P1084&lt;&gt;"Absent",U1084&lt;&gt;"NO",M1084="3GPPMEMBER"),IF(INDIRECT(S1084)&lt;&gt;"Present","CHECK","Covered"),"")</f>
        <v/>
      </c>
      <c r="S1084" s="149" t="str">
        <f>IF(M1084="3GPPMEMBER","'Voting List'!L"&amp;MATCH(K1084,'Voting List'!B:B,0),"")</f>
        <v/>
      </c>
      <c r="U1084" s="142" t="str">
        <f>IF(K1084&lt;&gt;"",IF(ISNUMBER(FIND(K1084,'Voting List'!P1)),"YES","NO"),"")</f>
        <v/>
      </c>
    </row>
    <row r="1085" spans="17:21" ht="12.6" customHeight="1" x14ac:dyDescent="0.2">
      <c r="Q1085" s="69" t="str" cm="1">
        <f t="array" aca="1" ref="Q1085" ca="1">IF(AND(K1085&lt;&gt;"",P1085&lt;&gt;"Absent",U1085&lt;&gt;"NO",M1085="3GPPMEMBER"),IF(INDIRECT(S1085)&lt;&gt;"Present","CHECK","Covered"),"")</f>
        <v/>
      </c>
      <c r="S1085" s="149" t="str">
        <f>IF(M1085="3GPPMEMBER","'Voting List'!L"&amp;MATCH(K1085,'Voting List'!B:B,0),"")</f>
        <v/>
      </c>
      <c r="U1085" s="142" t="str">
        <f>IF(K1085&lt;&gt;"",IF(ISNUMBER(FIND(K1085,'Voting List'!P1)),"YES","NO"),"")</f>
        <v/>
      </c>
    </row>
    <row r="1086" spans="17:21" ht="12.6" customHeight="1" x14ac:dyDescent="0.2">
      <c r="Q1086" s="69" t="str" cm="1">
        <f t="array" aca="1" ref="Q1086" ca="1">IF(AND(K1086&lt;&gt;"",P1086&lt;&gt;"Absent",U1086&lt;&gt;"NO",M1086="3GPPMEMBER"),IF(INDIRECT(S1086)&lt;&gt;"Present","CHECK","Covered"),"")</f>
        <v/>
      </c>
      <c r="S1086" s="149" t="str">
        <f>IF(M1086="3GPPMEMBER","'Voting List'!L"&amp;MATCH(K1086,'Voting List'!B:B,0),"")</f>
        <v/>
      </c>
      <c r="U1086" s="142" t="str">
        <f>IF(K1086&lt;&gt;"",IF(ISNUMBER(FIND(K1086,'Voting List'!P1)),"YES","NO"),"")</f>
        <v/>
      </c>
    </row>
    <row r="1087" spans="17:21" ht="12.6" customHeight="1" x14ac:dyDescent="0.2">
      <c r="Q1087" s="69" t="str" cm="1">
        <f t="array" aca="1" ref="Q1087" ca="1">IF(AND(K1087&lt;&gt;"",P1087&lt;&gt;"Absent",U1087&lt;&gt;"NO",M1087="3GPPMEMBER"),IF(INDIRECT(S1087)&lt;&gt;"Present","CHECK","Covered"),"")</f>
        <v/>
      </c>
      <c r="S1087" s="149" t="str">
        <f>IF(M1087="3GPPMEMBER","'Voting List'!L"&amp;MATCH(K1087,'Voting List'!B:B,0),"")</f>
        <v/>
      </c>
      <c r="U1087" s="142" t="str">
        <f>IF(K1087&lt;&gt;"",IF(ISNUMBER(FIND(K1087,'Voting List'!P1)),"YES","NO"),"")</f>
        <v/>
      </c>
    </row>
    <row r="1088" spans="17:21" ht="12.6" customHeight="1" x14ac:dyDescent="0.2">
      <c r="Q1088" s="69" t="str" cm="1">
        <f t="array" aca="1" ref="Q1088" ca="1">IF(AND(K1088&lt;&gt;"",P1088&lt;&gt;"Absent",U1088&lt;&gt;"NO",M1088="3GPPMEMBER"),IF(INDIRECT(S1088)&lt;&gt;"Present","CHECK","Covered"),"")</f>
        <v/>
      </c>
      <c r="S1088" s="149" t="str">
        <f>IF(M1088="3GPPMEMBER","'Voting List'!L"&amp;MATCH(K1088,'Voting List'!B:B,0),"")</f>
        <v/>
      </c>
      <c r="U1088" s="142" t="str">
        <f>IF(K1088&lt;&gt;"",IF(ISNUMBER(FIND(K1088,'Voting List'!P1)),"YES","NO"),"")</f>
        <v/>
      </c>
    </row>
    <row r="1089" spans="17:21" ht="12.6" customHeight="1" x14ac:dyDescent="0.2">
      <c r="Q1089" s="69" t="str" cm="1">
        <f t="array" aca="1" ref="Q1089" ca="1">IF(AND(K1089&lt;&gt;"",P1089&lt;&gt;"Absent",U1089&lt;&gt;"NO",M1089="3GPPMEMBER"),IF(INDIRECT(S1089)&lt;&gt;"Present","CHECK","Covered"),"")</f>
        <v/>
      </c>
      <c r="S1089" s="149" t="str">
        <f>IF(M1089="3GPPMEMBER","'Voting List'!L"&amp;MATCH(K1089,'Voting List'!B:B,0),"")</f>
        <v/>
      </c>
      <c r="U1089" s="142" t="str">
        <f>IF(K1089&lt;&gt;"",IF(ISNUMBER(FIND(K1089,'Voting List'!P1)),"YES","NO"),"")</f>
        <v/>
      </c>
    </row>
    <row r="1090" spans="17:21" ht="12.6" customHeight="1" x14ac:dyDescent="0.2">
      <c r="Q1090" s="69" t="str" cm="1">
        <f t="array" aca="1" ref="Q1090" ca="1">IF(AND(K1090&lt;&gt;"",P1090&lt;&gt;"Absent",U1090&lt;&gt;"NO",M1090="3GPPMEMBER"),IF(INDIRECT(S1090)&lt;&gt;"Present","CHECK","Covered"),"")</f>
        <v/>
      </c>
      <c r="S1090" s="149" t="str">
        <f>IF(M1090="3GPPMEMBER","'Voting List'!L"&amp;MATCH(K1090,'Voting List'!B:B,0),"")</f>
        <v/>
      </c>
      <c r="U1090" s="142" t="str">
        <f>IF(K1090&lt;&gt;"",IF(ISNUMBER(FIND(K1090,'Voting List'!P1)),"YES","NO"),"")</f>
        <v/>
      </c>
    </row>
    <row r="1091" spans="17:21" ht="12.6" customHeight="1" x14ac:dyDescent="0.2">
      <c r="Q1091" s="69" t="str" cm="1">
        <f t="array" aca="1" ref="Q1091" ca="1">IF(AND(K1091&lt;&gt;"",P1091&lt;&gt;"Absent",U1091&lt;&gt;"NO",M1091="3GPPMEMBER"),IF(INDIRECT(S1091)&lt;&gt;"Present","CHECK","Covered"),"")</f>
        <v/>
      </c>
      <c r="S1091" s="149" t="str">
        <f>IF(M1091="3GPPMEMBER","'Voting List'!L"&amp;MATCH(K1091,'Voting List'!B:B,0),"")</f>
        <v/>
      </c>
      <c r="U1091" s="142" t="str">
        <f>IF(K1091&lt;&gt;"",IF(ISNUMBER(FIND(K1091,'Voting List'!P1)),"YES","NO"),"")</f>
        <v/>
      </c>
    </row>
    <row r="1092" spans="17:21" ht="12.6" customHeight="1" x14ac:dyDescent="0.2">
      <c r="Q1092" s="69" t="str" cm="1">
        <f t="array" aca="1" ref="Q1092" ca="1">IF(AND(K1092&lt;&gt;"",P1092&lt;&gt;"Absent",U1092&lt;&gt;"NO",M1092="3GPPMEMBER"),IF(INDIRECT(S1092)&lt;&gt;"Present","CHECK","Covered"),"")</f>
        <v/>
      </c>
      <c r="S1092" s="149" t="str">
        <f>IF(M1092="3GPPMEMBER","'Voting List'!L"&amp;MATCH(K1092,'Voting List'!B:B,0),"")</f>
        <v/>
      </c>
      <c r="U1092" s="142" t="str">
        <f>IF(K1092&lt;&gt;"",IF(ISNUMBER(FIND(K1092,'Voting List'!P1)),"YES","NO"),"")</f>
        <v/>
      </c>
    </row>
    <row r="1093" spans="17:21" ht="12.6" customHeight="1" x14ac:dyDescent="0.2">
      <c r="Q1093" s="69" t="str" cm="1">
        <f t="array" aca="1" ref="Q1093" ca="1">IF(AND(K1093&lt;&gt;"",P1093&lt;&gt;"Absent",U1093&lt;&gt;"NO",M1093="3GPPMEMBER"),IF(INDIRECT(S1093)&lt;&gt;"Present","CHECK","Covered"),"")</f>
        <v/>
      </c>
      <c r="S1093" s="149" t="str">
        <f>IF(M1093="3GPPMEMBER","'Voting List'!L"&amp;MATCH(K1093,'Voting List'!B:B,0),"")</f>
        <v/>
      </c>
      <c r="U1093" s="142" t="str">
        <f>IF(K1093&lt;&gt;"",IF(ISNUMBER(FIND(K1093,'Voting List'!P1)),"YES","NO"),"")</f>
        <v/>
      </c>
    </row>
    <row r="1094" spans="17:21" ht="12.6" customHeight="1" x14ac:dyDescent="0.2">
      <c r="Q1094" s="69" t="str" cm="1">
        <f t="array" aca="1" ref="Q1094" ca="1">IF(AND(K1094&lt;&gt;"",P1094&lt;&gt;"Absent",U1094&lt;&gt;"NO",M1094="3GPPMEMBER"),IF(INDIRECT(S1094)&lt;&gt;"Present","CHECK","Covered"),"")</f>
        <v/>
      </c>
      <c r="S1094" s="149" t="str">
        <f>IF(M1094="3GPPMEMBER","'Voting List'!L"&amp;MATCH(K1094,'Voting List'!B:B,0),"")</f>
        <v/>
      </c>
      <c r="U1094" s="142" t="str">
        <f>IF(K1094&lt;&gt;"",IF(ISNUMBER(FIND(K1094,'Voting List'!P1)),"YES","NO"),"")</f>
        <v/>
      </c>
    </row>
    <row r="1095" spans="17:21" ht="12.6" customHeight="1" x14ac:dyDescent="0.2">
      <c r="Q1095" s="69" t="str" cm="1">
        <f t="array" aca="1" ref="Q1095" ca="1">IF(AND(K1095&lt;&gt;"",P1095&lt;&gt;"Absent",U1095&lt;&gt;"NO",M1095="3GPPMEMBER"),IF(INDIRECT(S1095)&lt;&gt;"Present","CHECK","Covered"),"")</f>
        <v/>
      </c>
      <c r="S1095" s="149" t="str">
        <f>IF(M1095="3GPPMEMBER","'Voting List'!L"&amp;MATCH(K1095,'Voting List'!B:B,0),"")</f>
        <v/>
      </c>
      <c r="U1095" s="142" t="str">
        <f>IF(K1095&lt;&gt;"",IF(ISNUMBER(FIND(K1095,'Voting List'!P1)),"YES","NO"),"")</f>
        <v/>
      </c>
    </row>
    <row r="1096" spans="17:21" ht="12.6" customHeight="1" x14ac:dyDescent="0.2">
      <c r="Q1096" s="69" t="str" cm="1">
        <f t="array" aca="1" ref="Q1096" ca="1">IF(AND(K1096&lt;&gt;"",P1096&lt;&gt;"Absent",U1096&lt;&gt;"NO",M1096="3GPPMEMBER"),IF(INDIRECT(S1096)&lt;&gt;"Present","CHECK","Covered"),"")</f>
        <v/>
      </c>
      <c r="S1096" s="149" t="str">
        <f>IF(M1096="3GPPMEMBER","'Voting List'!L"&amp;MATCH(K1096,'Voting List'!B:B,0),"")</f>
        <v/>
      </c>
      <c r="U1096" s="142" t="str">
        <f>IF(K1096&lt;&gt;"",IF(ISNUMBER(FIND(K1096,'Voting List'!P1)),"YES","NO"),"")</f>
        <v/>
      </c>
    </row>
    <row r="1097" spans="17:21" ht="12.6" customHeight="1" x14ac:dyDescent="0.2">
      <c r="Q1097" s="69" t="str" cm="1">
        <f t="array" aca="1" ref="Q1097" ca="1">IF(AND(K1097&lt;&gt;"",P1097&lt;&gt;"Absent",U1097&lt;&gt;"NO",M1097="3GPPMEMBER"),IF(INDIRECT(S1097)&lt;&gt;"Present","CHECK","Covered"),"")</f>
        <v/>
      </c>
      <c r="S1097" s="149" t="str">
        <f>IF(M1097="3GPPMEMBER","'Voting List'!L"&amp;MATCH(K1097,'Voting List'!B:B,0),"")</f>
        <v/>
      </c>
      <c r="U1097" s="142" t="str">
        <f>IF(K1097&lt;&gt;"",IF(ISNUMBER(FIND(K1097,'Voting List'!P1)),"YES","NO"),"")</f>
        <v/>
      </c>
    </row>
    <row r="1098" spans="17:21" ht="12.6" customHeight="1" x14ac:dyDescent="0.2">
      <c r="Q1098" s="69" t="str" cm="1">
        <f t="array" aca="1" ref="Q1098" ca="1">IF(AND(K1098&lt;&gt;"",P1098&lt;&gt;"Absent",U1098&lt;&gt;"NO",M1098="3GPPMEMBER"),IF(INDIRECT(S1098)&lt;&gt;"Present","CHECK","Covered"),"")</f>
        <v/>
      </c>
      <c r="S1098" s="149" t="str">
        <f>IF(M1098="3GPPMEMBER","'Voting List'!L"&amp;MATCH(K1098,'Voting List'!B:B,0),"")</f>
        <v/>
      </c>
      <c r="U1098" s="142" t="str">
        <f>IF(K1098&lt;&gt;"",IF(ISNUMBER(FIND(K1098,'Voting List'!P1)),"YES","NO"),"")</f>
        <v/>
      </c>
    </row>
    <row r="1099" spans="17:21" ht="12.6" customHeight="1" x14ac:dyDescent="0.2">
      <c r="Q1099" s="69" t="str" cm="1">
        <f t="array" aca="1" ref="Q1099" ca="1">IF(AND(K1099&lt;&gt;"",P1099&lt;&gt;"Absent",U1099&lt;&gt;"NO",M1099="3GPPMEMBER"),IF(INDIRECT(S1099)&lt;&gt;"Present","CHECK","Covered"),"")</f>
        <v/>
      </c>
      <c r="S1099" s="149" t="str">
        <f>IF(M1099="3GPPMEMBER","'Voting List'!L"&amp;MATCH(K1099,'Voting List'!B:B,0),"")</f>
        <v/>
      </c>
      <c r="U1099" s="142" t="str">
        <f>IF(K1099&lt;&gt;"",IF(ISNUMBER(FIND(K1099,'Voting List'!P1)),"YES","NO"),"")</f>
        <v/>
      </c>
    </row>
    <row r="1100" spans="17:21" ht="12.6" customHeight="1" x14ac:dyDescent="0.2">
      <c r="Q1100" s="69" t="str" cm="1">
        <f t="array" aca="1" ref="Q1100" ca="1">IF(AND(K1100&lt;&gt;"",P1100&lt;&gt;"Absent",U1100&lt;&gt;"NO",M1100="3GPPMEMBER"),IF(INDIRECT(S1100)&lt;&gt;"Present","CHECK","Covered"),"")</f>
        <v/>
      </c>
      <c r="S1100" s="149" t="str">
        <f>IF(M1100="3GPPMEMBER","'Voting List'!L"&amp;MATCH(K1100,'Voting List'!B:B,0),"")</f>
        <v/>
      </c>
      <c r="U1100" s="142" t="str">
        <f>IF(K1100&lt;&gt;"",IF(ISNUMBER(FIND(K1100,'Voting List'!P1)),"YES","NO"),"")</f>
        <v/>
      </c>
    </row>
    <row r="1101" spans="17:21" ht="12.6" customHeight="1" x14ac:dyDescent="0.2">
      <c r="Q1101" s="69" t="str" cm="1">
        <f t="array" aca="1" ref="Q1101" ca="1">IF(AND(K1101&lt;&gt;"",P1101&lt;&gt;"Absent",U1101&lt;&gt;"NO",M1101="3GPPMEMBER"),IF(INDIRECT(S1101)&lt;&gt;"Present","CHECK","Covered"),"")</f>
        <v/>
      </c>
      <c r="S1101" s="149" t="str">
        <f>IF(M1101="3GPPMEMBER","'Voting List'!L"&amp;MATCH(K1101,'Voting List'!B:B,0),"")</f>
        <v/>
      </c>
      <c r="U1101" s="142" t="str">
        <f>IF(K1101&lt;&gt;"",IF(ISNUMBER(FIND(K1101,'Voting List'!P1)),"YES","NO"),"")</f>
        <v/>
      </c>
    </row>
    <row r="1102" spans="17:21" ht="12.6" customHeight="1" x14ac:dyDescent="0.2">
      <c r="Q1102" s="69" t="str" cm="1">
        <f t="array" aca="1" ref="Q1102" ca="1">IF(AND(K1102&lt;&gt;"",P1102&lt;&gt;"Absent",U1102&lt;&gt;"NO",M1102="3GPPMEMBER"),IF(INDIRECT(S1102)&lt;&gt;"Present","CHECK","Covered"),"")</f>
        <v/>
      </c>
      <c r="S1102" s="149" t="str">
        <f>IF(M1102="3GPPMEMBER","'Voting List'!L"&amp;MATCH(K1102,'Voting List'!B:B,0),"")</f>
        <v/>
      </c>
      <c r="U1102" s="142" t="str">
        <f>IF(K1102&lt;&gt;"",IF(ISNUMBER(FIND(K1102,'Voting List'!P1)),"YES","NO"),"")</f>
        <v/>
      </c>
    </row>
    <row r="1103" spans="17:21" ht="12.6" customHeight="1" x14ac:dyDescent="0.2">
      <c r="Q1103" s="69" t="str" cm="1">
        <f t="array" aca="1" ref="Q1103" ca="1">IF(AND(K1103&lt;&gt;"",P1103&lt;&gt;"Absent",U1103&lt;&gt;"NO",M1103="3GPPMEMBER"),IF(INDIRECT(S1103)&lt;&gt;"Present","CHECK","Covered"),"")</f>
        <v/>
      </c>
      <c r="S1103" s="149" t="str">
        <f>IF(M1103="3GPPMEMBER","'Voting List'!L"&amp;MATCH(K1103,'Voting List'!B:B,0),"")</f>
        <v/>
      </c>
      <c r="U1103" s="142" t="str">
        <f>IF(K1103&lt;&gt;"",IF(ISNUMBER(FIND(K1103,'Voting List'!P1)),"YES","NO"),"")</f>
        <v/>
      </c>
    </row>
    <row r="1104" spans="17:21" ht="12.6" customHeight="1" x14ac:dyDescent="0.2">
      <c r="Q1104" s="69" t="str" cm="1">
        <f t="array" aca="1" ref="Q1104" ca="1">IF(AND(K1104&lt;&gt;"",P1104&lt;&gt;"Absent",U1104&lt;&gt;"NO",M1104="3GPPMEMBER"),IF(INDIRECT(S1104)&lt;&gt;"Present","CHECK","Covered"),"")</f>
        <v/>
      </c>
      <c r="S1104" s="149" t="str">
        <f>IF(M1104="3GPPMEMBER","'Voting List'!L"&amp;MATCH(K1104,'Voting List'!B:B,0),"")</f>
        <v/>
      </c>
      <c r="U1104" s="142" t="str">
        <f>IF(K1104&lt;&gt;"",IF(ISNUMBER(FIND(K1104,'Voting List'!P1)),"YES","NO"),"")</f>
        <v/>
      </c>
    </row>
    <row r="1105" spans="17:21" ht="12.6" customHeight="1" x14ac:dyDescent="0.2">
      <c r="Q1105" s="69" t="str" cm="1">
        <f t="array" aca="1" ref="Q1105" ca="1">IF(AND(K1105&lt;&gt;"",P1105&lt;&gt;"Absent",U1105&lt;&gt;"NO",M1105="3GPPMEMBER"),IF(INDIRECT(S1105)&lt;&gt;"Present","CHECK","Covered"),"")</f>
        <v/>
      </c>
      <c r="S1105" s="149" t="str">
        <f>IF(M1105="3GPPMEMBER","'Voting List'!L"&amp;MATCH(K1105,'Voting List'!B:B,0),"")</f>
        <v/>
      </c>
      <c r="U1105" s="142" t="str">
        <f>IF(K1105&lt;&gt;"",IF(ISNUMBER(FIND(K1105,'Voting List'!P1)),"YES","NO"),"")</f>
        <v/>
      </c>
    </row>
    <row r="1106" spans="17:21" ht="12.6" customHeight="1" x14ac:dyDescent="0.2">
      <c r="Q1106" s="69" t="str" cm="1">
        <f t="array" aca="1" ref="Q1106" ca="1">IF(AND(K1106&lt;&gt;"",P1106&lt;&gt;"Absent",U1106&lt;&gt;"NO",M1106="3GPPMEMBER"),IF(INDIRECT(S1106)&lt;&gt;"Present","CHECK","Covered"),"")</f>
        <v/>
      </c>
      <c r="S1106" s="149" t="str">
        <f>IF(M1106="3GPPMEMBER","'Voting List'!L"&amp;MATCH(K1106,'Voting List'!B:B,0),"")</f>
        <v/>
      </c>
      <c r="U1106" s="142" t="str">
        <f>IF(K1106&lt;&gt;"",IF(ISNUMBER(FIND(K1106,'Voting List'!P1)),"YES","NO"),"")</f>
        <v/>
      </c>
    </row>
    <row r="1107" spans="17:21" ht="12.6" customHeight="1" x14ac:dyDescent="0.2">
      <c r="Q1107" s="69" t="str" cm="1">
        <f t="array" aca="1" ref="Q1107" ca="1">IF(AND(K1107&lt;&gt;"",P1107&lt;&gt;"Absent",U1107&lt;&gt;"NO",M1107="3GPPMEMBER"),IF(INDIRECT(S1107)&lt;&gt;"Present","CHECK","Covered"),"")</f>
        <v/>
      </c>
      <c r="S1107" s="149" t="str">
        <f>IF(M1107="3GPPMEMBER","'Voting List'!L"&amp;MATCH(K1107,'Voting List'!B:B,0),"")</f>
        <v/>
      </c>
      <c r="U1107" s="142" t="str">
        <f>IF(K1107&lt;&gt;"",IF(ISNUMBER(FIND(K1107,'Voting List'!P1)),"YES","NO"),"")</f>
        <v/>
      </c>
    </row>
    <row r="1108" spans="17:21" ht="12.6" customHeight="1" x14ac:dyDescent="0.2">
      <c r="Q1108" s="69" t="str" cm="1">
        <f t="array" aca="1" ref="Q1108" ca="1">IF(AND(K1108&lt;&gt;"",P1108&lt;&gt;"Absent",U1108&lt;&gt;"NO",M1108="3GPPMEMBER"),IF(INDIRECT(S1108)&lt;&gt;"Present","CHECK","Covered"),"")</f>
        <v/>
      </c>
      <c r="S1108" s="149" t="str">
        <f>IF(M1108="3GPPMEMBER","'Voting List'!L"&amp;MATCH(K1108,'Voting List'!B:B,0),"")</f>
        <v/>
      </c>
      <c r="U1108" s="142" t="str">
        <f>IF(K1108&lt;&gt;"",IF(ISNUMBER(FIND(K1108,'Voting List'!P1)),"YES","NO"),"")</f>
        <v/>
      </c>
    </row>
    <row r="1109" spans="17:21" ht="12.6" customHeight="1" x14ac:dyDescent="0.2">
      <c r="Q1109" s="69" t="str" cm="1">
        <f t="array" aca="1" ref="Q1109" ca="1">IF(AND(K1109&lt;&gt;"",P1109&lt;&gt;"Absent",U1109&lt;&gt;"NO",M1109="3GPPMEMBER"),IF(INDIRECT(S1109)&lt;&gt;"Present","CHECK","Covered"),"")</f>
        <v/>
      </c>
      <c r="S1109" s="149" t="str">
        <f>IF(M1109="3GPPMEMBER","'Voting List'!L"&amp;MATCH(K1109,'Voting List'!B:B,0),"")</f>
        <v/>
      </c>
      <c r="U1109" s="142" t="str">
        <f>IF(K1109&lt;&gt;"",IF(ISNUMBER(FIND(K1109,'Voting List'!P1)),"YES","NO"),"")</f>
        <v/>
      </c>
    </row>
    <row r="1110" spans="17:21" ht="12.6" customHeight="1" x14ac:dyDescent="0.2">
      <c r="Q1110" s="69" t="str" cm="1">
        <f t="array" aca="1" ref="Q1110" ca="1">IF(AND(K1110&lt;&gt;"",P1110&lt;&gt;"Absent",U1110&lt;&gt;"NO",M1110="3GPPMEMBER"),IF(INDIRECT(S1110)&lt;&gt;"Present","CHECK","Covered"),"")</f>
        <v/>
      </c>
      <c r="S1110" s="149" t="str">
        <f>IF(M1110="3GPPMEMBER","'Voting List'!L"&amp;MATCH(K1110,'Voting List'!B:B,0),"")</f>
        <v/>
      </c>
      <c r="U1110" s="142" t="str">
        <f>IF(K1110&lt;&gt;"",IF(ISNUMBER(FIND(K1110,'Voting List'!P1)),"YES","NO"),"")</f>
        <v/>
      </c>
    </row>
    <row r="1111" spans="17:21" ht="12.6" customHeight="1" x14ac:dyDescent="0.2">
      <c r="Q1111" s="69" t="str" cm="1">
        <f t="array" aca="1" ref="Q1111" ca="1">IF(AND(K1111&lt;&gt;"",P1111&lt;&gt;"Absent",U1111&lt;&gt;"NO",M1111="3GPPMEMBER"),IF(INDIRECT(S1111)&lt;&gt;"Present","CHECK","Covered"),"")</f>
        <v/>
      </c>
      <c r="S1111" s="149" t="str">
        <f>IF(M1111="3GPPMEMBER","'Voting List'!L"&amp;MATCH(K1111,'Voting List'!B:B,0),"")</f>
        <v/>
      </c>
      <c r="U1111" s="142" t="str">
        <f>IF(K1111&lt;&gt;"",IF(ISNUMBER(FIND(K1111,'Voting List'!P1)),"YES","NO"),"")</f>
        <v/>
      </c>
    </row>
    <row r="1112" spans="17:21" ht="12.6" customHeight="1" x14ac:dyDescent="0.2">
      <c r="Q1112" s="69" t="str" cm="1">
        <f t="array" aca="1" ref="Q1112" ca="1">IF(AND(K1112&lt;&gt;"",P1112&lt;&gt;"Absent",U1112&lt;&gt;"NO",M1112="3GPPMEMBER"),IF(INDIRECT(S1112)&lt;&gt;"Present","CHECK","Covered"),"")</f>
        <v/>
      </c>
      <c r="S1112" s="149" t="str">
        <f>IF(M1112="3GPPMEMBER","'Voting List'!L"&amp;MATCH(K1112,'Voting List'!B:B,0),"")</f>
        <v/>
      </c>
      <c r="U1112" s="142" t="str">
        <f>IF(K1112&lt;&gt;"",IF(ISNUMBER(FIND(K1112,'Voting List'!P1)),"YES","NO"),"")</f>
        <v/>
      </c>
    </row>
    <row r="1113" spans="17:21" ht="12.6" customHeight="1" x14ac:dyDescent="0.2">
      <c r="Q1113" s="69" t="str" cm="1">
        <f t="array" aca="1" ref="Q1113" ca="1">IF(AND(K1113&lt;&gt;"",P1113&lt;&gt;"Absent",U1113&lt;&gt;"NO",M1113="3GPPMEMBER"),IF(INDIRECT(S1113)&lt;&gt;"Present","CHECK","Covered"),"")</f>
        <v/>
      </c>
      <c r="S1113" s="149" t="str">
        <f>IF(M1113="3GPPMEMBER","'Voting List'!L"&amp;MATCH(K1113,'Voting List'!B:B,0),"")</f>
        <v/>
      </c>
      <c r="U1113" s="142" t="str">
        <f>IF(K1113&lt;&gt;"",IF(ISNUMBER(FIND(K1113,'Voting List'!P1)),"YES","NO"),"")</f>
        <v/>
      </c>
    </row>
    <row r="1114" spans="17:21" ht="12.6" customHeight="1" x14ac:dyDescent="0.2">
      <c r="Q1114" s="69" t="str" cm="1">
        <f t="array" aca="1" ref="Q1114" ca="1">IF(AND(K1114&lt;&gt;"",P1114&lt;&gt;"Absent",U1114&lt;&gt;"NO",M1114="3GPPMEMBER"),IF(INDIRECT(S1114)&lt;&gt;"Present","CHECK","Covered"),"")</f>
        <v/>
      </c>
      <c r="S1114" s="149" t="str">
        <f>IF(M1114="3GPPMEMBER","'Voting List'!L"&amp;MATCH(K1114,'Voting List'!B:B,0),"")</f>
        <v/>
      </c>
      <c r="U1114" s="142" t="str">
        <f>IF(K1114&lt;&gt;"",IF(ISNUMBER(FIND(K1114,'Voting List'!P1)),"YES","NO"),"")</f>
        <v/>
      </c>
    </row>
    <row r="1115" spans="17:21" ht="12.6" customHeight="1" x14ac:dyDescent="0.2">
      <c r="Q1115" s="69" t="str" cm="1">
        <f t="array" aca="1" ref="Q1115" ca="1">IF(AND(K1115&lt;&gt;"",P1115&lt;&gt;"Absent",U1115&lt;&gt;"NO",M1115="3GPPMEMBER"),IF(INDIRECT(S1115)&lt;&gt;"Present","CHECK","Covered"),"")</f>
        <v/>
      </c>
      <c r="S1115" s="149" t="str">
        <f>IF(M1115="3GPPMEMBER","'Voting List'!L"&amp;MATCH(K1115,'Voting List'!B:B,0),"")</f>
        <v/>
      </c>
      <c r="U1115" s="142" t="str">
        <f>IF(K1115&lt;&gt;"",IF(ISNUMBER(FIND(K1115,'Voting List'!P1)),"YES","NO"),"")</f>
        <v/>
      </c>
    </row>
    <row r="1116" spans="17:21" ht="12.6" customHeight="1" x14ac:dyDescent="0.2">
      <c r="Q1116" s="69" t="str" cm="1">
        <f t="array" aca="1" ref="Q1116" ca="1">IF(AND(K1116&lt;&gt;"",P1116&lt;&gt;"Absent",U1116&lt;&gt;"NO",M1116="3GPPMEMBER"),IF(INDIRECT(S1116)&lt;&gt;"Present","CHECK","Covered"),"")</f>
        <v/>
      </c>
      <c r="S1116" s="149" t="str">
        <f>IF(M1116="3GPPMEMBER","'Voting List'!L"&amp;MATCH(K1116,'Voting List'!B:B,0),"")</f>
        <v/>
      </c>
      <c r="U1116" s="142" t="str">
        <f>IF(K1116&lt;&gt;"",IF(ISNUMBER(FIND(K1116,'Voting List'!P1)),"YES","NO"),"")</f>
        <v/>
      </c>
    </row>
    <row r="1117" spans="17:21" ht="12.6" customHeight="1" x14ac:dyDescent="0.2">
      <c r="Q1117" s="69" t="str" cm="1">
        <f t="array" aca="1" ref="Q1117" ca="1">IF(AND(K1117&lt;&gt;"",P1117&lt;&gt;"Absent",U1117&lt;&gt;"NO",M1117="3GPPMEMBER"),IF(INDIRECT(S1117)&lt;&gt;"Present","CHECK","Covered"),"")</f>
        <v/>
      </c>
      <c r="S1117" s="149" t="str">
        <f>IF(M1117="3GPPMEMBER","'Voting List'!L"&amp;MATCH(K1117,'Voting List'!B:B,0),"")</f>
        <v/>
      </c>
      <c r="U1117" s="142" t="str">
        <f>IF(K1117&lt;&gt;"",IF(ISNUMBER(FIND(K1117,'Voting List'!P1)),"YES","NO"),"")</f>
        <v/>
      </c>
    </row>
    <row r="1118" spans="17:21" ht="12.6" customHeight="1" x14ac:dyDescent="0.2">
      <c r="Q1118" s="69" t="str" cm="1">
        <f t="array" aca="1" ref="Q1118" ca="1">IF(AND(K1118&lt;&gt;"",P1118&lt;&gt;"Absent",U1118&lt;&gt;"NO",M1118="3GPPMEMBER"),IF(INDIRECT(S1118)&lt;&gt;"Present","CHECK","Covered"),"")</f>
        <v/>
      </c>
      <c r="S1118" s="149" t="str">
        <f>IF(M1118="3GPPMEMBER","'Voting List'!L"&amp;MATCH(K1118,'Voting List'!B:B,0),"")</f>
        <v/>
      </c>
      <c r="U1118" s="142" t="str">
        <f>IF(K1118&lt;&gt;"",IF(ISNUMBER(FIND(K1118,'Voting List'!P1)),"YES","NO"),"")</f>
        <v/>
      </c>
    </row>
    <row r="1119" spans="17:21" ht="12.6" customHeight="1" x14ac:dyDescent="0.2">
      <c r="Q1119" s="69" t="str" cm="1">
        <f t="array" aca="1" ref="Q1119" ca="1">IF(AND(K1119&lt;&gt;"",P1119&lt;&gt;"Absent",U1119&lt;&gt;"NO",M1119="3GPPMEMBER"),IF(INDIRECT(S1119)&lt;&gt;"Present","CHECK","Covered"),"")</f>
        <v/>
      </c>
      <c r="S1119" s="149" t="str">
        <f>IF(M1119="3GPPMEMBER","'Voting List'!L"&amp;MATCH(K1119,'Voting List'!B:B,0),"")</f>
        <v/>
      </c>
      <c r="U1119" s="142" t="str">
        <f>IF(K1119&lt;&gt;"",IF(ISNUMBER(FIND(K1119,'Voting List'!P1)),"YES","NO"),"")</f>
        <v/>
      </c>
    </row>
    <row r="1120" spans="17:21" ht="12.6" customHeight="1" x14ac:dyDescent="0.2">
      <c r="Q1120" s="69" t="str" cm="1">
        <f t="array" aca="1" ref="Q1120" ca="1">IF(AND(K1120&lt;&gt;"",P1120&lt;&gt;"Absent",U1120&lt;&gt;"NO",M1120="3GPPMEMBER"),IF(INDIRECT(S1120)&lt;&gt;"Present","CHECK","Covered"),"")</f>
        <v/>
      </c>
      <c r="S1120" s="149" t="str">
        <f>IF(M1120="3GPPMEMBER","'Voting List'!L"&amp;MATCH(K1120,'Voting List'!B:B,0),"")</f>
        <v/>
      </c>
      <c r="U1120" s="142" t="str">
        <f>IF(K1120&lt;&gt;"",IF(ISNUMBER(FIND(K1120,'Voting List'!P1)),"YES","NO"),"")</f>
        <v/>
      </c>
    </row>
    <row r="1121" spans="17:21" ht="12.6" customHeight="1" x14ac:dyDescent="0.2">
      <c r="Q1121" s="69" t="str" cm="1">
        <f t="array" aca="1" ref="Q1121" ca="1">IF(AND(K1121&lt;&gt;"",P1121&lt;&gt;"Absent",U1121&lt;&gt;"NO",M1121="3GPPMEMBER"),IF(INDIRECT(S1121)&lt;&gt;"Present","CHECK","Covered"),"")</f>
        <v/>
      </c>
      <c r="S1121" s="149" t="str">
        <f>IF(M1121="3GPPMEMBER","'Voting List'!L"&amp;MATCH(K1121,'Voting List'!B:B,0),"")</f>
        <v/>
      </c>
      <c r="U1121" s="142" t="str">
        <f>IF(K1121&lt;&gt;"",IF(ISNUMBER(FIND(K1121,'Voting List'!P1)),"YES","NO"),"")</f>
        <v/>
      </c>
    </row>
    <row r="1122" spans="17:21" ht="12.6" customHeight="1" x14ac:dyDescent="0.2">
      <c r="Q1122" s="69" t="str" cm="1">
        <f t="array" aca="1" ref="Q1122" ca="1">IF(AND(K1122&lt;&gt;"",P1122&lt;&gt;"Absent",U1122&lt;&gt;"NO",M1122="3GPPMEMBER"),IF(INDIRECT(S1122)&lt;&gt;"Present","CHECK","Covered"),"")</f>
        <v/>
      </c>
      <c r="S1122" s="149" t="str">
        <f>IF(M1122="3GPPMEMBER","'Voting List'!L"&amp;MATCH(K1122,'Voting List'!B:B,0),"")</f>
        <v/>
      </c>
      <c r="U1122" s="142" t="str">
        <f>IF(K1122&lt;&gt;"",IF(ISNUMBER(FIND(K1122,'Voting List'!P1)),"YES","NO"),"")</f>
        <v/>
      </c>
    </row>
    <row r="1123" spans="17:21" ht="12.6" customHeight="1" x14ac:dyDescent="0.2">
      <c r="Q1123" s="69" t="str" cm="1">
        <f t="array" aca="1" ref="Q1123" ca="1">IF(AND(K1123&lt;&gt;"",P1123&lt;&gt;"Absent",U1123&lt;&gt;"NO",M1123="3GPPMEMBER"),IF(INDIRECT(S1123)&lt;&gt;"Present","CHECK","Covered"),"")</f>
        <v/>
      </c>
      <c r="S1123" s="149" t="str">
        <f>IF(M1123="3GPPMEMBER","'Voting List'!L"&amp;MATCH(K1123,'Voting List'!B:B,0),"")</f>
        <v/>
      </c>
      <c r="U1123" s="142" t="str">
        <f>IF(K1123&lt;&gt;"",IF(ISNUMBER(FIND(K1123,'Voting List'!P1)),"YES","NO"),"")</f>
        <v/>
      </c>
    </row>
    <row r="1124" spans="17:21" ht="12.6" customHeight="1" x14ac:dyDescent="0.2">
      <c r="Q1124" s="69" t="str" cm="1">
        <f t="array" aca="1" ref="Q1124" ca="1">IF(AND(K1124&lt;&gt;"",P1124&lt;&gt;"Absent",U1124&lt;&gt;"NO",M1124="3GPPMEMBER"),IF(INDIRECT(S1124)&lt;&gt;"Present","CHECK","Covered"),"")</f>
        <v/>
      </c>
      <c r="S1124" s="149" t="str">
        <f>IF(M1124="3GPPMEMBER","'Voting List'!L"&amp;MATCH(K1124,'Voting List'!B:B,0),"")</f>
        <v/>
      </c>
      <c r="U1124" s="142" t="str">
        <f>IF(K1124&lt;&gt;"",IF(ISNUMBER(FIND(K1124,'Voting List'!P1)),"YES","NO"),"")</f>
        <v/>
      </c>
    </row>
    <row r="1125" spans="17:21" ht="12.6" customHeight="1" x14ac:dyDescent="0.2">
      <c r="Q1125" s="69" t="str" cm="1">
        <f t="array" aca="1" ref="Q1125" ca="1">IF(AND(K1125&lt;&gt;"",P1125&lt;&gt;"Absent",U1125&lt;&gt;"NO",M1125="3GPPMEMBER"),IF(INDIRECT(S1125)&lt;&gt;"Present","CHECK","Covered"),"")</f>
        <v/>
      </c>
      <c r="S1125" s="149" t="str">
        <f>IF(M1125="3GPPMEMBER","'Voting List'!L"&amp;MATCH(K1125,'Voting List'!B:B,0),"")</f>
        <v/>
      </c>
      <c r="U1125" s="142" t="str">
        <f>IF(K1125&lt;&gt;"",IF(ISNUMBER(FIND(K1125,'Voting List'!P1)),"YES","NO"),"")</f>
        <v/>
      </c>
    </row>
    <row r="1126" spans="17:21" ht="12.6" customHeight="1" x14ac:dyDescent="0.2">
      <c r="Q1126" s="69" t="str" cm="1">
        <f t="array" aca="1" ref="Q1126" ca="1">IF(AND(K1126&lt;&gt;"",P1126&lt;&gt;"Absent",U1126&lt;&gt;"NO",M1126="3GPPMEMBER"),IF(INDIRECT(S1126)&lt;&gt;"Present","CHECK","Covered"),"")</f>
        <v/>
      </c>
      <c r="S1126" s="149" t="str">
        <f>IF(M1126="3GPPMEMBER","'Voting List'!L"&amp;MATCH(K1126,'Voting List'!B:B,0),"")</f>
        <v/>
      </c>
      <c r="U1126" s="142" t="str">
        <f>IF(K1126&lt;&gt;"",IF(ISNUMBER(FIND(K1126,'Voting List'!P1)),"YES","NO"),"")</f>
        <v/>
      </c>
    </row>
    <row r="1127" spans="17:21" ht="12.6" customHeight="1" x14ac:dyDescent="0.2">
      <c r="Q1127" s="69" t="str" cm="1">
        <f t="array" aca="1" ref="Q1127" ca="1">IF(AND(K1127&lt;&gt;"",P1127&lt;&gt;"Absent",U1127&lt;&gt;"NO",M1127="3GPPMEMBER"),IF(INDIRECT(S1127)&lt;&gt;"Present","CHECK","Covered"),"")</f>
        <v/>
      </c>
      <c r="S1127" s="149" t="str">
        <f>IF(M1127="3GPPMEMBER","'Voting List'!L"&amp;MATCH(K1127,'Voting List'!B:B,0),"")</f>
        <v/>
      </c>
      <c r="U1127" s="142" t="str">
        <f>IF(K1127&lt;&gt;"",IF(ISNUMBER(FIND(K1127,'Voting List'!P1)),"YES","NO"),"")</f>
        <v/>
      </c>
    </row>
    <row r="1128" spans="17:21" ht="12.6" customHeight="1" x14ac:dyDescent="0.2">
      <c r="Q1128" s="69" t="str" cm="1">
        <f t="array" aca="1" ref="Q1128" ca="1">IF(AND(K1128&lt;&gt;"",P1128&lt;&gt;"Absent",U1128&lt;&gt;"NO",M1128="3GPPMEMBER"),IF(INDIRECT(S1128)&lt;&gt;"Present","CHECK","Covered"),"")</f>
        <v/>
      </c>
      <c r="S1128" s="149" t="str">
        <f>IF(M1128="3GPPMEMBER","'Voting List'!L"&amp;MATCH(K1128,'Voting List'!B:B,0),"")</f>
        <v/>
      </c>
      <c r="U1128" s="142" t="str">
        <f>IF(K1128&lt;&gt;"",IF(ISNUMBER(FIND(K1128,'Voting List'!P1)),"YES","NO"),"")</f>
        <v/>
      </c>
    </row>
    <row r="1129" spans="17:21" ht="12.6" customHeight="1" x14ac:dyDescent="0.2">
      <c r="Q1129" s="69" t="str" cm="1">
        <f t="array" aca="1" ref="Q1129" ca="1">IF(AND(K1129&lt;&gt;"",P1129&lt;&gt;"Absent",U1129&lt;&gt;"NO",M1129="3GPPMEMBER"),IF(INDIRECT(S1129)&lt;&gt;"Present","CHECK","Covered"),"")</f>
        <v/>
      </c>
      <c r="S1129" s="149" t="str">
        <f>IF(M1129="3GPPMEMBER","'Voting List'!L"&amp;MATCH(K1129,'Voting List'!B:B,0),"")</f>
        <v/>
      </c>
      <c r="U1129" s="142" t="str">
        <f>IF(K1129&lt;&gt;"",IF(ISNUMBER(FIND(K1129,'Voting List'!P1)),"YES","NO"),"")</f>
        <v/>
      </c>
    </row>
    <row r="1130" spans="17:21" ht="12.6" customHeight="1" x14ac:dyDescent="0.2">
      <c r="Q1130" s="69" t="str" cm="1">
        <f t="array" aca="1" ref="Q1130" ca="1">IF(AND(K1130&lt;&gt;"",P1130&lt;&gt;"Absent",U1130&lt;&gt;"NO",M1130="3GPPMEMBER"),IF(INDIRECT(S1130)&lt;&gt;"Present","CHECK","Covered"),"")</f>
        <v/>
      </c>
      <c r="S1130" s="149" t="str">
        <f>IF(M1130="3GPPMEMBER","'Voting List'!L"&amp;MATCH(K1130,'Voting List'!B:B,0),"")</f>
        <v/>
      </c>
      <c r="U1130" s="142" t="str">
        <f>IF(K1130&lt;&gt;"",IF(ISNUMBER(FIND(K1130,'Voting List'!P1)),"YES","NO"),"")</f>
        <v/>
      </c>
    </row>
    <row r="1131" spans="17:21" ht="12.6" customHeight="1" x14ac:dyDescent="0.2">
      <c r="Q1131" s="69" t="str" cm="1">
        <f t="array" aca="1" ref="Q1131" ca="1">IF(AND(K1131&lt;&gt;"",P1131&lt;&gt;"Absent",U1131&lt;&gt;"NO",M1131="3GPPMEMBER"),IF(INDIRECT(S1131)&lt;&gt;"Present","CHECK","Covered"),"")</f>
        <v/>
      </c>
      <c r="S1131" s="149" t="str">
        <f>IF(M1131="3GPPMEMBER","'Voting List'!L"&amp;MATCH(K1131,'Voting List'!B:B,0),"")</f>
        <v/>
      </c>
      <c r="U1131" s="142" t="str">
        <f>IF(K1131&lt;&gt;"",IF(ISNUMBER(FIND(K1131,'Voting List'!P1)),"YES","NO"),"")</f>
        <v/>
      </c>
    </row>
    <row r="1132" spans="17:21" ht="12.6" customHeight="1" x14ac:dyDescent="0.2">
      <c r="Q1132" s="69" t="str" cm="1">
        <f t="array" aca="1" ref="Q1132" ca="1">IF(AND(K1132&lt;&gt;"",P1132&lt;&gt;"Absent",U1132&lt;&gt;"NO",M1132="3GPPMEMBER"),IF(INDIRECT(S1132)&lt;&gt;"Present","CHECK","Covered"),"")</f>
        <v/>
      </c>
      <c r="S1132" s="149" t="str">
        <f>IF(M1132="3GPPMEMBER","'Voting List'!L"&amp;MATCH(K1132,'Voting List'!B:B,0),"")</f>
        <v/>
      </c>
      <c r="U1132" s="142" t="str">
        <f>IF(K1132&lt;&gt;"",IF(ISNUMBER(FIND(K1132,'Voting List'!P1)),"YES","NO"),"")</f>
        <v/>
      </c>
    </row>
    <row r="1133" spans="17:21" ht="12.6" customHeight="1" x14ac:dyDescent="0.2">
      <c r="Q1133" s="69" t="str" cm="1">
        <f t="array" aca="1" ref="Q1133" ca="1">IF(AND(K1133&lt;&gt;"",P1133&lt;&gt;"Absent",U1133&lt;&gt;"NO",M1133="3GPPMEMBER"),IF(INDIRECT(S1133)&lt;&gt;"Present","CHECK","Covered"),"")</f>
        <v/>
      </c>
      <c r="S1133" s="149" t="str">
        <f>IF(M1133="3GPPMEMBER","'Voting List'!L"&amp;MATCH(K1133,'Voting List'!B:B,0),"")</f>
        <v/>
      </c>
      <c r="U1133" s="142" t="str">
        <f>IF(K1133&lt;&gt;"",IF(ISNUMBER(FIND(K1133,'Voting List'!P1)),"YES","NO"),"")</f>
        <v/>
      </c>
    </row>
    <row r="1134" spans="17:21" ht="12.6" customHeight="1" x14ac:dyDescent="0.2">
      <c r="Q1134" s="69" t="str" cm="1">
        <f t="array" aca="1" ref="Q1134" ca="1">IF(AND(K1134&lt;&gt;"",P1134&lt;&gt;"Absent",U1134&lt;&gt;"NO",M1134="3GPPMEMBER"),IF(INDIRECT(S1134)&lt;&gt;"Present","CHECK","Covered"),"")</f>
        <v/>
      </c>
      <c r="S1134" s="149" t="str">
        <f>IF(M1134="3GPPMEMBER","'Voting List'!L"&amp;MATCH(K1134,'Voting List'!B:B,0),"")</f>
        <v/>
      </c>
      <c r="U1134" s="142" t="str">
        <f>IF(K1134&lt;&gt;"",IF(ISNUMBER(FIND(K1134,'Voting List'!P1)),"YES","NO"),"")</f>
        <v/>
      </c>
    </row>
    <row r="1135" spans="17:21" ht="12.6" customHeight="1" x14ac:dyDescent="0.2">
      <c r="Q1135" s="69" t="str" cm="1">
        <f t="array" aca="1" ref="Q1135" ca="1">IF(AND(K1135&lt;&gt;"",P1135&lt;&gt;"Absent",U1135&lt;&gt;"NO",M1135="3GPPMEMBER"),IF(INDIRECT(S1135)&lt;&gt;"Present","CHECK","Covered"),"")</f>
        <v/>
      </c>
      <c r="S1135" s="149" t="str">
        <f>IF(M1135="3GPPMEMBER","'Voting List'!L"&amp;MATCH(K1135,'Voting List'!B:B,0),"")</f>
        <v/>
      </c>
      <c r="U1135" s="142" t="str">
        <f>IF(K1135&lt;&gt;"",IF(ISNUMBER(FIND(K1135,'Voting List'!P1)),"YES","NO"),"")</f>
        <v/>
      </c>
    </row>
    <row r="1136" spans="17:21" ht="12.6" customHeight="1" x14ac:dyDescent="0.2">
      <c r="Q1136" s="69" t="str" cm="1">
        <f t="array" aca="1" ref="Q1136" ca="1">IF(AND(K1136&lt;&gt;"",P1136&lt;&gt;"Absent",U1136&lt;&gt;"NO",M1136="3GPPMEMBER"),IF(INDIRECT(S1136)&lt;&gt;"Present","CHECK","Covered"),"")</f>
        <v/>
      </c>
      <c r="S1136" s="149" t="str">
        <f>IF(M1136="3GPPMEMBER","'Voting List'!L"&amp;MATCH(K1136,'Voting List'!B:B,0),"")</f>
        <v/>
      </c>
      <c r="U1136" s="142" t="str">
        <f>IF(K1136&lt;&gt;"",IF(ISNUMBER(FIND(K1136,'Voting List'!P1)),"YES","NO"),"")</f>
        <v/>
      </c>
    </row>
    <row r="1137" spans="17:21" ht="12.6" customHeight="1" x14ac:dyDescent="0.2">
      <c r="Q1137" s="69" t="str" cm="1">
        <f t="array" aca="1" ref="Q1137" ca="1">IF(AND(K1137&lt;&gt;"",P1137&lt;&gt;"Absent",U1137&lt;&gt;"NO",M1137="3GPPMEMBER"),IF(INDIRECT(S1137)&lt;&gt;"Present","CHECK","Covered"),"")</f>
        <v/>
      </c>
      <c r="S1137" s="149" t="str">
        <f>IF(M1137="3GPPMEMBER","'Voting List'!L"&amp;MATCH(K1137,'Voting List'!B:B,0),"")</f>
        <v/>
      </c>
      <c r="U1137" s="142" t="str">
        <f>IF(K1137&lt;&gt;"",IF(ISNUMBER(FIND(K1137,'Voting List'!P1)),"YES","NO"),"")</f>
        <v/>
      </c>
    </row>
    <row r="1138" spans="17:21" ht="12.6" customHeight="1" x14ac:dyDescent="0.2">
      <c r="Q1138" s="69" t="str" cm="1">
        <f t="array" aca="1" ref="Q1138" ca="1">IF(AND(K1138&lt;&gt;"",P1138&lt;&gt;"Absent",U1138&lt;&gt;"NO",M1138="3GPPMEMBER"),IF(INDIRECT(S1138)&lt;&gt;"Present","CHECK","Covered"),"")</f>
        <v/>
      </c>
      <c r="S1138" s="149" t="str">
        <f>IF(M1138="3GPPMEMBER","'Voting List'!L"&amp;MATCH(K1138,'Voting List'!B:B,0),"")</f>
        <v/>
      </c>
      <c r="U1138" s="142" t="str">
        <f>IF(K1138&lt;&gt;"",IF(ISNUMBER(FIND(K1138,'Voting List'!P1)),"YES","NO"),"")</f>
        <v/>
      </c>
    </row>
    <row r="1139" spans="17:21" ht="12.6" customHeight="1" x14ac:dyDescent="0.2">
      <c r="Q1139" s="69" t="str" cm="1">
        <f t="array" aca="1" ref="Q1139" ca="1">IF(AND(K1139&lt;&gt;"",P1139&lt;&gt;"Absent",U1139&lt;&gt;"NO",M1139="3GPPMEMBER"),IF(INDIRECT(S1139)&lt;&gt;"Present","CHECK","Covered"),"")</f>
        <v/>
      </c>
      <c r="S1139" s="149" t="str">
        <f>IF(M1139="3GPPMEMBER","'Voting List'!L"&amp;MATCH(K1139,'Voting List'!B:B,0),"")</f>
        <v/>
      </c>
      <c r="U1139" s="142" t="str">
        <f>IF(K1139&lt;&gt;"",IF(ISNUMBER(FIND(K1139,'Voting List'!P1)),"YES","NO"),"")</f>
        <v/>
      </c>
    </row>
    <row r="1140" spans="17:21" ht="12.6" customHeight="1" x14ac:dyDescent="0.2">
      <c r="Q1140" s="69" t="str" cm="1">
        <f t="array" aca="1" ref="Q1140" ca="1">IF(AND(K1140&lt;&gt;"",P1140&lt;&gt;"Absent",U1140&lt;&gt;"NO",M1140="3GPPMEMBER"),IF(INDIRECT(S1140)&lt;&gt;"Present","CHECK","Covered"),"")</f>
        <v/>
      </c>
      <c r="S1140" s="149" t="str">
        <f>IF(M1140="3GPPMEMBER","'Voting List'!L"&amp;MATCH(K1140,'Voting List'!B:B,0),"")</f>
        <v/>
      </c>
      <c r="U1140" s="142" t="str">
        <f>IF(K1140&lt;&gt;"",IF(ISNUMBER(FIND(K1140,'Voting List'!P1)),"YES","NO"),"")</f>
        <v/>
      </c>
    </row>
    <row r="1141" spans="17:21" ht="12.6" customHeight="1" x14ac:dyDescent="0.2">
      <c r="Q1141" s="69" t="str" cm="1">
        <f t="array" aca="1" ref="Q1141" ca="1">IF(AND(K1141&lt;&gt;"",P1141&lt;&gt;"Absent",U1141&lt;&gt;"NO",M1141="3GPPMEMBER"),IF(INDIRECT(S1141)&lt;&gt;"Present","CHECK","Covered"),"")</f>
        <v/>
      </c>
      <c r="S1141" s="149" t="str">
        <f>IF(M1141="3GPPMEMBER","'Voting List'!L"&amp;MATCH(K1141,'Voting List'!B:B,0),"")</f>
        <v/>
      </c>
      <c r="U1141" s="142" t="str">
        <f>IF(K1141&lt;&gt;"",IF(ISNUMBER(FIND(K1141,'Voting List'!P1)),"YES","NO"),"")</f>
        <v/>
      </c>
    </row>
    <row r="1142" spans="17:21" ht="12.6" customHeight="1" x14ac:dyDescent="0.2">
      <c r="Q1142" s="69" t="str" cm="1">
        <f t="array" aca="1" ref="Q1142" ca="1">IF(AND(K1142&lt;&gt;"",P1142&lt;&gt;"Absent",U1142&lt;&gt;"NO",M1142="3GPPMEMBER"),IF(INDIRECT(S1142)&lt;&gt;"Present","CHECK","Covered"),"")</f>
        <v/>
      </c>
      <c r="S1142" s="149" t="str">
        <f>IF(M1142="3GPPMEMBER","'Voting List'!L"&amp;MATCH(K1142,'Voting List'!B:B,0),"")</f>
        <v/>
      </c>
      <c r="U1142" s="142" t="str">
        <f>IF(K1142&lt;&gt;"",IF(ISNUMBER(FIND(K1142,'Voting List'!P1)),"YES","NO"),"")</f>
        <v/>
      </c>
    </row>
    <row r="1143" spans="17:21" ht="12.6" customHeight="1" x14ac:dyDescent="0.2">
      <c r="Q1143" s="69" t="str" cm="1">
        <f t="array" aca="1" ref="Q1143" ca="1">IF(AND(K1143&lt;&gt;"",P1143&lt;&gt;"Absent",U1143&lt;&gt;"NO",M1143="3GPPMEMBER"),IF(INDIRECT(S1143)&lt;&gt;"Present","CHECK","Covered"),"")</f>
        <v/>
      </c>
      <c r="S1143" s="149" t="str">
        <f>IF(M1143="3GPPMEMBER","'Voting List'!L"&amp;MATCH(K1143,'Voting List'!B:B,0),"")</f>
        <v/>
      </c>
      <c r="U1143" s="142" t="str">
        <f>IF(K1143&lt;&gt;"",IF(ISNUMBER(FIND(K1143,'Voting List'!P1)),"YES","NO"),"")</f>
        <v/>
      </c>
    </row>
    <row r="1144" spans="17:21" ht="12.6" customHeight="1" x14ac:dyDescent="0.2">
      <c r="Q1144" s="69" t="str" cm="1">
        <f t="array" aca="1" ref="Q1144" ca="1">IF(AND(K1144&lt;&gt;"",P1144&lt;&gt;"Absent",U1144&lt;&gt;"NO",M1144="3GPPMEMBER"),IF(INDIRECT(S1144)&lt;&gt;"Present","CHECK","Covered"),"")</f>
        <v/>
      </c>
      <c r="S1144" s="149" t="str">
        <f>IF(M1144="3GPPMEMBER","'Voting List'!L"&amp;MATCH(K1144,'Voting List'!B:B,0),"")</f>
        <v/>
      </c>
      <c r="U1144" s="142" t="str">
        <f>IF(K1144&lt;&gt;"",IF(ISNUMBER(FIND(K1144,'Voting List'!P1)),"YES","NO"),"")</f>
        <v/>
      </c>
    </row>
    <row r="1145" spans="17:21" ht="12.6" customHeight="1" x14ac:dyDescent="0.2">
      <c r="Q1145" s="69" t="str" cm="1">
        <f t="array" aca="1" ref="Q1145" ca="1">IF(AND(K1145&lt;&gt;"",P1145&lt;&gt;"Absent",U1145&lt;&gt;"NO",M1145="3GPPMEMBER"),IF(INDIRECT(S1145)&lt;&gt;"Present","CHECK","Covered"),"")</f>
        <v/>
      </c>
      <c r="S1145" s="149" t="str">
        <f>IF(M1145="3GPPMEMBER","'Voting List'!L"&amp;MATCH(K1145,'Voting List'!B:B,0),"")</f>
        <v/>
      </c>
      <c r="U1145" s="142" t="str">
        <f>IF(K1145&lt;&gt;"",IF(ISNUMBER(FIND(K1145,'Voting List'!P1)),"YES","NO"),"")</f>
        <v/>
      </c>
    </row>
    <row r="1146" spans="17:21" ht="12.6" customHeight="1" x14ac:dyDescent="0.2">
      <c r="Q1146" s="69" t="str" cm="1">
        <f t="array" aca="1" ref="Q1146" ca="1">IF(AND(K1146&lt;&gt;"",P1146&lt;&gt;"Absent",U1146&lt;&gt;"NO",M1146="3GPPMEMBER"),IF(INDIRECT(S1146)&lt;&gt;"Present","CHECK","Covered"),"")</f>
        <v/>
      </c>
      <c r="S1146" s="149" t="str">
        <f>IF(M1146="3GPPMEMBER","'Voting List'!L"&amp;MATCH(K1146,'Voting List'!B:B,0),"")</f>
        <v/>
      </c>
      <c r="U1146" s="142" t="str">
        <f>IF(K1146&lt;&gt;"",IF(ISNUMBER(FIND(K1146,'Voting List'!P1)),"YES","NO"),"")</f>
        <v/>
      </c>
    </row>
    <row r="1147" spans="17:21" ht="12.6" customHeight="1" x14ac:dyDescent="0.2">
      <c r="Q1147" s="69" t="str" cm="1">
        <f t="array" aca="1" ref="Q1147" ca="1">IF(AND(K1147&lt;&gt;"",P1147&lt;&gt;"Absent",U1147&lt;&gt;"NO",M1147="3GPPMEMBER"),IF(INDIRECT(S1147)&lt;&gt;"Present","CHECK","Covered"),"")</f>
        <v/>
      </c>
      <c r="S1147" s="149" t="str">
        <f>IF(M1147="3GPPMEMBER","'Voting List'!L"&amp;MATCH(K1147,'Voting List'!B:B,0),"")</f>
        <v/>
      </c>
      <c r="U1147" s="142" t="str">
        <f>IF(K1147&lt;&gt;"",IF(ISNUMBER(FIND(K1147,'Voting List'!P1)),"YES","NO"),"")</f>
        <v/>
      </c>
    </row>
    <row r="1148" spans="17:21" ht="12.6" customHeight="1" x14ac:dyDescent="0.2">
      <c r="Q1148" s="69" t="str" cm="1">
        <f t="array" aca="1" ref="Q1148" ca="1">IF(AND(K1148&lt;&gt;"",P1148&lt;&gt;"Absent",U1148&lt;&gt;"NO",M1148="3GPPMEMBER"),IF(INDIRECT(S1148)&lt;&gt;"Present","CHECK","Covered"),"")</f>
        <v/>
      </c>
      <c r="S1148" s="149" t="str">
        <f>IF(M1148="3GPPMEMBER","'Voting List'!L"&amp;MATCH(K1148,'Voting List'!B:B,0),"")</f>
        <v/>
      </c>
      <c r="U1148" s="142" t="str">
        <f>IF(K1148&lt;&gt;"",IF(ISNUMBER(FIND(K1148,'Voting List'!P1)),"YES","NO"),"")</f>
        <v/>
      </c>
    </row>
    <row r="1149" spans="17:21" ht="12.6" customHeight="1" x14ac:dyDescent="0.2">
      <c r="Q1149" s="69" t="str" cm="1">
        <f t="array" aca="1" ref="Q1149" ca="1">IF(AND(K1149&lt;&gt;"",P1149&lt;&gt;"Absent",U1149&lt;&gt;"NO",M1149="3GPPMEMBER"),IF(INDIRECT(S1149)&lt;&gt;"Present","CHECK","Covered"),"")</f>
        <v/>
      </c>
      <c r="S1149" s="149" t="str">
        <f>IF(M1149="3GPPMEMBER","'Voting List'!L"&amp;MATCH(K1149,'Voting List'!B:B,0),"")</f>
        <v/>
      </c>
      <c r="U1149" s="142" t="str">
        <f>IF(K1149&lt;&gt;"",IF(ISNUMBER(FIND(K1149,'Voting List'!P1)),"YES","NO"),"")</f>
        <v/>
      </c>
    </row>
    <row r="1150" spans="17:21" ht="12.6" customHeight="1" x14ac:dyDescent="0.2">
      <c r="Q1150" s="69" t="str" cm="1">
        <f t="array" aca="1" ref="Q1150" ca="1">IF(AND(K1150&lt;&gt;"",P1150&lt;&gt;"Absent",U1150&lt;&gt;"NO",M1150="3GPPMEMBER"),IF(INDIRECT(S1150)&lt;&gt;"Present","CHECK","Covered"),"")</f>
        <v/>
      </c>
      <c r="S1150" s="149" t="str">
        <f>IF(M1150="3GPPMEMBER","'Voting List'!L"&amp;MATCH(K1150,'Voting List'!B:B,0),"")</f>
        <v/>
      </c>
      <c r="U1150" s="142" t="str">
        <f>IF(K1150&lt;&gt;"",IF(ISNUMBER(FIND(K1150,'Voting List'!P1)),"YES","NO"),"")</f>
        <v/>
      </c>
    </row>
    <row r="1151" spans="17:21" ht="12.6" customHeight="1" x14ac:dyDescent="0.2">
      <c r="Q1151" s="69" t="str" cm="1">
        <f t="array" aca="1" ref="Q1151" ca="1">IF(AND(K1151&lt;&gt;"",P1151&lt;&gt;"Absent",U1151&lt;&gt;"NO",M1151="3GPPMEMBER"),IF(INDIRECT(S1151)&lt;&gt;"Present","CHECK","Covered"),"")</f>
        <v/>
      </c>
      <c r="S1151" s="149" t="str">
        <f>IF(M1151="3GPPMEMBER","'Voting List'!L"&amp;MATCH(K1151,'Voting List'!B:B,0),"")</f>
        <v/>
      </c>
      <c r="U1151" s="142" t="str">
        <f>IF(K1151&lt;&gt;"",IF(ISNUMBER(FIND(K1151,'Voting List'!P1)),"YES","NO"),"")</f>
        <v/>
      </c>
    </row>
    <row r="1152" spans="17:21" ht="12.6" customHeight="1" x14ac:dyDescent="0.2">
      <c r="Q1152" s="69" t="str" cm="1">
        <f t="array" aca="1" ref="Q1152" ca="1">IF(AND(K1152&lt;&gt;"",P1152&lt;&gt;"Absent",U1152&lt;&gt;"NO",M1152="3GPPMEMBER"),IF(INDIRECT(S1152)&lt;&gt;"Present","CHECK","Covered"),"")</f>
        <v/>
      </c>
      <c r="S1152" s="149" t="str">
        <f>IF(M1152="3GPPMEMBER","'Voting List'!L"&amp;MATCH(K1152,'Voting List'!B:B,0),"")</f>
        <v/>
      </c>
      <c r="U1152" s="142" t="str">
        <f>IF(K1152&lt;&gt;"",IF(ISNUMBER(FIND(K1152,'Voting List'!P1)),"YES","NO"),"")</f>
        <v/>
      </c>
    </row>
    <row r="1153" spans="17:21" ht="12.6" customHeight="1" x14ac:dyDescent="0.2">
      <c r="Q1153" s="69" t="str" cm="1">
        <f t="array" aca="1" ref="Q1153" ca="1">IF(AND(K1153&lt;&gt;"",P1153&lt;&gt;"Absent",U1153&lt;&gt;"NO",M1153="3GPPMEMBER"),IF(INDIRECT(S1153)&lt;&gt;"Present","CHECK","Covered"),"")</f>
        <v/>
      </c>
      <c r="S1153" s="149" t="str">
        <f>IF(M1153="3GPPMEMBER","'Voting List'!L"&amp;MATCH(K1153,'Voting List'!B:B,0),"")</f>
        <v/>
      </c>
      <c r="U1153" s="142" t="str">
        <f>IF(K1153&lt;&gt;"",IF(ISNUMBER(FIND(K1153,'Voting List'!P1)),"YES","NO"),"")</f>
        <v/>
      </c>
    </row>
    <row r="1154" spans="17:21" ht="12.6" customHeight="1" x14ac:dyDescent="0.2">
      <c r="Q1154" s="69" t="str" cm="1">
        <f t="array" aca="1" ref="Q1154" ca="1">IF(AND(K1154&lt;&gt;"",P1154&lt;&gt;"Absent",U1154&lt;&gt;"NO",M1154="3GPPMEMBER"),IF(INDIRECT(S1154)&lt;&gt;"Present","CHECK","Covered"),"")</f>
        <v/>
      </c>
      <c r="S1154" s="149" t="str">
        <f>IF(M1154="3GPPMEMBER","'Voting List'!L"&amp;MATCH(K1154,'Voting List'!B:B,0),"")</f>
        <v/>
      </c>
      <c r="U1154" s="142" t="str">
        <f>IF(K1154&lt;&gt;"",IF(ISNUMBER(FIND(K1154,'Voting List'!P1)),"YES","NO"),"")</f>
        <v/>
      </c>
    </row>
    <row r="1155" spans="17:21" ht="12.6" customHeight="1" x14ac:dyDescent="0.2">
      <c r="Q1155" s="69" t="str" cm="1">
        <f t="array" aca="1" ref="Q1155" ca="1">IF(AND(K1155&lt;&gt;"",P1155&lt;&gt;"Absent",U1155&lt;&gt;"NO",M1155="3GPPMEMBER"),IF(INDIRECT(S1155)&lt;&gt;"Present","CHECK","Covered"),"")</f>
        <v/>
      </c>
      <c r="S1155" s="149" t="str">
        <f>IF(M1155="3GPPMEMBER","'Voting List'!L"&amp;MATCH(K1155,'Voting List'!B:B,0),"")</f>
        <v/>
      </c>
      <c r="U1155" s="142" t="str">
        <f>IF(K1155&lt;&gt;"",IF(ISNUMBER(FIND(K1155,'Voting List'!P1)),"YES","NO"),"")</f>
        <v/>
      </c>
    </row>
    <row r="1156" spans="17:21" ht="12.6" customHeight="1" x14ac:dyDescent="0.2">
      <c r="Q1156" s="69" t="str" cm="1">
        <f t="array" aca="1" ref="Q1156" ca="1">IF(AND(K1156&lt;&gt;"",P1156&lt;&gt;"Absent",U1156&lt;&gt;"NO",M1156="3GPPMEMBER"),IF(INDIRECT(S1156)&lt;&gt;"Present","CHECK","Covered"),"")</f>
        <v/>
      </c>
      <c r="S1156" s="149" t="str">
        <f>IF(M1156="3GPPMEMBER","'Voting List'!L"&amp;MATCH(K1156,'Voting List'!B:B,0),"")</f>
        <v/>
      </c>
      <c r="U1156" s="142" t="str">
        <f>IF(K1156&lt;&gt;"",IF(ISNUMBER(FIND(K1156,'Voting List'!P1)),"YES","NO"),"")</f>
        <v/>
      </c>
    </row>
    <row r="1157" spans="17:21" ht="12.6" customHeight="1" x14ac:dyDescent="0.2">
      <c r="Q1157" s="69" t="str" cm="1">
        <f t="array" aca="1" ref="Q1157" ca="1">IF(AND(K1157&lt;&gt;"",P1157&lt;&gt;"Absent",U1157&lt;&gt;"NO",M1157="3GPPMEMBER"),IF(INDIRECT(S1157)&lt;&gt;"Present","CHECK","Covered"),"")</f>
        <v/>
      </c>
      <c r="S1157" s="149" t="str">
        <f>IF(M1157="3GPPMEMBER","'Voting List'!L"&amp;MATCH(K1157,'Voting List'!B:B,0),"")</f>
        <v/>
      </c>
      <c r="U1157" s="142" t="str">
        <f>IF(K1157&lt;&gt;"",IF(ISNUMBER(FIND(K1157,'Voting List'!P1)),"YES","NO"),"")</f>
        <v/>
      </c>
    </row>
    <row r="1158" spans="17:21" ht="12.6" customHeight="1" x14ac:dyDescent="0.2">
      <c r="Q1158" s="69" t="str" cm="1">
        <f t="array" aca="1" ref="Q1158" ca="1">IF(AND(K1158&lt;&gt;"",P1158&lt;&gt;"Absent",U1158&lt;&gt;"NO",M1158="3GPPMEMBER"),IF(INDIRECT(S1158)&lt;&gt;"Present","CHECK","Covered"),"")</f>
        <v/>
      </c>
      <c r="S1158" s="149" t="str">
        <f>IF(M1158="3GPPMEMBER","'Voting List'!L"&amp;MATCH(K1158,'Voting List'!B:B,0),"")</f>
        <v/>
      </c>
      <c r="U1158" s="142" t="str">
        <f>IF(K1158&lt;&gt;"",IF(ISNUMBER(FIND(K1158,'Voting List'!P1)),"YES","NO"),"")</f>
        <v/>
      </c>
    </row>
    <row r="1159" spans="17:21" ht="12.6" customHeight="1" x14ac:dyDescent="0.2">
      <c r="Q1159" s="69" t="str" cm="1">
        <f t="array" aca="1" ref="Q1159" ca="1">IF(AND(K1159&lt;&gt;"",P1159&lt;&gt;"Absent",U1159&lt;&gt;"NO",M1159="3GPPMEMBER"),IF(INDIRECT(S1159)&lt;&gt;"Present","CHECK","Covered"),"")</f>
        <v/>
      </c>
      <c r="S1159" s="149" t="str">
        <f>IF(M1159="3GPPMEMBER","'Voting List'!L"&amp;MATCH(K1159,'Voting List'!B:B,0),"")</f>
        <v/>
      </c>
      <c r="U1159" s="142" t="str">
        <f>IF(K1159&lt;&gt;"",IF(ISNUMBER(FIND(K1159,'Voting List'!P1)),"YES","NO"),"")</f>
        <v/>
      </c>
    </row>
    <row r="1160" spans="17:21" ht="12.6" customHeight="1" x14ac:dyDescent="0.2">
      <c r="Q1160" s="69" t="str" cm="1">
        <f t="array" aca="1" ref="Q1160" ca="1">IF(AND(K1160&lt;&gt;"",P1160&lt;&gt;"Absent",U1160&lt;&gt;"NO",M1160="3GPPMEMBER"),IF(INDIRECT(S1160)&lt;&gt;"Present","CHECK","Covered"),"")</f>
        <v/>
      </c>
      <c r="S1160" s="149" t="str">
        <f>IF(M1160="3GPPMEMBER","'Voting List'!L"&amp;MATCH(K1160,'Voting List'!B:B,0),"")</f>
        <v/>
      </c>
      <c r="U1160" s="142" t="str">
        <f>IF(K1160&lt;&gt;"",IF(ISNUMBER(FIND(K1160,'Voting List'!P1)),"YES","NO"),"")</f>
        <v/>
      </c>
    </row>
    <row r="1161" spans="17:21" ht="12.6" customHeight="1" x14ac:dyDescent="0.2">
      <c r="Q1161" s="69" t="str" cm="1">
        <f t="array" aca="1" ref="Q1161" ca="1">IF(AND(K1161&lt;&gt;"",P1161&lt;&gt;"Absent",U1161&lt;&gt;"NO",M1161="3GPPMEMBER"),IF(INDIRECT(S1161)&lt;&gt;"Present","CHECK","Covered"),"")</f>
        <v/>
      </c>
      <c r="S1161" s="149" t="str">
        <f>IF(M1161="3GPPMEMBER","'Voting List'!L"&amp;MATCH(K1161,'Voting List'!B:B,0),"")</f>
        <v/>
      </c>
      <c r="U1161" s="142" t="str">
        <f>IF(K1161&lt;&gt;"",IF(ISNUMBER(FIND(K1161,'Voting List'!P1)),"YES","NO"),"")</f>
        <v/>
      </c>
    </row>
    <row r="1162" spans="17:21" ht="12.6" customHeight="1" x14ac:dyDescent="0.2">
      <c r="Q1162" s="69" t="str" cm="1">
        <f t="array" aca="1" ref="Q1162" ca="1">IF(AND(K1162&lt;&gt;"",P1162&lt;&gt;"Absent",U1162&lt;&gt;"NO",M1162="3GPPMEMBER"),IF(INDIRECT(S1162)&lt;&gt;"Present","CHECK","Covered"),"")</f>
        <v/>
      </c>
      <c r="S1162" s="149" t="str">
        <f>IF(M1162="3GPPMEMBER","'Voting List'!L"&amp;MATCH(K1162,'Voting List'!B:B,0),"")</f>
        <v/>
      </c>
      <c r="U1162" s="142" t="str">
        <f>IF(K1162&lt;&gt;"",IF(ISNUMBER(FIND(K1162,'Voting List'!P1)),"YES","NO"),"")</f>
        <v/>
      </c>
    </row>
    <row r="1163" spans="17:21" ht="12.6" customHeight="1" x14ac:dyDescent="0.2">
      <c r="Q1163" s="69" t="str" cm="1">
        <f t="array" aca="1" ref="Q1163" ca="1">IF(AND(K1163&lt;&gt;"",P1163&lt;&gt;"Absent",U1163&lt;&gt;"NO",M1163="3GPPMEMBER"),IF(INDIRECT(S1163)&lt;&gt;"Present","CHECK","Covered"),"")</f>
        <v/>
      </c>
      <c r="S1163" s="149" t="str">
        <f>IF(M1163="3GPPMEMBER","'Voting List'!L"&amp;MATCH(K1163,'Voting List'!B:B,0),"")</f>
        <v/>
      </c>
      <c r="U1163" s="142" t="str">
        <f>IF(K1163&lt;&gt;"",IF(ISNUMBER(FIND(K1163,'Voting List'!P1)),"YES","NO"),"")</f>
        <v/>
      </c>
    </row>
    <row r="1164" spans="17:21" ht="12.6" customHeight="1" x14ac:dyDescent="0.2">
      <c r="Q1164" s="69" t="str" cm="1">
        <f t="array" aca="1" ref="Q1164" ca="1">IF(AND(K1164&lt;&gt;"",P1164&lt;&gt;"Absent",U1164&lt;&gt;"NO",M1164="3GPPMEMBER"),IF(INDIRECT(S1164)&lt;&gt;"Present","CHECK","Covered"),"")</f>
        <v/>
      </c>
      <c r="S1164" s="149" t="str">
        <f>IF(M1164="3GPPMEMBER","'Voting List'!L"&amp;MATCH(K1164,'Voting List'!B:B,0),"")</f>
        <v/>
      </c>
      <c r="U1164" s="142" t="str">
        <f>IF(K1164&lt;&gt;"",IF(ISNUMBER(FIND(K1164,'Voting List'!P1)),"YES","NO"),"")</f>
        <v/>
      </c>
    </row>
    <row r="1165" spans="17:21" ht="12.6" customHeight="1" x14ac:dyDescent="0.2">
      <c r="Q1165" s="69" t="str" cm="1">
        <f t="array" aca="1" ref="Q1165" ca="1">IF(AND(K1165&lt;&gt;"",P1165&lt;&gt;"Absent",U1165&lt;&gt;"NO",M1165="3GPPMEMBER"),IF(INDIRECT(S1165)&lt;&gt;"Present","CHECK","Covered"),"")</f>
        <v/>
      </c>
      <c r="S1165" s="149" t="str">
        <f>IF(M1165="3GPPMEMBER","'Voting List'!L"&amp;MATCH(K1165,'Voting List'!B:B,0),"")</f>
        <v/>
      </c>
      <c r="U1165" s="142" t="str">
        <f>IF(K1165&lt;&gt;"",IF(ISNUMBER(FIND(K1165,'Voting List'!P1)),"YES","NO"),"")</f>
        <v/>
      </c>
    </row>
    <row r="1166" spans="17:21" ht="12.6" customHeight="1" x14ac:dyDescent="0.2">
      <c r="Q1166" s="69" t="str" cm="1">
        <f t="array" aca="1" ref="Q1166" ca="1">IF(AND(K1166&lt;&gt;"",P1166&lt;&gt;"Absent",U1166&lt;&gt;"NO",M1166="3GPPMEMBER"),IF(INDIRECT(S1166)&lt;&gt;"Present","CHECK","Covered"),"")</f>
        <v/>
      </c>
      <c r="S1166" s="149" t="str">
        <f>IF(M1166="3GPPMEMBER","'Voting List'!L"&amp;MATCH(K1166,'Voting List'!B:B,0),"")</f>
        <v/>
      </c>
      <c r="U1166" s="142" t="str">
        <f>IF(K1166&lt;&gt;"",IF(ISNUMBER(FIND(K1166,'Voting List'!P1)),"YES","NO"),"")</f>
        <v/>
      </c>
    </row>
    <row r="1167" spans="17:21" ht="12.6" customHeight="1" x14ac:dyDescent="0.2">
      <c r="Q1167" s="69" t="str" cm="1">
        <f t="array" aca="1" ref="Q1167" ca="1">IF(AND(K1167&lt;&gt;"",P1167&lt;&gt;"Absent",U1167&lt;&gt;"NO",M1167="3GPPMEMBER"),IF(INDIRECT(S1167)&lt;&gt;"Present","CHECK","Covered"),"")</f>
        <v/>
      </c>
      <c r="S1167" s="149" t="str">
        <f>IF(M1167="3GPPMEMBER","'Voting List'!L"&amp;MATCH(K1167,'Voting List'!B:B,0),"")</f>
        <v/>
      </c>
      <c r="U1167" s="142" t="str">
        <f>IF(K1167&lt;&gt;"",IF(ISNUMBER(FIND(K1167,'Voting List'!P1)),"YES","NO"),"")</f>
        <v/>
      </c>
    </row>
    <row r="1168" spans="17:21" ht="12.6" customHeight="1" x14ac:dyDescent="0.2">
      <c r="Q1168" s="69" t="str" cm="1">
        <f t="array" aca="1" ref="Q1168" ca="1">IF(AND(K1168&lt;&gt;"",P1168&lt;&gt;"Absent",U1168&lt;&gt;"NO",M1168="3GPPMEMBER"),IF(INDIRECT(S1168)&lt;&gt;"Present","CHECK","Covered"),"")</f>
        <v/>
      </c>
      <c r="S1168" s="149" t="str">
        <f>IF(M1168="3GPPMEMBER","'Voting List'!L"&amp;MATCH(K1168,'Voting List'!B:B,0),"")</f>
        <v/>
      </c>
      <c r="U1168" s="142" t="str">
        <f>IF(K1168&lt;&gt;"",IF(ISNUMBER(FIND(K1168,'Voting List'!P1)),"YES","NO"),"")</f>
        <v/>
      </c>
    </row>
    <row r="1169" spans="17:21" ht="12.6" customHeight="1" x14ac:dyDescent="0.2">
      <c r="Q1169" s="69" t="str" cm="1">
        <f t="array" aca="1" ref="Q1169" ca="1">IF(AND(K1169&lt;&gt;"",P1169&lt;&gt;"Absent",U1169&lt;&gt;"NO",M1169="3GPPMEMBER"),IF(INDIRECT(S1169)&lt;&gt;"Present","CHECK","Covered"),"")</f>
        <v/>
      </c>
      <c r="S1169" s="149" t="str">
        <f>IF(M1169="3GPPMEMBER","'Voting List'!L"&amp;MATCH(K1169,'Voting List'!B:B,0),"")</f>
        <v/>
      </c>
      <c r="U1169" s="142" t="str">
        <f>IF(K1169&lt;&gt;"",IF(ISNUMBER(FIND(K1169,'Voting List'!P1)),"YES","NO"),"")</f>
        <v/>
      </c>
    </row>
    <row r="1170" spans="17:21" ht="12.6" customHeight="1" x14ac:dyDescent="0.2">
      <c r="Q1170" s="69" t="str" cm="1">
        <f t="array" aca="1" ref="Q1170" ca="1">IF(AND(K1170&lt;&gt;"",P1170&lt;&gt;"Absent",U1170&lt;&gt;"NO",M1170="3GPPMEMBER"),IF(INDIRECT(S1170)&lt;&gt;"Present","CHECK","Covered"),"")</f>
        <v/>
      </c>
      <c r="S1170" s="149" t="str">
        <f>IF(M1170="3GPPMEMBER","'Voting List'!L"&amp;MATCH(K1170,'Voting List'!B:B,0),"")</f>
        <v/>
      </c>
      <c r="U1170" s="142" t="str">
        <f>IF(K1170&lt;&gt;"",IF(ISNUMBER(FIND(K1170,'Voting List'!P1)),"YES","NO"),"")</f>
        <v/>
      </c>
    </row>
    <row r="1171" spans="17:21" ht="12.6" customHeight="1" x14ac:dyDescent="0.2">
      <c r="Q1171" s="69" t="str" cm="1">
        <f t="array" aca="1" ref="Q1171" ca="1">IF(AND(K1171&lt;&gt;"",P1171&lt;&gt;"Absent",U1171&lt;&gt;"NO",M1171="3GPPMEMBER"),IF(INDIRECT(S1171)&lt;&gt;"Present","CHECK","Covered"),"")</f>
        <v/>
      </c>
      <c r="S1171" s="149" t="str">
        <f>IF(M1171="3GPPMEMBER","'Voting List'!L"&amp;MATCH(K1171,'Voting List'!B:B,0),"")</f>
        <v/>
      </c>
      <c r="U1171" s="142" t="str">
        <f>IF(K1171&lt;&gt;"",IF(ISNUMBER(FIND(K1171,'Voting List'!P1)),"YES","NO"),"")</f>
        <v/>
      </c>
    </row>
    <row r="1172" spans="17:21" ht="12.6" customHeight="1" x14ac:dyDescent="0.2">
      <c r="Q1172" s="69" t="str" cm="1">
        <f t="array" aca="1" ref="Q1172" ca="1">IF(AND(K1172&lt;&gt;"",P1172&lt;&gt;"Absent",U1172&lt;&gt;"NO",M1172="3GPPMEMBER"),IF(INDIRECT(S1172)&lt;&gt;"Present","CHECK","Covered"),"")</f>
        <v/>
      </c>
      <c r="S1172" s="149" t="str">
        <f>IF(M1172="3GPPMEMBER","'Voting List'!L"&amp;MATCH(K1172,'Voting List'!B:B,0),"")</f>
        <v/>
      </c>
      <c r="U1172" s="142" t="str">
        <f>IF(K1172&lt;&gt;"",IF(ISNUMBER(FIND(K1172,'Voting List'!P1)),"YES","NO"),"")</f>
        <v/>
      </c>
    </row>
    <row r="1173" spans="17:21" ht="12.6" customHeight="1" x14ac:dyDescent="0.2">
      <c r="Q1173" s="69" t="str" cm="1">
        <f t="array" aca="1" ref="Q1173" ca="1">IF(AND(K1173&lt;&gt;"",P1173&lt;&gt;"Absent",U1173&lt;&gt;"NO",M1173="3GPPMEMBER"),IF(INDIRECT(S1173)&lt;&gt;"Present","CHECK","Covered"),"")</f>
        <v/>
      </c>
      <c r="S1173" s="149" t="str">
        <f>IF(M1173="3GPPMEMBER","'Voting List'!L"&amp;MATCH(K1173,'Voting List'!B:B,0),"")</f>
        <v/>
      </c>
      <c r="U1173" s="142" t="str">
        <f>IF(K1173&lt;&gt;"",IF(ISNUMBER(FIND(K1173,'Voting List'!P1)),"YES","NO"),"")</f>
        <v/>
      </c>
    </row>
    <row r="1174" spans="17:21" ht="12.6" customHeight="1" x14ac:dyDescent="0.2">
      <c r="Q1174" s="69" t="str" cm="1">
        <f t="array" aca="1" ref="Q1174" ca="1">IF(AND(K1174&lt;&gt;"",P1174&lt;&gt;"Absent",U1174&lt;&gt;"NO",M1174="3GPPMEMBER"),IF(INDIRECT(S1174)&lt;&gt;"Present","CHECK","Covered"),"")</f>
        <v/>
      </c>
      <c r="S1174" s="149" t="str">
        <f>IF(M1174="3GPPMEMBER","'Voting List'!L"&amp;MATCH(K1174,'Voting List'!B:B,0),"")</f>
        <v/>
      </c>
      <c r="U1174" s="142" t="str">
        <f>IF(K1174&lt;&gt;"",IF(ISNUMBER(FIND(K1174,'Voting List'!P1)),"YES","NO"),"")</f>
        <v/>
      </c>
    </row>
    <row r="1175" spans="17:21" ht="12.6" customHeight="1" x14ac:dyDescent="0.2">
      <c r="Q1175" s="69" t="str" cm="1">
        <f t="array" aca="1" ref="Q1175" ca="1">IF(AND(K1175&lt;&gt;"",P1175&lt;&gt;"Absent",U1175&lt;&gt;"NO",M1175="3GPPMEMBER"),IF(INDIRECT(S1175)&lt;&gt;"Present","CHECK","Covered"),"")</f>
        <v/>
      </c>
      <c r="S1175" s="149" t="str">
        <f>IF(M1175="3GPPMEMBER","'Voting List'!L"&amp;MATCH(K1175,'Voting List'!B:B,0),"")</f>
        <v/>
      </c>
      <c r="U1175" s="142" t="str">
        <f>IF(K1175&lt;&gt;"",IF(ISNUMBER(FIND(K1175,'Voting List'!P1)),"YES","NO"),"")</f>
        <v/>
      </c>
    </row>
    <row r="1176" spans="17:21" ht="12.6" customHeight="1" x14ac:dyDescent="0.2">
      <c r="Q1176" s="69" t="str" cm="1">
        <f t="array" aca="1" ref="Q1176" ca="1">IF(AND(K1176&lt;&gt;"",P1176&lt;&gt;"Absent",U1176&lt;&gt;"NO",M1176="3GPPMEMBER"),IF(INDIRECT(S1176)&lt;&gt;"Present","CHECK","Covered"),"")</f>
        <v/>
      </c>
      <c r="S1176" s="149" t="str">
        <f>IF(M1176="3GPPMEMBER","'Voting List'!L"&amp;MATCH(K1176,'Voting List'!B:B,0),"")</f>
        <v/>
      </c>
      <c r="U1176" s="142" t="str">
        <f>IF(K1176&lt;&gt;"",IF(ISNUMBER(FIND(K1176,'Voting List'!P1)),"YES","NO"),"")</f>
        <v/>
      </c>
    </row>
    <row r="1177" spans="17:21" ht="12.6" customHeight="1" x14ac:dyDescent="0.2">
      <c r="Q1177" s="69" t="str" cm="1">
        <f t="array" aca="1" ref="Q1177" ca="1">IF(AND(K1177&lt;&gt;"",P1177&lt;&gt;"Absent",U1177&lt;&gt;"NO",M1177="3GPPMEMBER"),IF(INDIRECT(S1177)&lt;&gt;"Present","CHECK","Covered"),"")</f>
        <v/>
      </c>
      <c r="S1177" s="149" t="str">
        <f>IF(M1177="3GPPMEMBER","'Voting List'!L"&amp;MATCH(K1177,'Voting List'!B:B,0),"")</f>
        <v/>
      </c>
      <c r="U1177" s="142" t="str">
        <f>IF(K1177&lt;&gt;"",IF(ISNUMBER(FIND(K1177,'Voting List'!P1)),"YES","NO"),"")</f>
        <v/>
      </c>
    </row>
    <row r="1178" spans="17:21" ht="12.6" customHeight="1" x14ac:dyDescent="0.2">
      <c r="Q1178" s="69" t="str" cm="1">
        <f t="array" aca="1" ref="Q1178" ca="1">IF(AND(K1178&lt;&gt;"",P1178&lt;&gt;"Absent",U1178&lt;&gt;"NO",M1178="3GPPMEMBER"),IF(INDIRECT(S1178)&lt;&gt;"Present","CHECK","Covered"),"")</f>
        <v/>
      </c>
      <c r="S1178" s="149" t="str">
        <f>IF(M1178="3GPPMEMBER","'Voting List'!L"&amp;MATCH(K1178,'Voting List'!B:B,0),"")</f>
        <v/>
      </c>
      <c r="U1178" s="142" t="str">
        <f>IF(K1178&lt;&gt;"",IF(ISNUMBER(FIND(K1178,'Voting List'!P1)),"YES","NO"),"")</f>
        <v/>
      </c>
    </row>
    <row r="1179" spans="17:21" ht="12.6" customHeight="1" x14ac:dyDescent="0.2">
      <c r="Q1179" s="69" t="str" cm="1">
        <f t="array" aca="1" ref="Q1179" ca="1">IF(AND(K1179&lt;&gt;"",P1179&lt;&gt;"Absent",U1179&lt;&gt;"NO",M1179="3GPPMEMBER"),IF(INDIRECT(S1179)&lt;&gt;"Present","CHECK","Covered"),"")</f>
        <v/>
      </c>
      <c r="S1179" s="149" t="str">
        <f>IF(M1179="3GPPMEMBER","'Voting List'!L"&amp;MATCH(K1179,'Voting List'!B:B,0),"")</f>
        <v/>
      </c>
      <c r="U1179" s="142" t="str">
        <f>IF(K1179&lt;&gt;"",IF(ISNUMBER(FIND(K1179,'Voting List'!P1)),"YES","NO"),"")</f>
        <v/>
      </c>
    </row>
    <row r="1180" spans="17:21" ht="12.6" customHeight="1" x14ac:dyDescent="0.2">
      <c r="Q1180" s="69" t="str" cm="1">
        <f t="array" aca="1" ref="Q1180" ca="1">IF(AND(K1180&lt;&gt;"",P1180&lt;&gt;"Absent",U1180&lt;&gt;"NO",M1180="3GPPMEMBER"),IF(INDIRECT(S1180)&lt;&gt;"Present","CHECK","Covered"),"")</f>
        <v/>
      </c>
      <c r="S1180" s="149" t="str">
        <f>IF(M1180="3GPPMEMBER","'Voting List'!L"&amp;MATCH(K1180,'Voting List'!B:B,0),"")</f>
        <v/>
      </c>
      <c r="U1180" s="142" t="str">
        <f>IF(K1180&lt;&gt;"",IF(ISNUMBER(FIND(K1180,'Voting List'!P1)),"YES","NO"),"")</f>
        <v/>
      </c>
    </row>
    <row r="1181" spans="17:21" ht="12.6" customHeight="1" x14ac:dyDescent="0.2">
      <c r="Q1181" s="69" t="str" cm="1">
        <f t="array" aca="1" ref="Q1181" ca="1">IF(AND(K1181&lt;&gt;"",P1181&lt;&gt;"Absent",U1181&lt;&gt;"NO",M1181="3GPPMEMBER"),IF(INDIRECT(S1181)&lt;&gt;"Present","CHECK","Covered"),"")</f>
        <v/>
      </c>
      <c r="S1181" s="149" t="str">
        <f>IF(M1181="3GPPMEMBER","'Voting List'!L"&amp;MATCH(K1181,'Voting List'!B:B,0),"")</f>
        <v/>
      </c>
      <c r="U1181" s="142" t="str">
        <f>IF(K1181&lt;&gt;"",IF(ISNUMBER(FIND(K1181,'Voting List'!P1)),"YES","NO"),"")</f>
        <v/>
      </c>
    </row>
    <row r="1182" spans="17:21" ht="12.6" customHeight="1" x14ac:dyDescent="0.2">
      <c r="Q1182" s="69" t="str" cm="1">
        <f t="array" aca="1" ref="Q1182" ca="1">IF(AND(K1182&lt;&gt;"",P1182&lt;&gt;"Absent",U1182&lt;&gt;"NO",M1182="3GPPMEMBER"),IF(INDIRECT(S1182)&lt;&gt;"Present","CHECK","Covered"),"")</f>
        <v/>
      </c>
      <c r="S1182" s="149" t="str">
        <f>IF(M1182="3GPPMEMBER","'Voting List'!L"&amp;MATCH(K1182,'Voting List'!B:B,0),"")</f>
        <v/>
      </c>
      <c r="U1182" s="142" t="str">
        <f>IF(K1182&lt;&gt;"",IF(ISNUMBER(FIND(K1182,'Voting List'!P1)),"YES","NO"),"")</f>
        <v/>
      </c>
    </row>
    <row r="1183" spans="17:21" ht="12.6" customHeight="1" x14ac:dyDescent="0.2">
      <c r="Q1183" s="69" t="str" cm="1">
        <f t="array" aca="1" ref="Q1183" ca="1">IF(AND(K1183&lt;&gt;"",P1183&lt;&gt;"Absent",U1183&lt;&gt;"NO",M1183="3GPPMEMBER"),IF(INDIRECT(S1183)&lt;&gt;"Present","CHECK","Covered"),"")</f>
        <v/>
      </c>
      <c r="S1183" s="149" t="str">
        <f>IF(M1183="3GPPMEMBER","'Voting List'!L"&amp;MATCH(K1183,'Voting List'!B:B,0),"")</f>
        <v/>
      </c>
      <c r="U1183" s="142" t="str">
        <f>IF(K1183&lt;&gt;"",IF(ISNUMBER(FIND(K1183,'Voting List'!P1)),"YES","NO"),"")</f>
        <v/>
      </c>
    </row>
    <row r="1184" spans="17:21" ht="12.6" customHeight="1" x14ac:dyDescent="0.2">
      <c r="Q1184" s="69" t="str" cm="1">
        <f t="array" aca="1" ref="Q1184" ca="1">IF(AND(K1184&lt;&gt;"",P1184&lt;&gt;"Absent",U1184&lt;&gt;"NO",M1184="3GPPMEMBER"),IF(INDIRECT(S1184)&lt;&gt;"Present","CHECK","Covered"),"")</f>
        <v/>
      </c>
      <c r="S1184" s="149" t="str">
        <f>IF(M1184="3GPPMEMBER","'Voting List'!L"&amp;MATCH(K1184,'Voting List'!B:B,0),"")</f>
        <v/>
      </c>
      <c r="U1184" s="142" t="str">
        <f>IF(K1184&lt;&gt;"",IF(ISNUMBER(FIND(K1184,'Voting List'!P1)),"YES","NO"),"")</f>
        <v/>
      </c>
    </row>
    <row r="1185" spans="17:21" ht="12.6" customHeight="1" x14ac:dyDescent="0.2">
      <c r="Q1185" s="69" t="str" cm="1">
        <f t="array" aca="1" ref="Q1185" ca="1">IF(AND(K1185&lt;&gt;"",P1185&lt;&gt;"Absent",U1185&lt;&gt;"NO",M1185="3GPPMEMBER"),IF(INDIRECT(S1185)&lt;&gt;"Present","CHECK","Covered"),"")</f>
        <v/>
      </c>
      <c r="S1185" s="149" t="str">
        <f>IF(M1185="3GPPMEMBER","'Voting List'!L"&amp;MATCH(K1185,'Voting List'!B:B,0),"")</f>
        <v/>
      </c>
      <c r="U1185" s="142" t="str">
        <f>IF(K1185&lt;&gt;"",IF(ISNUMBER(FIND(K1185,'Voting List'!P1)),"YES","NO"),"")</f>
        <v/>
      </c>
    </row>
    <row r="1186" spans="17:21" ht="12.6" customHeight="1" x14ac:dyDescent="0.2">
      <c r="Q1186" s="69" t="str" cm="1">
        <f t="array" aca="1" ref="Q1186" ca="1">IF(AND(K1186&lt;&gt;"",P1186&lt;&gt;"Absent",U1186&lt;&gt;"NO",M1186="3GPPMEMBER"),IF(INDIRECT(S1186)&lt;&gt;"Present","CHECK","Covered"),"")</f>
        <v/>
      </c>
      <c r="S1186" s="149" t="str">
        <f>IF(M1186="3GPPMEMBER","'Voting List'!L"&amp;MATCH(K1186,'Voting List'!B:B,0),"")</f>
        <v/>
      </c>
      <c r="U1186" s="142" t="str">
        <f>IF(K1186&lt;&gt;"",IF(ISNUMBER(FIND(K1186,'Voting List'!P1)),"YES","NO"),"")</f>
        <v/>
      </c>
    </row>
    <row r="1187" spans="17:21" ht="12.6" customHeight="1" x14ac:dyDescent="0.2">
      <c r="Q1187" s="69" t="str" cm="1">
        <f t="array" aca="1" ref="Q1187" ca="1">IF(AND(K1187&lt;&gt;"",P1187&lt;&gt;"Absent",U1187&lt;&gt;"NO",M1187="3GPPMEMBER"),IF(INDIRECT(S1187)&lt;&gt;"Present","CHECK","Covered"),"")</f>
        <v/>
      </c>
      <c r="S1187" s="149" t="str">
        <f>IF(M1187="3GPPMEMBER","'Voting List'!L"&amp;MATCH(K1187,'Voting List'!B:B,0),"")</f>
        <v/>
      </c>
      <c r="U1187" s="142" t="str">
        <f>IF(K1187&lt;&gt;"",IF(ISNUMBER(FIND(K1187,'Voting List'!P1)),"YES","NO"),"")</f>
        <v/>
      </c>
    </row>
    <row r="1188" spans="17:21" ht="12.6" customHeight="1" x14ac:dyDescent="0.2">
      <c r="Q1188" s="69" t="str" cm="1">
        <f t="array" aca="1" ref="Q1188" ca="1">IF(AND(K1188&lt;&gt;"",P1188&lt;&gt;"Absent",U1188&lt;&gt;"NO",M1188="3GPPMEMBER"),IF(INDIRECT(S1188)&lt;&gt;"Present","CHECK","Covered"),"")</f>
        <v/>
      </c>
      <c r="S1188" s="149" t="str">
        <f>IF(M1188="3GPPMEMBER","'Voting List'!L"&amp;MATCH(K1188,'Voting List'!B:B,0),"")</f>
        <v/>
      </c>
      <c r="U1188" s="142" t="str">
        <f>IF(K1188&lt;&gt;"",IF(ISNUMBER(FIND(K1188,'Voting List'!P1)),"YES","NO"),"")</f>
        <v/>
      </c>
    </row>
    <row r="1189" spans="17:21" ht="12.6" customHeight="1" x14ac:dyDescent="0.2">
      <c r="Q1189" s="69" t="str" cm="1">
        <f t="array" aca="1" ref="Q1189" ca="1">IF(AND(K1189&lt;&gt;"",P1189&lt;&gt;"Absent",U1189&lt;&gt;"NO",M1189="3GPPMEMBER"),IF(INDIRECT(S1189)&lt;&gt;"Present","CHECK","Covered"),"")</f>
        <v/>
      </c>
      <c r="S1189" s="149" t="str">
        <f>IF(M1189="3GPPMEMBER","'Voting List'!L"&amp;MATCH(K1189,'Voting List'!B:B,0),"")</f>
        <v/>
      </c>
      <c r="U1189" s="142" t="str">
        <f>IF(K1189&lt;&gt;"",IF(ISNUMBER(FIND(K1189,'Voting List'!P1)),"YES","NO"),"")</f>
        <v/>
      </c>
    </row>
    <row r="1190" spans="17:21" ht="12.6" customHeight="1" x14ac:dyDescent="0.2">
      <c r="Q1190" s="69" t="str" cm="1">
        <f t="array" aca="1" ref="Q1190" ca="1">IF(AND(K1190&lt;&gt;"",P1190&lt;&gt;"Absent",U1190&lt;&gt;"NO",M1190="3GPPMEMBER"),IF(INDIRECT(S1190)&lt;&gt;"Present","CHECK","Covered"),"")</f>
        <v/>
      </c>
      <c r="S1190" s="149" t="str">
        <f>IF(M1190="3GPPMEMBER","'Voting List'!L"&amp;MATCH(K1190,'Voting List'!B:B,0),"")</f>
        <v/>
      </c>
      <c r="U1190" s="142" t="str">
        <f>IF(K1190&lt;&gt;"",IF(ISNUMBER(FIND(K1190,'Voting List'!P1)),"YES","NO"),"")</f>
        <v/>
      </c>
    </row>
    <row r="1191" spans="17:21" ht="12.6" customHeight="1" x14ac:dyDescent="0.2">
      <c r="Q1191" s="69" t="str" cm="1">
        <f t="array" aca="1" ref="Q1191" ca="1">IF(AND(K1191&lt;&gt;"",P1191&lt;&gt;"Absent",U1191&lt;&gt;"NO",M1191="3GPPMEMBER"),IF(INDIRECT(S1191)&lt;&gt;"Present","CHECK","Covered"),"")</f>
        <v/>
      </c>
      <c r="S1191" s="149" t="str">
        <f>IF(M1191="3GPPMEMBER","'Voting List'!L"&amp;MATCH(K1191,'Voting List'!B:B,0),"")</f>
        <v/>
      </c>
      <c r="U1191" s="142" t="str">
        <f>IF(K1191&lt;&gt;"",IF(ISNUMBER(FIND(K1191,'Voting List'!P1)),"YES","NO"),"")</f>
        <v/>
      </c>
    </row>
    <row r="1192" spans="17:21" ht="12.6" customHeight="1" x14ac:dyDescent="0.2">
      <c r="Q1192" s="69" t="str" cm="1">
        <f t="array" aca="1" ref="Q1192" ca="1">IF(AND(K1192&lt;&gt;"",P1192&lt;&gt;"Absent",U1192&lt;&gt;"NO",M1192="3GPPMEMBER"),IF(INDIRECT(S1192)&lt;&gt;"Present","CHECK","Covered"),"")</f>
        <v/>
      </c>
      <c r="S1192" s="149" t="str">
        <f>IF(M1192="3GPPMEMBER","'Voting List'!L"&amp;MATCH(K1192,'Voting List'!B:B,0),"")</f>
        <v/>
      </c>
      <c r="U1192" s="142" t="str">
        <f>IF(K1192&lt;&gt;"",IF(ISNUMBER(FIND(K1192,'Voting List'!P1)),"YES","NO"),"")</f>
        <v/>
      </c>
    </row>
    <row r="1193" spans="17:21" ht="12.6" customHeight="1" x14ac:dyDescent="0.2">
      <c r="Q1193" s="69" t="str" cm="1">
        <f t="array" aca="1" ref="Q1193" ca="1">IF(AND(K1193&lt;&gt;"",P1193&lt;&gt;"Absent",U1193&lt;&gt;"NO",M1193="3GPPMEMBER"),IF(INDIRECT(S1193)&lt;&gt;"Present","CHECK","Covered"),"")</f>
        <v/>
      </c>
      <c r="S1193" s="149" t="str">
        <f>IF(M1193="3GPPMEMBER","'Voting List'!L"&amp;MATCH(K1193,'Voting List'!B:B,0),"")</f>
        <v/>
      </c>
      <c r="U1193" s="142" t="str">
        <f>IF(K1193&lt;&gt;"",IF(ISNUMBER(FIND(K1193,'Voting List'!P1)),"YES","NO"),"")</f>
        <v/>
      </c>
    </row>
    <row r="1194" spans="17:21" ht="12.6" customHeight="1" x14ac:dyDescent="0.2">
      <c r="Q1194" s="69" t="str" cm="1">
        <f t="array" aca="1" ref="Q1194" ca="1">IF(AND(K1194&lt;&gt;"",P1194&lt;&gt;"Absent",U1194&lt;&gt;"NO",M1194="3GPPMEMBER"),IF(INDIRECT(S1194)&lt;&gt;"Present","CHECK","Covered"),"")</f>
        <v/>
      </c>
      <c r="S1194" s="149" t="str">
        <f>IF(M1194="3GPPMEMBER","'Voting List'!L"&amp;MATCH(K1194,'Voting List'!B:B,0),"")</f>
        <v/>
      </c>
      <c r="U1194" s="142" t="str">
        <f>IF(K1194&lt;&gt;"",IF(ISNUMBER(FIND(K1194,'Voting List'!P1)),"YES","NO"),"")</f>
        <v/>
      </c>
    </row>
    <row r="1195" spans="17:21" ht="12.6" customHeight="1" x14ac:dyDescent="0.2">
      <c r="Q1195" s="69" t="str" cm="1">
        <f t="array" aca="1" ref="Q1195" ca="1">IF(AND(K1195&lt;&gt;"",P1195&lt;&gt;"Absent",U1195&lt;&gt;"NO",M1195="3GPPMEMBER"),IF(INDIRECT(S1195)&lt;&gt;"Present","CHECK","Covered"),"")</f>
        <v/>
      </c>
      <c r="S1195" s="149" t="str">
        <f>IF(M1195="3GPPMEMBER","'Voting List'!L"&amp;MATCH(K1195,'Voting List'!B:B,0),"")</f>
        <v/>
      </c>
      <c r="U1195" s="142" t="str">
        <f>IF(K1195&lt;&gt;"",IF(ISNUMBER(FIND(K1195,'Voting List'!P1)),"YES","NO"),"")</f>
        <v/>
      </c>
    </row>
    <row r="1196" spans="17:21" ht="12.6" customHeight="1" x14ac:dyDescent="0.2">
      <c r="Q1196" s="69" t="str" cm="1">
        <f t="array" aca="1" ref="Q1196" ca="1">IF(AND(K1196&lt;&gt;"",P1196&lt;&gt;"Absent",U1196&lt;&gt;"NO",M1196="3GPPMEMBER"),IF(INDIRECT(S1196)&lt;&gt;"Present","CHECK","Covered"),"")</f>
        <v/>
      </c>
      <c r="S1196" s="149" t="str">
        <f>IF(M1196="3GPPMEMBER","'Voting List'!L"&amp;MATCH(K1196,'Voting List'!B:B,0),"")</f>
        <v/>
      </c>
      <c r="U1196" s="142" t="str">
        <f>IF(K1196&lt;&gt;"",IF(ISNUMBER(FIND(K1196,'Voting List'!P1)),"YES","NO"),"")</f>
        <v/>
      </c>
    </row>
    <row r="1197" spans="17:21" ht="12.6" customHeight="1" x14ac:dyDescent="0.2">
      <c r="Q1197" s="69" t="str" cm="1">
        <f t="array" aca="1" ref="Q1197" ca="1">IF(AND(K1197&lt;&gt;"",P1197&lt;&gt;"Absent",U1197&lt;&gt;"NO",M1197="3GPPMEMBER"),IF(INDIRECT(S1197)&lt;&gt;"Present","CHECK","Covered"),"")</f>
        <v/>
      </c>
      <c r="S1197" s="149" t="str">
        <f>IF(M1197="3GPPMEMBER","'Voting List'!L"&amp;MATCH(K1197,'Voting List'!B:B,0),"")</f>
        <v/>
      </c>
      <c r="U1197" s="142" t="str">
        <f>IF(K1197&lt;&gt;"",IF(ISNUMBER(FIND(K1197,'Voting List'!P1)),"YES","NO"),"")</f>
        <v/>
      </c>
    </row>
    <row r="1198" spans="17:21" ht="12.6" customHeight="1" x14ac:dyDescent="0.2">
      <c r="Q1198" s="69" t="str" cm="1">
        <f t="array" aca="1" ref="Q1198" ca="1">IF(AND(K1198&lt;&gt;"",P1198&lt;&gt;"Absent",U1198&lt;&gt;"NO",M1198="3GPPMEMBER"),IF(INDIRECT(S1198)&lt;&gt;"Present","CHECK","Covered"),"")</f>
        <v/>
      </c>
      <c r="S1198" s="149" t="str">
        <f>IF(M1198="3GPPMEMBER","'Voting List'!L"&amp;MATCH(K1198,'Voting List'!B:B,0),"")</f>
        <v/>
      </c>
      <c r="U1198" s="142" t="str">
        <f>IF(K1198&lt;&gt;"",IF(ISNUMBER(FIND(K1198,'Voting List'!P1)),"YES","NO"),"")</f>
        <v/>
      </c>
    </row>
    <row r="1199" spans="17:21" ht="12.6" customHeight="1" x14ac:dyDescent="0.2">
      <c r="Q1199" s="69" t="str" cm="1">
        <f t="array" aca="1" ref="Q1199" ca="1">IF(AND(K1199&lt;&gt;"",P1199&lt;&gt;"Absent",U1199&lt;&gt;"NO",M1199="3GPPMEMBER"),IF(INDIRECT(S1199)&lt;&gt;"Present","CHECK","Covered"),"")</f>
        <v/>
      </c>
      <c r="S1199" s="149" t="str">
        <f>IF(M1199="3GPPMEMBER","'Voting List'!L"&amp;MATCH(K1199,'Voting List'!B:B,0),"")</f>
        <v/>
      </c>
      <c r="U1199" s="142" t="str">
        <f>IF(K1199&lt;&gt;"",IF(ISNUMBER(FIND(K1199,'Voting List'!P1)),"YES","NO"),"")</f>
        <v/>
      </c>
    </row>
    <row r="1200" spans="17:21" ht="12.6" customHeight="1" x14ac:dyDescent="0.2">
      <c r="Q1200" s="69" t="str" cm="1">
        <f t="array" aca="1" ref="Q1200" ca="1">IF(AND(K1200&lt;&gt;"",P1200&lt;&gt;"Absent",U1200&lt;&gt;"NO",M1200="3GPPMEMBER"),IF(INDIRECT(S1200)&lt;&gt;"Present","CHECK","Covered"),"")</f>
        <v/>
      </c>
      <c r="S1200" s="149" t="str">
        <f>IF(M1200="3GPPMEMBER","'Voting List'!L"&amp;MATCH(K1200,'Voting List'!B:B,0),"")</f>
        <v/>
      </c>
      <c r="U1200" s="142" t="str">
        <f>IF(K1200&lt;&gt;"",IF(ISNUMBER(FIND(K1200,'Voting List'!P1)),"YES","NO"),"")</f>
        <v/>
      </c>
    </row>
    <row r="1201" spans="17:21" ht="12.6" customHeight="1" x14ac:dyDescent="0.2">
      <c r="Q1201" s="69" t="str" cm="1">
        <f t="array" aca="1" ref="Q1201" ca="1">IF(AND(K1201&lt;&gt;"",P1201&lt;&gt;"Absent",U1201&lt;&gt;"NO",M1201="3GPPMEMBER"),IF(INDIRECT(S1201)&lt;&gt;"Present","CHECK","Covered"),"")</f>
        <v/>
      </c>
      <c r="S1201" s="149" t="str">
        <f>IF(M1201="3GPPMEMBER","'Voting List'!L"&amp;MATCH(K1201,'Voting List'!B:B,0),"")</f>
        <v/>
      </c>
      <c r="U1201" s="142" t="str">
        <f>IF(K1201&lt;&gt;"",IF(ISNUMBER(FIND(K1201,'Voting List'!P1)),"YES","NO"),"")</f>
        <v/>
      </c>
    </row>
    <row r="1202" spans="17:21" ht="12.6" customHeight="1" x14ac:dyDescent="0.2">
      <c r="Q1202" s="69" t="str" cm="1">
        <f t="array" aca="1" ref="Q1202" ca="1">IF(AND(K1202&lt;&gt;"",P1202&lt;&gt;"Absent",U1202&lt;&gt;"NO",M1202="3GPPMEMBER"),IF(INDIRECT(S1202)&lt;&gt;"Present","CHECK","Covered"),"")</f>
        <v/>
      </c>
      <c r="S1202" s="149" t="str">
        <f>IF(M1202="3GPPMEMBER","'Voting List'!L"&amp;MATCH(K1202,'Voting List'!B:B,0),"")</f>
        <v/>
      </c>
      <c r="U1202" s="142" t="str">
        <f>IF(K1202&lt;&gt;"",IF(ISNUMBER(FIND(K1202,'Voting List'!P1)),"YES","NO"),"")</f>
        <v/>
      </c>
    </row>
    <row r="1203" spans="17:21" ht="12.6" customHeight="1" x14ac:dyDescent="0.2">
      <c r="Q1203" s="69" t="str" cm="1">
        <f t="array" aca="1" ref="Q1203" ca="1">IF(AND(K1203&lt;&gt;"",P1203&lt;&gt;"Absent",U1203&lt;&gt;"NO",M1203="3GPPMEMBER"),IF(INDIRECT(S1203)&lt;&gt;"Present","CHECK","Covered"),"")</f>
        <v/>
      </c>
      <c r="S1203" s="149" t="str">
        <f>IF(M1203="3GPPMEMBER","'Voting List'!L"&amp;MATCH(K1203,'Voting List'!B:B,0),"")</f>
        <v/>
      </c>
      <c r="U1203" s="142" t="str">
        <f>IF(K1203&lt;&gt;"",IF(ISNUMBER(FIND(K1203,'Voting List'!P1)),"YES","NO"),"")</f>
        <v/>
      </c>
    </row>
    <row r="1204" spans="17:21" ht="12.6" customHeight="1" x14ac:dyDescent="0.2">
      <c r="Q1204" s="69" t="str" cm="1">
        <f t="array" aca="1" ref="Q1204" ca="1">IF(AND(K1204&lt;&gt;"",P1204&lt;&gt;"Absent",U1204&lt;&gt;"NO",M1204="3GPPMEMBER"),IF(INDIRECT(S1204)&lt;&gt;"Present","CHECK","Covered"),"")</f>
        <v/>
      </c>
      <c r="S1204" s="149" t="str">
        <f>IF(M1204="3GPPMEMBER","'Voting List'!L"&amp;MATCH(K1204,'Voting List'!B:B,0),"")</f>
        <v/>
      </c>
      <c r="U1204" s="142" t="str">
        <f>IF(K1204&lt;&gt;"",IF(ISNUMBER(FIND(K1204,'Voting List'!P1)),"YES","NO"),"")</f>
        <v/>
      </c>
    </row>
    <row r="1205" spans="17:21" ht="12.6" customHeight="1" x14ac:dyDescent="0.2">
      <c r="Q1205" s="69" t="str" cm="1">
        <f t="array" aca="1" ref="Q1205" ca="1">IF(AND(K1205&lt;&gt;"",P1205&lt;&gt;"Absent",U1205&lt;&gt;"NO",M1205="3GPPMEMBER"),IF(INDIRECT(S1205)&lt;&gt;"Present","CHECK","Covered"),"")</f>
        <v/>
      </c>
      <c r="S1205" s="149" t="str">
        <f>IF(M1205="3GPPMEMBER","'Voting List'!L"&amp;MATCH(K1205,'Voting List'!B:B,0),"")</f>
        <v/>
      </c>
      <c r="U1205" s="142" t="str">
        <f>IF(K1205&lt;&gt;"",IF(ISNUMBER(FIND(K1205,'Voting List'!P1)),"YES","NO"),"")</f>
        <v/>
      </c>
    </row>
    <row r="1206" spans="17:21" ht="12.6" customHeight="1" x14ac:dyDescent="0.2">
      <c r="Q1206" s="69" t="str" cm="1">
        <f t="array" aca="1" ref="Q1206" ca="1">IF(AND(K1206&lt;&gt;"",P1206&lt;&gt;"Absent",U1206&lt;&gt;"NO",M1206="3GPPMEMBER"),IF(INDIRECT(S1206)&lt;&gt;"Present","CHECK","Covered"),"")</f>
        <v/>
      </c>
      <c r="S1206" s="149" t="str">
        <f>IF(M1206="3GPPMEMBER","'Voting List'!L"&amp;MATCH(K1206,'Voting List'!B:B,0),"")</f>
        <v/>
      </c>
      <c r="U1206" s="142" t="str">
        <f>IF(K1206&lt;&gt;"",IF(ISNUMBER(FIND(K1206,'Voting List'!P1)),"YES","NO"),"")</f>
        <v/>
      </c>
    </row>
    <row r="1207" spans="17:21" ht="12.6" customHeight="1" x14ac:dyDescent="0.2">
      <c r="Q1207" s="69" t="str" cm="1">
        <f t="array" aca="1" ref="Q1207" ca="1">IF(AND(K1207&lt;&gt;"",P1207&lt;&gt;"Absent",U1207&lt;&gt;"NO",M1207="3GPPMEMBER"),IF(INDIRECT(S1207)&lt;&gt;"Present","CHECK","Covered"),"")</f>
        <v/>
      </c>
      <c r="S1207" s="149" t="str">
        <f>IF(M1207="3GPPMEMBER","'Voting List'!L"&amp;MATCH(K1207,'Voting List'!B:B,0),"")</f>
        <v/>
      </c>
      <c r="U1207" s="142" t="str">
        <f>IF(K1207&lt;&gt;"",IF(ISNUMBER(FIND(K1207,'Voting List'!P1)),"YES","NO"),"")</f>
        <v/>
      </c>
    </row>
    <row r="1208" spans="17:21" ht="12.6" customHeight="1" x14ac:dyDescent="0.2">
      <c r="Q1208" s="69" t="str" cm="1">
        <f t="array" aca="1" ref="Q1208" ca="1">IF(AND(K1208&lt;&gt;"",P1208&lt;&gt;"Absent",U1208&lt;&gt;"NO",M1208="3GPPMEMBER"),IF(INDIRECT(S1208)&lt;&gt;"Present","CHECK","Covered"),"")</f>
        <v/>
      </c>
      <c r="S1208" s="149" t="str">
        <f>IF(M1208="3GPPMEMBER","'Voting List'!L"&amp;MATCH(K1208,'Voting List'!B:B,0),"")</f>
        <v/>
      </c>
      <c r="U1208" s="142" t="str">
        <f>IF(K1208&lt;&gt;"",IF(ISNUMBER(FIND(K1208,'Voting List'!P1)),"YES","NO"),"")</f>
        <v/>
      </c>
    </row>
    <row r="1209" spans="17:21" ht="12.6" customHeight="1" x14ac:dyDescent="0.2">
      <c r="Q1209" s="69" t="str" cm="1">
        <f t="array" aca="1" ref="Q1209" ca="1">IF(AND(K1209&lt;&gt;"",P1209&lt;&gt;"Absent",U1209&lt;&gt;"NO",M1209="3GPPMEMBER"),IF(INDIRECT(S1209)&lt;&gt;"Present","CHECK","Covered"),"")</f>
        <v/>
      </c>
      <c r="S1209" s="149" t="str">
        <f>IF(M1209="3GPPMEMBER","'Voting List'!L"&amp;MATCH(K1209,'Voting List'!B:B,0),"")</f>
        <v/>
      </c>
      <c r="U1209" s="142" t="str">
        <f>IF(K1209&lt;&gt;"",IF(ISNUMBER(FIND(K1209,'Voting List'!P1)),"YES","NO"),"")</f>
        <v/>
      </c>
    </row>
    <row r="1210" spans="17:21" ht="12.6" customHeight="1" x14ac:dyDescent="0.2">
      <c r="Q1210" s="69" t="str" cm="1">
        <f t="array" aca="1" ref="Q1210" ca="1">IF(AND(K1210&lt;&gt;"",P1210&lt;&gt;"Absent",U1210&lt;&gt;"NO",M1210="3GPPMEMBER"),IF(INDIRECT(S1210)&lt;&gt;"Present","CHECK","Covered"),"")</f>
        <v/>
      </c>
      <c r="S1210" s="149" t="str">
        <f>IF(M1210="3GPPMEMBER","'Voting List'!L"&amp;MATCH(K1210,'Voting List'!B:B,0),"")</f>
        <v/>
      </c>
      <c r="U1210" s="142" t="str">
        <f>IF(K1210&lt;&gt;"",IF(ISNUMBER(FIND(K1210,'Voting List'!P1)),"YES","NO"),"")</f>
        <v/>
      </c>
    </row>
    <row r="1211" spans="17:21" ht="12.6" customHeight="1" x14ac:dyDescent="0.2">
      <c r="Q1211" s="69" t="str" cm="1">
        <f t="array" aca="1" ref="Q1211" ca="1">IF(AND(K1211&lt;&gt;"",P1211&lt;&gt;"Absent",U1211&lt;&gt;"NO",M1211="3GPPMEMBER"),IF(INDIRECT(S1211)&lt;&gt;"Present","CHECK","Covered"),"")</f>
        <v/>
      </c>
      <c r="S1211" s="149" t="str">
        <f>IF(M1211="3GPPMEMBER","'Voting List'!L"&amp;MATCH(K1211,'Voting List'!B:B,0),"")</f>
        <v/>
      </c>
      <c r="U1211" s="142" t="str">
        <f>IF(K1211&lt;&gt;"",IF(ISNUMBER(FIND(K1211,'Voting List'!P1)),"YES","NO"),"")</f>
        <v/>
      </c>
    </row>
    <row r="1212" spans="17:21" ht="12.6" customHeight="1" x14ac:dyDescent="0.2">
      <c r="Q1212" s="69" t="str" cm="1">
        <f t="array" aca="1" ref="Q1212" ca="1">IF(AND(K1212&lt;&gt;"",P1212&lt;&gt;"Absent",U1212&lt;&gt;"NO",M1212="3GPPMEMBER"),IF(INDIRECT(S1212)&lt;&gt;"Present","CHECK","Covered"),"")</f>
        <v/>
      </c>
      <c r="S1212" s="149" t="str">
        <f>IF(M1212="3GPPMEMBER","'Voting List'!L"&amp;MATCH(K1212,'Voting List'!B:B,0),"")</f>
        <v/>
      </c>
      <c r="U1212" s="142" t="str">
        <f>IF(K1212&lt;&gt;"",IF(ISNUMBER(FIND(K1212,'Voting List'!P1)),"YES","NO"),"")</f>
        <v/>
      </c>
    </row>
    <row r="1213" spans="17:21" ht="12.6" customHeight="1" x14ac:dyDescent="0.2">
      <c r="Q1213" s="69" t="str" cm="1">
        <f t="array" aca="1" ref="Q1213" ca="1">IF(AND(K1213&lt;&gt;"",P1213&lt;&gt;"Absent",U1213&lt;&gt;"NO",M1213="3GPPMEMBER"),IF(INDIRECT(S1213)&lt;&gt;"Present","CHECK","Covered"),"")</f>
        <v/>
      </c>
      <c r="S1213" s="149" t="str">
        <f>IF(M1213="3GPPMEMBER","'Voting List'!L"&amp;MATCH(K1213,'Voting List'!B:B,0),"")</f>
        <v/>
      </c>
      <c r="U1213" s="142" t="str">
        <f>IF(K1213&lt;&gt;"",IF(ISNUMBER(FIND(K1213,'Voting List'!P1)),"YES","NO"),"")</f>
        <v/>
      </c>
    </row>
    <row r="1214" spans="17:21" ht="12.6" customHeight="1" x14ac:dyDescent="0.2">
      <c r="Q1214" s="69" t="str" cm="1">
        <f t="array" aca="1" ref="Q1214" ca="1">IF(AND(K1214&lt;&gt;"",P1214&lt;&gt;"Absent",U1214&lt;&gt;"NO",M1214="3GPPMEMBER"),IF(INDIRECT(S1214)&lt;&gt;"Present","CHECK","Covered"),"")</f>
        <v/>
      </c>
      <c r="S1214" s="149" t="str">
        <f>IF(M1214="3GPPMEMBER","'Voting List'!L"&amp;MATCH(K1214,'Voting List'!B:B,0),"")</f>
        <v/>
      </c>
      <c r="U1214" s="142" t="str">
        <f>IF(K1214&lt;&gt;"",IF(ISNUMBER(FIND(K1214,'Voting List'!P1)),"YES","NO"),"")</f>
        <v/>
      </c>
    </row>
    <row r="1215" spans="17:21" ht="12.6" customHeight="1" x14ac:dyDescent="0.2">
      <c r="Q1215" s="69" t="str" cm="1">
        <f t="array" aca="1" ref="Q1215" ca="1">IF(AND(K1215&lt;&gt;"",P1215&lt;&gt;"Absent",U1215&lt;&gt;"NO",M1215="3GPPMEMBER"),IF(INDIRECT(S1215)&lt;&gt;"Present","CHECK","Covered"),"")</f>
        <v/>
      </c>
      <c r="S1215" s="149" t="str">
        <f>IF(M1215="3GPPMEMBER","'Voting List'!L"&amp;MATCH(K1215,'Voting List'!B:B,0),"")</f>
        <v/>
      </c>
      <c r="U1215" s="142" t="str">
        <f>IF(K1215&lt;&gt;"",IF(ISNUMBER(FIND(K1215,'Voting List'!P1)),"YES","NO"),"")</f>
        <v/>
      </c>
    </row>
    <row r="1216" spans="17:21" ht="12.6" customHeight="1" x14ac:dyDescent="0.2">
      <c r="Q1216" s="69" t="str" cm="1">
        <f t="array" aca="1" ref="Q1216" ca="1">IF(AND(K1216&lt;&gt;"",P1216&lt;&gt;"Absent",U1216&lt;&gt;"NO",M1216="3GPPMEMBER"),IF(INDIRECT(S1216)&lt;&gt;"Present","CHECK","Covered"),"")</f>
        <v/>
      </c>
      <c r="S1216" s="149" t="str">
        <f>IF(M1216="3GPPMEMBER","'Voting List'!L"&amp;MATCH(K1216,'Voting List'!B:B,0),"")</f>
        <v/>
      </c>
      <c r="U1216" s="142" t="str">
        <f>IF(K1216&lt;&gt;"",IF(ISNUMBER(FIND(K1216,'Voting List'!P1)),"YES","NO"),"")</f>
        <v/>
      </c>
    </row>
    <row r="1217" spans="17:21" ht="12.6" customHeight="1" x14ac:dyDescent="0.2">
      <c r="Q1217" s="69" t="str" cm="1">
        <f t="array" aca="1" ref="Q1217" ca="1">IF(AND(K1217&lt;&gt;"",P1217&lt;&gt;"Absent",U1217&lt;&gt;"NO",M1217="3GPPMEMBER"),IF(INDIRECT(S1217)&lt;&gt;"Present","CHECK","Covered"),"")</f>
        <v/>
      </c>
      <c r="S1217" s="149" t="str">
        <f>IF(M1217="3GPPMEMBER","'Voting List'!L"&amp;MATCH(K1217,'Voting List'!B:B,0),"")</f>
        <v/>
      </c>
      <c r="U1217" s="142" t="str">
        <f>IF(K1217&lt;&gt;"",IF(ISNUMBER(FIND(K1217,'Voting List'!P1)),"YES","NO"),"")</f>
        <v/>
      </c>
    </row>
    <row r="1218" spans="17:21" ht="12.6" customHeight="1" x14ac:dyDescent="0.2">
      <c r="Q1218" s="69" t="str" cm="1">
        <f t="array" aca="1" ref="Q1218" ca="1">IF(AND(K1218&lt;&gt;"",P1218&lt;&gt;"Absent",U1218&lt;&gt;"NO",M1218="3GPPMEMBER"),IF(INDIRECT(S1218)&lt;&gt;"Present","CHECK","Covered"),"")</f>
        <v/>
      </c>
      <c r="S1218" s="149" t="str">
        <f>IF(M1218="3GPPMEMBER","'Voting List'!L"&amp;MATCH(K1218,'Voting List'!B:B,0),"")</f>
        <v/>
      </c>
      <c r="U1218" s="142" t="str">
        <f>IF(K1218&lt;&gt;"",IF(ISNUMBER(FIND(K1218,'Voting List'!P1)),"YES","NO"),"")</f>
        <v/>
      </c>
    </row>
    <row r="1219" spans="17:21" ht="12.6" customHeight="1" x14ac:dyDescent="0.2">
      <c r="Q1219" s="69" t="str" cm="1">
        <f t="array" aca="1" ref="Q1219" ca="1">IF(AND(K1219&lt;&gt;"",P1219&lt;&gt;"Absent",U1219&lt;&gt;"NO",M1219="3GPPMEMBER"),IF(INDIRECT(S1219)&lt;&gt;"Present","CHECK","Covered"),"")</f>
        <v/>
      </c>
      <c r="S1219" s="149" t="str">
        <f>IF(M1219="3GPPMEMBER","'Voting List'!L"&amp;MATCH(K1219,'Voting List'!B:B,0),"")</f>
        <v/>
      </c>
      <c r="U1219" s="142" t="str">
        <f>IF(K1219&lt;&gt;"",IF(ISNUMBER(FIND(K1219,'Voting List'!P1)),"YES","NO"),"")</f>
        <v/>
      </c>
    </row>
    <row r="1220" spans="17:21" ht="12.6" customHeight="1" x14ac:dyDescent="0.2">
      <c r="Q1220" s="69" t="str" cm="1">
        <f t="array" aca="1" ref="Q1220" ca="1">IF(AND(K1220&lt;&gt;"",P1220&lt;&gt;"Absent",U1220&lt;&gt;"NO",M1220="3GPPMEMBER"),IF(INDIRECT(S1220)&lt;&gt;"Present","CHECK","Covered"),"")</f>
        <v/>
      </c>
      <c r="S1220" s="149" t="str">
        <f>IF(M1220="3GPPMEMBER","'Voting List'!L"&amp;MATCH(K1220,'Voting List'!B:B,0),"")</f>
        <v/>
      </c>
      <c r="U1220" s="142" t="str">
        <f>IF(K1220&lt;&gt;"",IF(ISNUMBER(FIND(K1220,'Voting List'!P1)),"YES","NO"),"")</f>
        <v/>
      </c>
    </row>
    <row r="1221" spans="17:21" ht="12.6" customHeight="1" x14ac:dyDescent="0.2">
      <c r="Q1221" s="69" t="str" cm="1">
        <f t="array" aca="1" ref="Q1221" ca="1">IF(AND(K1221&lt;&gt;"",P1221&lt;&gt;"Absent",U1221&lt;&gt;"NO",M1221="3GPPMEMBER"),IF(INDIRECT(S1221)&lt;&gt;"Present","CHECK","Covered"),"")</f>
        <v/>
      </c>
      <c r="S1221" s="149" t="str">
        <f>IF(M1221="3GPPMEMBER","'Voting List'!L"&amp;MATCH(K1221,'Voting List'!B:B,0),"")</f>
        <v/>
      </c>
      <c r="U1221" s="142" t="str">
        <f>IF(K1221&lt;&gt;"",IF(ISNUMBER(FIND(K1221,'Voting List'!P1)),"YES","NO"),"")</f>
        <v/>
      </c>
    </row>
    <row r="1222" spans="17:21" ht="12.6" customHeight="1" x14ac:dyDescent="0.2">
      <c r="Q1222" s="69" t="str" cm="1">
        <f t="array" aca="1" ref="Q1222" ca="1">IF(AND(K1222&lt;&gt;"",P1222&lt;&gt;"Absent",U1222&lt;&gt;"NO",M1222="3GPPMEMBER"),IF(INDIRECT(S1222)&lt;&gt;"Present","CHECK","Covered"),"")</f>
        <v/>
      </c>
      <c r="S1222" s="149" t="str">
        <f>IF(M1222="3GPPMEMBER","'Voting List'!L"&amp;MATCH(K1222,'Voting List'!B:B,0),"")</f>
        <v/>
      </c>
      <c r="U1222" s="142" t="str">
        <f>IF(K1222&lt;&gt;"",IF(ISNUMBER(FIND(K1222,'Voting List'!P1)),"YES","NO"),"")</f>
        <v/>
      </c>
    </row>
    <row r="1223" spans="17:21" ht="12.6" customHeight="1" x14ac:dyDescent="0.2">
      <c r="Q1223" s="69" t="str" cm="1">
        <f t="array" aca="1" ref="Q1223" ca="1">IF(AND(K1223&lt;&gt;"",P1223&lt;&gt;"Absent",U1223&lt;&gt;"NO",M1223="3GPPMEMBER"),IF(INDIRECT(S1223)&lt;&gt;"Present","CHECK","Covered"),"")</f>
        <v/>
      </c>
      <c r="S1223" s="149" t="str">
        <f>IF(M1223="3GPPMEMBER","'Voting List'!L"&amp;MATCH(K1223,'Voting List'!B:B,0),"")</f>
        <v/>
      </c>
      <c r="U1223" s="142" t="str">
        <f>IF(K1223&lt;&gt;"",IF(ISNUMBER(FIND(K1223,'Voting List'!P1)),"YES","NO"),"")</f>
        <v/>
      </c>
    </row>
    <row r="1224" spans="17:21" ht="12.6" customHeight="1" x14ac:dyDescent="0.2">
      <c r="Q1224" s="69" t="str" cm="1">
        <f t="array" aca="1" ref="Q1224" ca="1">IF(AND(K1224&lt;&gt;"",P1224&lt;&gt;"Absent",U1224&lt;&gt;"NO",M1224="3GPPMEMBER"),IF(INDIRECT(S1224)&lt;&gt;"Present","CHECK","Covered"),"")</f>
        <v/>
      </c>
      <c r="S1224" s="149" t="str">
        <f>IF(M1224="3GPPMEMBER","'Voting List'!L"&amp;MATCH(K1224,'Voting List'!B:B,0),"")</f>
        <v/>
      </c>
      <c r="U1224" s="142" t="str">
        <f>IF(K1224&lt;&gt;"",IF(ISNUMBER(FIND(K1224,'Voting List'!P1)),"YES","NO"),"")</f>
        <v/>
      </c>
    </row>
    <row r="1225" spans="17:21" ht="12.6" customHeight="1" x14ac:dyDescent="0.2">
      <c r="Q1225" s="69" t="str" cm="1">
        <f t="array" aca="1" ref="Q1225" ca="1">IF(AND(K1225&lt;&gt;"",P1225&lt;&gt;"Absent",U1225&lt;&gt;"NO",M1225="3GPPMEMBER"),IF(INDIRECT(S1225)&lt;&gt;"Present","CHECK","Covered"),"")</f>
        <v/>
      </c>
      <c r="S1225" s="149" t="str">
        <f>IF(M1225="3GPPMEMBER","'Voting List'!L"&amp;MATCH(K1225,'Voting List'!B:B,0),"")</f>
        <v/>
      </c>
      <c r="U1225" s="142" t="str">
        <f>IF(K1225&lt;&gt;"",IF(ISNUMBER(FIND(K1225,'Voting List'!P1)),"YES","NO"),"")</f>
        <v/>
      </c>
    </row>
    <row r="1226" spans="17:21" ht="12.6" customHeight="1" x14ac:dyDescent="0.2">
      <c r="Q1226" s="69" t="str" cm="1">
        <f t="array" aca="1" ref="Q1226" ca="1">IF(AND(K1226&lt;&gt;"",P1226&lt;&gt;"Absent",U1226&lt;&gt;"NO",M1226="3GPPMEMBER"),IF(INDIRECT(S1226)&lt;&gt;"Present","CHECK","Covered"),"")</f>
        <v/>
      </c>
      <c r="S1226" s="149" t="str">
        <f>IF(M1226="3GPPMEMBER","'Voting List'!L"&amp;MATCH(K1226,'Voting List'!B:B,0),"")</f>
        <v/>
      </c>
      <c r="U1226" s="142" t="str">
        <f>IF(K1226&lt;&gt;"",IF(ISNUMBER(FIND(K1226,'Voting List'!P1)),"YES","NO"),"")</f>
        <v/>
      </c>
    </row>
    <row r="1227" spans="17:21" ht="12.6" customHeight="1" x14ac:dyDescent="0.2">
      <c r="Q1227" s="69" t="str" cm="1">
        <f t="array" aca="1" ref="Q1227" ca="1">IF(AND(K1227&lt;&gt;"",P1227&lt;&gt;"Absent",U1227&lt;&gt;"NO",M1227="3GPPMEMBER"),IF(INDIRECT(S1227)&lt;&gt;"Present","CHECK","Covered"),"")</f>
        <v/>
      </c>
      <c r="S1227" s="149" t="str">
        <f>IF(M1227="3GPPMEMBER","'Voting List'!L"&amp;MATCH(K1227,'Voting List'!B:B,0),"")</f>
        <v/>
      </c>
      <c r="U1227" s="142" t="str">
        <f>IF(K1227&lt;&gt;"",IF(ISNUMBER(FIND(K1227,'Voting List'!P1)),"YES","NO"),"")</f>
        <v/>
      </c>
    </row>
    <row r="1228" spans="17:21" ht="12.6" customHeight="1" x14ac:dyDescent="0.2">
      <c r="Q1228" s="69" t="str" cm="1">
        <f t="array" aca="1" ref="Q1228" ca="1">IF(AND(K1228&lt;&gt;"",P1228&lt;&gt;"Absent",U1228&lt;&gt;"NO",M1228="3GPPMEMBER"),IF(INDIRECT(S1228)&lt;&gt;"Present","CHECK","Covered"),"")</f>
        <v/>
      </c>
      <c r="S1228" s="149" t="str">
        <f>IF(M1228="3GPPMEMBER","'Voting List'!L"&amp;MATCH(K1228,'Voting List'!B:B,0),"")</f>
        <v/>
      </c>
      <c r="U1228" s="142" t="str">
        <f>IF(K1228&lt;&gt;"",IF(ISNUMBER(FIND(K1228,'Voting List'!P1)),"YES","NO"),"")</f>
        <v/>
      </c>
    </row>
    <row r="1229" spans="17:21" ht="12.6" customHeight="1" x14ac:dyDescent="0.2">
      <c r="Q1229" s="69" t="str" cm="1">
        <f t="array" aca="1" ref="Q1229" ca="1">IF(AND(K1229&lt;&gt;"",P1229&lt;&gt;"Absent",U1229&lt;&gt;"NO",M1229="3GPPMEMBER"),IF(INDIRECT(S1229)&lt;&gt;"Present","CHECK","Covered"),"")</f>
        <v/>
      </c>
      <c r="S1229" s="149" t="str">
        <f>IF(M1229="3GPPMEMBER","'Voting List'!L"&amp;MATCH(K1229,'Voting List'!B:B,0),"")</f>
        <v/>
      </c>
      <c r="U1229" s="142" t="str">
        <f>IF(K1229&lt;&gt;"",IF(ISNUMBER(FIND(K1229,'Voting List'!P1)),"YES","NO"),"")</f>
        <v/>
      </c>
    </row>
    <row r="1230" spans="17:21" ht="12.6" customHeight="1" x14ac:dyDescent="0.2">
      <c r="Q1230" s="69" t="str" cm="1">
        <f t="array" aca="1" ref="Q1230" ca="1">IF(AND(K1230&lt;&gt;"",P1230&lt;&gt;"Absent",U1230&lt;&gt;"NO",M1230="3GPPMEMBER"),IF(INDIRECT(S1230)&lt;&gt;"Present","CHECK","Covered"),"")</f>
        <v/>
      </c>
      <c r="S1230" s="149" t="str">
        <f>IF(M1230="3GPPMEMBER","'Voting List'!L"&amp;MATCH(K1230,'Voting List'!B:B,0),"")</f>
        <v/>
      </c>
      <c r="U1230" s="142" t="str">
        <f>IF(K1230&lt;&gt;"",IF(ISNUMBER(FIND(K1230,'Voting List'!P1)),"YES","NO"),"")</f>
        <v/>
      </c>
    </row>
    <row r="1231" spans="17:21" ht="12.6" customHeight="1" x14ac:dyDescent="0.2">
      <c r="Q1231" s="69" t="str" cm="1">
        <f t="array" aca="1" ref="Q1231" ca="1">IF(AND(K1231&lt;&gt;"",P1231&lt;&gt;"Absent",U1231&lt;&gt;"NO",M1231="3GPPMEMBER"),IF(INDIRECT(S1231)&lt;&gt;"Present","CHECK","Covered"),"")</f>
        <v/>
      </c>
      <c r="S1231" s="149" t="str">
        <f>IF(M1231="3GPPMEMBER","'Voting List'!L"&amp;MATCH(K1231,'Voting List'!B:B,0),"")</f>
        <v/>
      </c>
      <c r="U1231" s="142" t="str">
        <f>IF(K1231&lt;&gt;"",IF(ISNUMBER(FIND(K1231,'Voting List'!P1)),"YES","NO"),"")</f>
        <v/>
      </c>
    </row>
    <row r="1232" spans="17:21" ht="12.6" customHeight="1" x14ac:dyDescent="0.2">
      <c r="Q1232" s="69" t="str" cm="1">
        <f t="array" aca="1" ref="Q1232" ca="1">IF(AND(K1232&lt;&gt;"",P1232&lt;&gt;"Absent",U1232&lt;&gt;"NO",M1232="3GPPMEMBER"),IF(INDIRECT(S1232)&lt;&gt;"Present","CHECK","Covered"),"")</f>
        <v/>
      </c>
      <c r="S1232" s="149" t="str">
        <f>IF(M1232="3GPPMEMBER","'Voting List'!L"&amp;MATCH(K1232,'Voting List'!B:B,0),"")</f>
        <v/>
      </c>
      <c r="U1232" s="142" t="str">
        <f>IF(K1232&lt;&gt;"",IF(ISNUMBER(FIND(K1232,'Voting List'!P1)),"YES","NO"),"")</f>
        <v/>
      </c>
    </row>
    <row r="1233" spans="17:21" ht="12.6" customHeight="1" x14ac:dyDescent="0.2">
      <c r="Q1233" s="69" t="str" cm="1">
        <f t="array" aca="1" ref="Q1233" ca="1">IF(AND(K1233&lt;&gt;"",P1233&lt;&gt;"Absent",U1233&lt;&gt;"NO",M1233="3GPPMEMBER"),IF(INDIRECT(S1233)&lt;&gt;"Present","CHECK","Covered"),"")</f>
        <v/>
      </c>
      <c r="S1233" s="149" t="str">
        <f>IF(M1233="3GPPMEMBER","'Voting List'!L"&amp;MATCH(K1233,'Voting List'!B:B,0),"")</f>
        <v/>
      </c>
      <c r="U1233" s="142" t="str">
        <f>IF(K1233&lt;&gt;"",IF(ISNUMBER(FIND(K1233,'Voting List'!P1)),"YES","NO"),"")</f>
        <v/>
      </c>
    </row>
    <row r="1234" spans="17:21" ht="12.6" customHeight="1" x14ac:dyDescent="0.2">
      <c r="Q1234" s="69" t="str" cm="1">
        <f t="array" aca="1" ref="Q1234" ca="1">IF(AND(K1234&lt;&gt;"",P1234&lt;&gt;"Absent",U1234&lt;&gt;"NO",M1234="3GPPMEMBER"),IF(INDIRECT(S1234)&lt;&gt;"Present","CHECK","Covered"),"")</f>
        <v/>
      </c>
      <c r="S1234" s="149" t="str">
        <f>IF(M1234="3GPPMEMBER","'Voting List'!L"&amp;MATCH(K1234,'Voting List'!B:B,0),"")</f>
        <v/>
      </c>
      <c r="U1234" s="142" t="str">
        <f>IF(K1234&lt;&gt;"",IF(ISNUMBER(FIND(K1234,'Voting List'!P1)),"YES","NO"),"")</f>
        <v/>
      </c>
    </row>
    <row r="1235" spans="17:21" ht="12.6" customHeight="1" x14ac:dyDescent="0.2">
      <c r="Q1235" s="69" t="str" cm="1">
        <f t="array" aca="1" ref="Q1235" ca="1">IF(AND(K1235&lt;&gt;"",P1235&lt;&gt;"Absent",U1235&lt;&gt;"NO",M1235="3GPPMEMBER"),IF(INDIRECT(S1235)&lt;&gt;"Present","CHECK","Covered"),"")</f>
        <v/>
      </c>
      <c r="S1235" s="149" t="str">
        <f>IF(M1235="3GPPMEMBER","'Voting List'!L"&amp;MATCH(K1235,'Voting List'!B:B,0),"")</f>
        <v/>
      </c>
      <c r="U1235" s="142" t="str">
        <f>IF(K1235&lt;&gt;"",IF(ISNUMBER(FIND(K1235,'Voting List'!P1)),"YES","NO"),"")</f>
        <v/>
      </c>
    </row>
    <row r="1236" spans="17:21" ht="12.6" customHeight="1" x14ac:dyDescent="0.2">
      <c r="Q1236" s="69" t="str" cm="1">
        <f t="array" aca="1" ref="Q1236" ca="1">IF(AND(K1236&lt;&gt;"",P1236&lt;&gt;"Absent",U1236&lt;&gt;"NO",M1236="3GPPMEMBER"),IF(INDIRECT(S1236)&lt;&gt;"Present","CHECK","Covered"),"")</f>
        <v/>
      </c>
      <c r="S1236" s="149" t="str">
        <f>IF(M1236="3GPPMEMBER","'Voting List'!L"&amp;MATCH(K1236,'Voting List'!B:B,0),"")</f>
        <v/>
      </c>
      <c r="U1236" s="142" t="str">
        <f>IF(K1236&lt;&gt;"",IF(ISNUMBER(FIND(K1236,'Voting List'!P1)),"YES","NO"),"")</f>
        <v/>
      </c>
    </row>
    <row r="1237" spans="17:21" ht="12.6" customHeight="1" x14ac:dyDescent="0.2">
      <c r="Q1237" s="69" t="str" cm="1">
        <f t="array" aca="1" ref="Q1237" ca="1">IF(AND(K1237&lt;&gt;"",P1237&lt;&gt;"Absent",U1237&lt;&gt;"NO",M1237="3GPPMEMBER"),IF(INDIRECT(S1237)&lt;&gt;"Present","CHECK","Covered"),"")</f>
        <v/>
      </c>
      <c r="S1237" s="149" t="str">
        <f>IF(M1237="3GPPMEMBER","'Voting List'!L"&amp;MATCH(K1237,'Voting List'!B:B,0),"")</f>
        <v/>
      </c>
      <c r="U1237" s="142" t="str">
        <f>IF(K1237&lt;&gt;"",IF(ISNUMBER(FIND(K1237,'Voting List'!P1)),"YES","NO"),"")</f>
        <v/>
      </c>
    </row>
    <row r="1238" spans="17:21" ht="12.6" customHeight="1" x14ac:dyDescent="0.2">
      <c r="Q1238" s="69" t="str" cm="1">
        <f t="array" aca="1" ref="Q1238" ca="1">IF(AND(K1238&lt;&gt;"",P1238&lt;&gt;"Absent",U1238&lt;&gt;"NO",M1238="3GPPMEMBER"),IF(INDIRECT(S1238)&lt;&gt;"Present","CHECK","Covered"),"")</f>
        <v/>
      </c>
      <c r="S1238" s="149" t="str">
        <f>IF(M1238="3GPPMEMBER","'Voting List'!L"&amp;MATCH(K1238,'Voting List'!B:B,0),"")</f>
        <v/>
      </c>
      <c r="U1238" s="142" t="str">
        <f>IF(K1238&lt;&gt;"",IF(ISNUMBER(FIND(K1238,'Voting List'!P1)),"YES","NO"),"")</f>
        <v/>
      </c>
    </row>
    <row r="1239" spans="17:21" ht="12.6" customHeight="1" x14ac:dyDescent="0.2">
      <c r="Q1239" s="69" t="str" cm="1">
        <f t="array" aca="1" ref="Q1239" ca="1">IF(AND(K1239&lt;&gt;"",P1239&lt;&gt;"Absent",U1239&lt;&gt;"NO",M1239="3GPPMEMBER"),IF(INDIRECT(S1239)&lt;&gt;"Present","CHECK","Covered"),"")</f>
        <v/>
      </c>
      <c r="S1239" s="149" t="str">
        <f>IF(M1239="3GPPMEMBER","'Voting List'!L"&amp;MATCH(K1239,'Voting List'!B:B,0),"")</f>
        <v/>
      </c>
      <c r="U1239" s="142" t="str">
        <f>IF(K1239&lt;&gt;"",IF(ISNUMBER(FIND(K1239,'Voting List'!P1)),"YES","NO"),"")</f>
        <v/>
      </c>
    </row>
    <row r="1240" spans="17:21" ht="12.6" customHeight="1" x14ac:dyDescent="0.2">
      <c r="Q1240" s="69" t="str" cm="1">
        <f t="array" aca="1" ref="Q1240" ca="1">IF(AND(K1240&lt;&gt;"",P1240&lt;&gt;"Absent",U1240&lt;&gt;"NO",M1240="3GPPMEMBER"),IF(INDIRECT(S1240)&lt;&gt;"Present","CHECK","Covered"),"")</f>
        <v/>
      </c>
      <c r="S1240" s="149" t="str">
        <f>IF(M1240="3GPPMEMBER","'Voting List'!L"&amp;MATCH(K1240,'Voting List'!B:B,0),"")</f>
        <v/>
      </c>
      <c r="U1240" s="142" t="str">
        <f>IF(K1240&lt;&gt;"",IF(ISNUMBER(FIND(K1240,'Voting List'!P1)),"YES","NO"),"")</f>
        <v/>
      </c>
    </row>
    <row r="1241" spans="17:21" ht="12.6" customHeight="1" x14ac:dyDescent="0.2">
      <c r="Q1241" s="69" t="str" cm="1">
        <f t="array" aca="1" ref="Q1241" ca="1">IF(AND(K1241&lt;&gt;"",P1241&lt;&gt;"Absent",U1241&lt;&gt;"NO",M1241="3GPPMEMBER"),IF(INDIRECT(S1241)&lt;&gt;"Present","CHECK","Covered"),"")</f>
        <v/>
      </c>
      <c r="S1241" s="149" t="str">
        <f>IF(M1241="3GPPMEMBER","'Voting List'!L"&amp;MATCH(K1241,'Voting List'!B:B,0),"")</f>
        <v/>
      </c>
      <c r="U1241" s="142" t="str">
        <f>IF(K1241&lt;&gt;"",IF(ISNUMBER(FIND(K1241,'Voting List'!P1)),"YES","NO"),"")</f>
        <v/>
      </c>
    </row>
    <row r="1242" spans="17:21" ht="12.6" customHeight="1" x14ac:dyDescent="0.2">
      <c r="Q1242" s="69" t="str" cm="1">
        <f t="array" aca="1" ref="Q1242" ca="1">IF(AND(K1242&lt;&gt;"",P1242&lt;&gt;"Absent",U1242&lt;&gt;"NO",M1242="3GPPMEMBER"),IF(INDIRECT(S1242)&lt;&gt;"Present","CHECK","Covered"),"")</f>
        <v/>
      </c>
      <c r="S1242" s="149" t="str">
        <f>IF(M1242="3GPPMEMBER","'Voting List'!L"&amp;MATCH(K1242,'Voting List'!B:B,0),"")</f>
        <v/>
      </c>
      <c r="U1242" s="142" t="str">
        <f>IF(K1242&lt;&gt;"",IF(ISNUMBER(FIND(K1242,'Voting List'!P1)),"YES","NO"),"")</f>
        <v/>
      </c>
    </row>
    <row r="1243" spans="17:21" ht="12.6" customHeight="1" x14ac:dyDescent="0.2">
      <c r="Q1243" s="69" t="str" cm="1">
        <f t="array" aca="1" ref="Q1243" ca="1">IF(AND(K1243&lt;&gt;"",P1243&lt;&gt;"Absent",U1243&lt;&gt;"NO",M1243="3GPPMEMBER"),IF(INDIRECT(S1243)&lt;&gt;"Present","CHECK","Covered"),"")</f>
        <v/>
      </c>
      <c r="S1243" s="149" t="str">
        <f>IF(M1243="3GPPMEMBER","'Voting List'!L"&amp;MATCH(K1243,'Voting List'!B:B,0),"")</f>
        <v/>
      </c>
      <c r="U1243" s="142" t="str">
        <f>IF(K1243&lt;&gt;"",IF(ISNUMBER(FIND(K1243,'Voting List'!P1)),"YES","NO"),"")</f>
        <v/>
      </c>
    </row>
    <row r="1244" spans="17:21" ht="12.6" customHeight="1" x14ac:dyDescent="0.2">
      <c r="Q1244" s="69" t="str" cm="1">
        <f t="array" aca="1" ref="Q1244" ca="1">IF(AND(K1244&lt;&gt;"",P1244&lt;&gt;"Absent",U1244&lt;&gt;"NO",M1244="3GPPMEMBER"),IF(INDIRECT(S1244)&lt;&gt;"Present","CHECK","Covered"),"")</f>
        <v/>
      </c>
      <c r="S1244" s="149" t="str">
        <f>IF(M1244="3GPPMEMBER","'Voting List'!L"&amp;MATCH(K1244,'Voting List'!B:B,0),"")</f>
        <v/>
      </c>
      <c r="U1244" s="142" t="str">
        <f>IF(K1244&lt;&gt;"",IF(ISNUMBER(FIND(K1244,'Voting List'!P1)),"YES","NO"),"")</f>
        <v/>
      </c>
    </row>
    <row r="1245" spans="17:21" ht="12.6" customHeight="1" x14ac:dyDescent="0.2">
      <c r="Q1245" s="69" t="str" cm="1">
        <f t="array" aca="1" ref="Q1245" ca="1">IF(AND(K1245&lt;&gt;"",P1245&lt;&gt;"Absent",U1245&lt;&gt;"NO",M1245="3GPPMEMBER"),IF(INDIRECT(S1245)&lt;&gt;"Present","CHECK","Covered"),"")</f>
        <v/>
      </c>
      <c r="S1245" s="149" t="str">
        <f>IF(M1245="3GPPMEMBER","'Voting List'!L"&amp;MATCH(K1245,'Voting List'!B:B,0),"")</f>
        <v/>
      </c>
      <c r="U1245" s="142" t="str">
        <f>IF(K1245&lt;&gt;"",IF(ISNUMBER(FIND(K1245,'Voting List'!P1)),"YES","NO"),"")</f>
        <v/>
      </c>
    </row>
    <row r="1246" spans="17:21" ht="12.6" customHeight="1" x14ac:dyDescent="0.2">
      <c r="Q1246" s="69" t="str" cm="1">
        <f t="array" aca="1" ref="Q1246" ca="1">IF(AND(K1246&lt;&gt;"",P1246&lt;&gt;"Absent",U1246&lt;&gt;"NO",M1246="3GPPMEMBER"),IF(INDIRECT(S1246)&lt;&gt;"Present","CHECK","Covered"),"")</f>
        <v/>
      </c>
      <c r="S1246" s="149" t="str">
        <f>IF(M1246="3GPPMEMBER","'Voting List'!L"&amp;MATCH(K1246,'Voting List'!B:B,0),"")</f>
        <v/>
      </c>
      <c r="U1246" s="142" t="str">
        <f>IF(K1246&lt;&gt;"",IF(ISNUMBER(FIND(K1246,'Voting List'!P1)),"YES","NO"),"")</f>
        <v/>
      </c>
    </row>
    <row r="1247" spans="17:21" ht="12.6" customHeight="1" x14ac:dyDescent="0.2">
      <c r="Q1247" s="69" t="str" cm="1">
        <f t="array" aca="1" ref="Q1247" ca="1">IF(AND(K1247&lt;&gt;"",P1247&lt;&gt;"Absent",U1247&lt;&gt;"NO",M1247="3GPPMEMBER"),IF(INDIRECT(S1247)&lt;&gt;"Present","CHECK","Covered"),"")</f>
        <v/>
      </c>
      <c r="S1247" s="149" t="str">
        <f>IF(M1247="3GPPMEMBER","'Voting List'!L"&amp;MATCH(K1247,'Voting List'!B:B,0),"")</f>
        <v/>
      </c>
      <c r="U1247" s="142" t="str">
        <f>IF(K1247&lt;&gt;"",IF(ISNUMBER(FIND(K1247,'Voting List'!P1)),"YES","NO"),"")</f>
        <v/>
      </c>
    </row>
    <row r="1248" spans="17:21" ht="12.6" customHeight="1" x14ac:dyDescent="0.2">
      <c r="Q1248" s="69" t="str" cm="1">
        <f t="array" aca="1" ref="Q1248" ca="1">IF(AND(K1248&lt;&gt;"",P1248&lt;&gt;"Absent",U1248&lt;&gt;"NO",M1248="3GPPMEMBER"),IF(INDIRECT(S1248)&lt;&gt;"Present","CHECK","Covered"),"")</f>
        <v/>
      </c>
      <c r="S1248" s="149" t="str">
        <f>IF(M1248="3GPPMEMBER","'Voting List'!L"&amp;MATCH(K1248,'Voting List'!B:B,0),"")</f>
        <v/>
      </c>
      <c r="U1248" s="142" t="str">
        <f>IF(K1248&lt;&gt;"",IF(ISNUMBER(FIND(K1248,'Voting List'!P1)),"YES","NO"),"")</f>
        <v/>
      </c>
    </row>
    <row r="1249" spans="17:21" ht="12.6" customHeight="1" x14ac:dyDescent="0.2">
      <c r="Q1249" s="69" t="str" cm="1">
        <f t="array" aca="1" ref="Q1249" ca="1">IF(AND(K1249&lt;&gt;"",P1249&lt;&gt;"Absent",U1249&lt;&gt;"NO",M1249="3GPPMEMBER"),IF(INDIRECT(S1249)&lt;&gt;"Present","CHECK","Covered"),"")</f>
        <v/>
      </c>
      <c r="S1249" s="149" t="str">
        <f>IF(M1249="3GPPMEMBER","'Voting List'!L"&amp;MATCH(K1249,'Voting List'!B:B,0),"")</f>
        <v/>
      </c>
      <c r="U1249" s="142" t="str">
        <f>IF(K1249&lt;&gt;"",IF(ISNUMBER(FIND(K1249,'Voting List'!P1)),"YES","NO"),"")</f>
        <v/>
      </c>
    </row>
    <row r="1250" spans="17:21" ht="12.6" customHeight="1" x14ac:dyDescent="0.2">
      <c r="Q1250" s="69" t="str" cm="1">
        <f t="array" aca="1" ref="Q1250" ca="1">IF(AND(K1250&lt;&gt;"",P1250&lt;&gt;"Absent",U1250&lt;&gt;"NO",M1250="3GPPMEMBER"),IF(INDIRECT(S1250)&lt;&gt;"Present","CHECK","Covered"),"")</f>
        <v/>
      </c>
      <c r="S1250" s="149" t="str">
        <f>IF(M1250="3GPPMEMBER","'Voting List'!L"&amp;MATCH(K1250,'Voting List'!B:B,0),"")</f>
        <v/>
      </c>
      <c r="U1250" s="142" t="str">
        <f>IF(K1250&lt;&gt;"",IF(ISNUMBER(FIND(K1250,'Voting List'!P1)),"YES","NO"),"")</f>
        <v/>
      </c>
    </row>
    <row r="1251" spans="17:21" ht="12.6" customHeight="1" x14ac:dyDescent="0.2">
      <c r="Q1251" s="69" t="str" cm="1">
        <f t="array" aca="1" ref="Q1251" ca="1">IF(AND(K1251&lt;&gt;"",P1251&lt;&gt;"Absent",U1251&lt;&gt;"NO",M1251="3GPPMEMBER"),IF(INDIRECT(S1251)&lt;&gt;"Present","CHECK","Covered"),"")</f>
        <v/>
      </c>
      <c r="S1251" s="149" t="str">
        <f>IF(M1251="3GPPMEMBER","'Voting List'!L"&amp;MATCH(K1251,'Voting List'!B:B,0),"")</f>
        <v/>
      </c>
      <c r="U1251" s="142" t="str">
        <f>IF(K1251&lt;&gt;"",IF(ISNUMBER(FIND(K1251,'Voting List'!P1)),"YES","NO"),"")</f>
        <v/>
      </c>
    </row>
    <row r="1252" spans="17:21" ht="12.6" customHeight="1" x14ac:dyDescent="0.2">
      <c r="Q1252" s="69" t="str" cm="1">
        <f t="array" aca="1" ref="Q1252" ca="1">IF(AND(K1252&lt;&gt;"",P1252&lt;&gt;"Absent",U1252&lt;&gt;"NO",M1252="3GPPMEMBER"),IF(INDIRECT(S1252)&lt;&gt;"Present","CHECK","Covered"),"")</f>
        <v/>
      </c>
      <c r="S1252" s="149" t="str">
        <f>IF(M1252="3GPPMEMBER","'Voting List'!L"&amp;MATCH(K1252,'Voting List'!B:B,0),"")</f>
        <v/>
      </c>
      <c r="U1252" s="142" t="str">
        <f>IF(K1252&lt;&gt;"",IF(ISNUMBER(FIND(K1252,'Voting List'!P1)),"YES","NO"),"")</f>
        <v/>
      </c>
    </row>
    <row r="1253" spans="17:21" ht="12.6" customHeight="1" x14ac:dyDescent="0.2">
      <c r="Q1253" s="69" t="str" cm="1">
        <f t="array" aca="1" ref="Q1253" ca="1">IF(AND(K1253&lt;&gt;"",P1253&lt;&gt;"Absent",U1253&lt;&gt;"NO",M1253="3GPPMEMBER"),IF(INDIRECT(S1253)&lt;&gt;"Present","CHECK","Covered"),"")</f>
        <v/>
      </c>
      <c r="S1253" s="149" t="str">
        <f>IF(M1253="3GPPMEMBER","'Voting List'!L"&amp;MATCH(K1253,'Voting List'!B:B,0),"")</f>
        <v/>
      </c>
      <c r="U1253" s="142" t="str">
        <f>IF(K1253&lt;&gt;"",IF(ISNUMBER(FIND(K1253,'Voting List'!P1)),"YES","NO"),"")</f>
        <v/>
      </c>
    </row>
    <row r="1254" spans="17:21" ht="12.6" customHeight="1" x14ac:dyDescent="0.2">
      <c r="Q1254" s="69" t="str" cm="1">
        <f t="array" aca="1" ref="Q1254" ca="1">IF(AND(K1254&lt;&gt;"",P1254&lt;&gt;"Absent",U1254&lt;&gt;"NO",M1254="3GPPMEMBER"),IF(INDIRECT(S1254)&lt;&gt;"Present","CHECK","Covered"),"")</f>
        <v/>
      </c>
      <c r="S1254" s="149" t="str">
        <f>IF(M1254="3GPPMEMBER","'Voting List'!L"&amp;MATCH(K1254,'Voting List'!B:B,0),"")</f>
        <v/>
      </c>
      <c r="U1254" s="142" t="str">
        <f>IF(K1254&lt;&gt;"",IF(ISNUMBER(FIND(K1254,'Voting List'!P1)),"YES","NO"),"")</f>
        <v/>
      </c>
    </row>
    <row r="1255" spans="17:21" ht="12.6" customHeight="1" x14ac:dyDescent="0.2">
      <c r="Q1255" s="69" t="str" cm="1">
        <f t="array" aca="1" ref="Q1255" ca="1">IF(AND(K1255&lt;&gt;"",P1255&lt;&gt;"Absent",U1255&lt;&gt;"NO",M1255="3GPPMEMBER"),IF(INDIRECT(S1255)&lt;&gt;"Present","CHECK","Covered"),"")</f>
        <v/>
      </c>
      <c r="S1255" s="149" t="str">
        <f>IF(M1255="3GPPMEMBER","'Voting List'!L"&amp;MATCH(K1255,'Voting List'!B:B,0),"")</f>
        <v/>
      </c>
      <c r="U1255" s="142" t="str">
        <f>IF(K1255&lt;&gt;"",IF(ISNUMBER(FIND(K1255,'Voting List'!P1)),"YES","NO"),"")</f>
        <v/>
      </c>
    </row>
    <row r="1256" spans="17:21" ht="12.6" customHeight="1" x14ac:dyDescent="0.2">
      <c r="Q1256" s="69" t="str" cm="1">
        <f t="array" aca="1" ref="Q1256" ca="1">IF(AND(K1256&lt;&gt;"",P1256&lt;&gt;"Absent",U1256&lt;&gt;"NO",M1256="3GPPMEMBER"),IF(INDIRECT(S1256)&lt;&gt;"Present","CHECK","Covered"),"")</f>
        <v/>
      </c>
      <c r="S1256" s="149" t="str">
        <f>IF(M1256="3GPPMEMBER","'Voting List'!L"&amp;MATCH(K1256,'Voting List'!B:B,0),"")</f>
        <v/>
      </c>
      <c r="U1256" s="142" t="str">
        <f>IF(K1256&lt;&gt;"",IF(ISNUMBER(FIND(K1256,'Voting List'!P1)),"YES","NO"),"")</f>
        <v/>
      </c>
    </row>
    <row r="1257" spans="17:21" ht="12.6" customHeight="1" x14ac:dyDescent="0.2">
      <c r="Q1257" s="69" t="str" cm="1">
        <f t="array" aca="1" ref="Q1257" ca="1">IF(AND(K1257&lt;&gt;"",P1257&lt;&gt;"Absent",U1257&lt;&gt;"NO",M1257="3GPPMEMBER"),IF(INDIRECT(S1257)&lt;&gt;"Present","CHECK","Covered"),"")</f>
        <v/>
      </c>
      <c r="S1257" s="149" t="str">
        <f>IF(M1257="3GPPMEMBER","'Voting List'!L"&amp;MATCH(K1257,'Voting List'!B:B,0),"")</f>
        <v/>
      </c>
      <c r="U1257" s="142" t="str">
        <f>IF(K1257&lt;&gt;"",IF(ISNUMBER(FIND(K1257,'Voting List'!P1)),"YES","NO"),"")</f>
        <v/>
      </c>
    </row>
    <row r="1258" spans="17:21" ht="12.6" customHeight="1" x14ac:dyDescent="0.2">
      <c r="Q1258" s="69" t="str" cm="1">
        <f t="array" aca="1" ref="Q1258" ca="1">IF(AND(K1258&lt;&gt;"",P1258&lt;&gt;"Absent",U1258&lt;&gt;"NO",M1258="3GPPMEMBER"),IF(INDIRECT(S1258)&lt;&gt;"Present","CHECK","Covered"),"")</f>
        <v/>
      </c>
      <c r="S1258" s="149" t="str">
        <f>IF(M1258="3GPPMEMBER","'Voting List'!L"&amp;MATCH(K1258,'Voting List'!B:B,0),"")</f>
        <v/>
      </c>
      <c r="U1258" s="142" t="str">
        <f>IF(K1258&lt;&gt;"",IF(ISNUMBER(FIND(K1258,'Voting List'!P1)),"YES","NO"),"")</f>
        <v/>
      </c>
    </row>
    <row r="1259" spans="17:21" ht="12.6" customHeight="1" x14ac:dyDescent="0.2">
      <c r="Q1259" s="69" t="str" cm="1">
        <f t="array" aca="1" ref="Q1259" ca="1">IF(AND(K1259&lt;&gt;"",P1259&lt;&gt;"Absent",U1259&lt;&gt;"NO",M1259="3GPPMEMBER"),IF(INDIRECT(S1259)&lt;&gt;"Present","CHECK","Covered"),"")</f>
        <v/>
      </c>
      <c r="S1259" s="149" t="str">
        <f>IF(M1259="3GPPMEMBER","'Voting List'!L"&amp;MATCH(K1259,'Voting List'!B:B,0),"")</f>
        <v/>
      </c>
      <c r="U1259" s="142" t="str">
        <f>IF(K1259&lt;&gt;"",IF(ISNUMBER(FIND(K1259,'Voting List'!P1)),"YES","NO"),"")</f>
        <v/>
      </c>
    </row>
    <row r="1260" spans="17:21" ht="12.6" customHeight="1" x14ac:dyDescent="0.2">
      <c r="Q1260" s="69" t="str" cm="1">
        <f t="array" aca="1" ref="Q1260" ca="1">IF(AND(K1260&lt;&gt;"",P1260&lt;&gt;"Absent",U1260&lt;&gt;"NO",M1260="3GPPMEMBER"),IF(INDIRECT(S1260)&lt;&gt;"Present","CHECK","Covered"),"")</f>
        <v/>
      </c>
      <c r="S1260" s="149" t="str">
        <f>IF(M1260="3GPPMEMBER","'Voting List'!L"&amp;MATCH(K1260,'Voting List'!B:B,0),"")</f>
        <v/>
      </c>
      <c r="U1260" s="142" t="str">
        <f>IF(K1260&lt;&gt;"",IF(ISNUMBER(FIND(K1260,'Voting List'!P1)),"YES","NO"),"")</f>
        <v/>
      </c>
    </row>
    <row r="1261" spans="17:21" ht="12.6" customHeight="1" x14ac:dyDescent="0.2">
      <c r="Q1261" s="69" t="str" cm="1">
        <f t="array" aca="1" ref="Q1261" ca="1">IF(AND(K1261&lt;&gt;"",P1261&lt;&gt;"Absent",U1261&lt;&gt;"NO",M1261="3GPPMEMBER"),IF(INDIRECT(S1261)&lt;&gt;"Present","CHECK","Covered"),"")</f>
        <v/>
      </c>
      <c r="S1261" s="149" t="str">
        <f>IF(M1261="3GPPMEMBER","'Voting List'!L"&amp;MATCH(K1261,'Voting List'!B:B,0),"")</f>
        <v/>
      </c>
      <c r="U1261" s="142" t="str">
        <f>IF(K1261&lt;&gt;"",IF(ISNUMBER(FIND(K1261,'Voting List'!P1)),"YES","NO"),"")</f>
        <v/>
      </c>
    </row>
    <row r="1262" spans="17:21" ht="12.6" customHeight="1" x14ac:dyDescent="0.2">
      <c r="Q1262" s="69" t="str" cm="1">
        <f t="array" aca="1" ref="Q1262" ca="1">IF(AND(K1262&lt;&gt;"",P1262&lt;&gt;"Absent",U1262&lt;&gt;"NO",M1262="3GPPMEMBER"),IF(INDIRECT(S1262)&lt;&gt;"Present","CHECK","Covered"),"")</f>
        <v/>
      </c>
      <c r="S1262" s="149" t="str">
        <f>IF(M1262="3GPPMEMBER","'Voting List'!L"&amp;MATCH(K1262,'Voting List'!B:B,0),"")</f>
        <v/>
      </c>
      <c r="U1262" s="142" t="str">
        <f>IF(K1262&lt;&gt;"",IF(ISNUMBER(FIND(K1262,'Voting List'!P1)),"YES","NO"),"")</f>
        <v/>
      </c>
    </row>
    <row r="1263" spans="17:21" ht="12.6" customHeight="1" x14ac:dyDescent="0.2">
      <c r="Q1263" s="69" t="str" cm="1">
        <f t="array" aca="1" ref="Q1263" ca="1">IF(AND(K1263&lt;&gt;"",P1263&lt;&gt;"Absent",U1263&lt;&gt;"NO",M1263="3GPPMEMBER"),IF(INDIRECT(S1263)&lt;&gt;"Present","CHECK","Covered"),"")</f>
        <v/>
      </c>
      <c r="S1263" s="149" t="str">
        <f>IF(M1263="3GPPMEMBER","'Voting List'!L"&amp;MATCH(K1263,'Voting List'!B:B,0),"")</f>
        <v/>
      </c>
      <c r="U1263" s="142" t="str">
        <f>IF(K1263&lt;&gt;"",IF(ISNUMBER(FIND(K1263,'Voting List'!P1)),"YES","NO"),"")</f>
        <v/>
      </c>
    </row>
    <row r="1264" spans="17:21" ht="12.6" customHeight="1" x14ac:dyDescent="0.2">
      <c r="Q1264" s="69" t="str" cm="1">
        <f t="array" aca="1" ref="Q1264" ca="1">IF(AND(K1264&lt;&gt;"",P1264&lt;&gt;"Absent",U1264&lt;&gt;"NO",M1264="3GPPMEMBER"),IF(INDIRECT(S1264)&lt;&gt;"Present","CHECK","Covered"),"")</f>
        <v/>
      </c>
      <c r="S1264" s="149" t="str">
        <f>IF(M1264="3GPPMEMBER","'Voting List'!L"&amp;MATCH(K1264,'Voting List'!B:B,0),"")</f>
        <v/>
      </c>
      <c r="U1264" s="142" t="str">
        <f>IF(K1264&lt;&gt;"",IF(ISNUMBER(FIND(K1264,'Voting List'!P1)),"YES","NO"),"")</f>
        <v/>
      </c>
    </row>
    <row r="1265" spans="17:21" ht="12.6" customHeight="1" x14ac:dyDescent="0.2">
      <c r="Q1265" s="69" t="str" cm="1">
        <f t="array" aca="1" ref="Q1265" ca="1">IF(AND(K1265&lt;&gt;"",P1265&lt;&gt;"Absent",U1265&lt;&gt;"NO",M1265="3GPPMEMBER"),IF(INDIRECT(S1265)&lt;&gt;"Present","CHECK","Covered"),"")</f>
        <v/>
      </c>
      <c r="S1265" s="149" t="str">
        <f>IF(M1265="3GPPMEMBER","'Voting List'!L"&amp;MATCH(K1265,'Voting List'!B:B,0),"")</f>
        <v/>
      </c>
      <c r="U1265" s="142" t="str">
        <f>IF(K1265&lt;&gt;"",IF(ISNUMBER(FIND(K1265,'Voting List'!P1)),"YES","NO"),"")</f>
        <v/>
      </c>
    </row>
    <row r="1266" spans="17:21" ht="12.6" customHeight="1" x14ac:dyDescent="0.2">
      <c r="Q1266" s="69" t="str" cm="1">
        <f t="array" aca="1" ref="Q1266" ca="1">IF(AND(K1266&lt;&gt;"",P1266&lt;&gt;"Absent",U1266&lt;&gt;"NO",M1266="3GPPMEMBER"),IF(INDIRECT(S1266)&lt;&gt;"Present","CHECK","Covered"),"")</f>
        <v/>
      </c>
      <c r="S1266" s="149" t="str">
        <f>IF(M1266="3GPPMEMBER","'Voting List'!L"&amp;MATCH(K1266,'Voting List'!B:B,0),"")</f>
        <v/>
      </c>
      <c r="U1266" s="142" t="str">
        <f>IF(K1266&lt;&gt;"",IF(ISNUMBER(FIND(K1266,'Voting List'!P1)),"YES","NO"),"")</f>
        <v/>
      </c>
    </row>
    <row r="1267" spans="17:21" ht="12.6" customHeight="1" x14ac:dyDescent="0.2">
      <c r="Q1267" s="69" t="str" cm="1">
        <f t="array" aca="1" ref="Q1267" ca="1">IF(AND(K1267&lt;&gt;"",P1267&lt;&gt;"Absent",U1267&lt;&gt;"NO",M1267="3GPPMEMBER"),IF(INDIRECT(S1267)&lt;&gt;"Present","CHECK","Covered"),"")</f>
        <v/>
      </c>
      <c r="S1267" s="149" t="str">
        <f>IF(M1267="3GPPMEMBER","'Voting List'!L"&amp;MATCH(K1267,'Voting List'!B:B,0),"")</f>
        <v/>
      </c>
      <c r="U1267" s="142" t="str">
        <f>IF(K1267&lt;&gt;"",IF(ISNUMBER(FIND(K1267,'Voting List'!P1)),"YES","NO"),"")</f>
        <v/>
      </c>
    </row>
    <row r="1268" spans="17:21" ht="12.6" customHeight="1" x14ac:dyDescent="0.2">
      <c r="Q1268" s="69" t="str" cm="1">
        <f t="array" aca="1" ref="Q1268" ca="1">IF(AND(K1268&lt;&gt;"",P1268&lt;&gt;"Absent",U1268&lt;&gt;"NO",M1268="3GPPMEMBER"),IF(INDIRECT(S1268)&lt;&gt;"Present","CHECK","Covered"),"")</f>
        <v/>
      </c>
      <c r="S1268" s="149" t="str">
        <f>IF(M1268="3GPPMEMBER","'Voting List'!L"&amp;MATCH(K1268,'Voting List'!B:B,0),"")</f>
        <v/>
      </c>
      <c r="U1268" s="142" t="str">
        <f>IF(K1268&lt;&gt;"",IF(ISNUMBER(FIND(K1268,'Voting List'!P1)),"YES","NO"),"")</f>
        <v/>
      </c>
    </row>
    <row r="1269" spans="17:21" ht="12.6" customHeight="1" x14ac:dyDescent="0.2">
      <c r="Q1269" s="69" t="str" cm="1">
        <f t="array" aca="1" ref="Q1269" ca="1">IF(AND(K1269&lt;&gt;"",P1269&lt;&gt;"Absent",U1269&lt;&gt;"NO",M1269="3GPPMEMBER"),IF(INDIRECT(S1269)&lt;&gt;"Present","CHECK","Covered"),"")</f>
        <v/>
      </c>
      <c r="S1269" s="149" t="str">
        <f>IF(M1269="3GPPMEMBER","'Voting List'!L"&amp;MATCH(K1269,'Voting List'!B:B,0),"")</f>
        <v/>
      </c>
      <c r="U1269" s="142" t="str">
        <f>IF(K1269&lt;&gt;"",IF(ISNUMBER(FIND(K1269,'Voting List'!P1)),"YES","NO"),"")</f>
        <v/>
      </c>
    </row>
    <row r="1270" spans="17:21" ht="12.6" customHeight="1" x14ac:dyDescent="0.2">
      <c r="Q1270" s="69" t="str" cm="1">
        <f t="array" aca="1" ref="Q1270" ca="1">IF(AND(K1270&lt;&gt;"",P1270&lt;&gt;"Absent",U1270&lt;&gt;"NO",M1270="3GPPMEMBER"),IF(INDIRECT(S1270)&lt;&gt;"Present","CHECK","Covered"),"")</f>
        <v/>
      </c>
      <c r="S1270" s="149" t="str">
        <f>IF(M1270="3GPPMEMBER","'Voting List'!L"&amp;MATCH(K1270,'Voting List'!B:B,0),"")</f>
        <v/>
      </c>
      <c r="U1270" s="142" t="str">
        <f>IF(K1270&lt;&gt;"",IF(ISNUMBER(FIND(K1270,'Voting List'!P1)),"YES","NO"),"")</f>
        <v/>
      </c>
    </row>
    <row r="1271" spans="17:21" ht="12.6" customHeight="1" x14ac:dyDescent="0.2">
      <c r="Q1271" s="69" t="str" cm="1">
        <f t="array" aca="1" ref="Q1271" ca="1">IF(AND(K1271&lt;&gt;"",P1271&lt;&gt;"Absent",U1271&lt;&gt;"NO",M1271="3GPPMEMBER"),IF(INDIRECT(S1271)&lt;&gt;"Present","CHECK","Covered"),"")</f>
        <v/>
      </c>
      <c r="S1271" s="149" t="str">
        <f>IF(M1271="3GPPMEMBER","'Voting List'!L"&amp;MATCH(K1271,'Voting List'!B:B,0),"")</f>
        <v/>
      </c>
      <c r="U1271" s="142" t="str">
        <f>IF(K1271&lt;&gt;"",IF(ISNUMBER(FIND(K1271,'Voting List'!P1)),"YES","NO"),"")</f>
        <v/>
      </c>
    </row>
    <row r="1272" spans="17:21" ht="12.6" customHeight="1" x14ac:dyDescent="0.2">
      <c r="Q1272" s="69" t="str" cm="1">
        <f t="array" aca="1" ref="Q1272" ca="1">IF(AND(K1272&lt;&gt;"",P1272&lt;&gt;"Absent",U1272&lt;&gt;"NO",M1272="3GPPMEMBER"),IF(INDIRECT(S1272)&lt;&gt;"Present","CHECK","Covered"),"")</f>
        <v/>
      </c>
      <c r="S1272" s="149" t="str">
        <f>IF(M1272="3GPPMEMBER","'Voting List'!L"&amp;MATCH(K1272,'Voting List'!B:B,0),"")</f>
        <v/>
      </c>
      <c r="U1272" s="142" t="str">
        <f>IF(K1272&lt;&gt;"",IF(ISNUMBER(FIND(K1272,'Voting List'!P1)),"YES","NO"),"")</f>
        <v/>
      </c>
    </row>
    <row r="1273" spans="17:21" ht="12.6" customHeight="1" x14ac:dyDescent="0.2">
      <c r="Q1273" s="69" t="str" cm="1">
        <f t="array" aca="1" ref="Q1273" ca="1">IF(AND(K1273&lt;&gt;"",P1273&lt;&gt;"Absent",U1273&lt;&gt;"NO",M1273="3GPPMEMBER"),IF(INDIRECT(S1273)&lt;&gt;"Present","CHECK","Covered"),"")</f>
        <v/>
      </c>
      <c r="S1273" s="149" t="str">
        <f>IF(M1273="3GPPMEMBER","'Voting List'!L"&amp;MATCH(K1273,'Voting List'!B:B,0),"")</f>
        <v/>
      </c>
      <c r="U1273" s="142" t="str">
        <f>IF(K1273&lt;&gt;"",IF(ISNUMBER(FIND(K1273,'Voting List'!P1)),"YES","NO"),"")</f>
        <v/>
      </c>
    </row>
    <row r="1274" spans="17:21" ht="12.6" customHeight="1" x14ac:dyDescent="0.2">
      <c r="Q1274" s="69" t="str" cm="1">
        <f t="array" aca="1" ref="Q1274" ca="1">IF(AND(K1274&lt;&gt;"",P1274&lt;&gt;"Absent",U1274&lt;&gt;"NO",M1274="3GPPMEMBER"),IF(INDIRECT(S1274)&lt;&gt;"Present","CHECK","Covered"),"")</f>
        <v/>
      </c>
      <c r="S1274" s="149" t="str">
        <f>IF(M1274="3GPPMEMBER","'Voting List'!L"&amp;MATCH(K1274,'Voting List'!B:B,0),"")</f>
        <v/>
      </c>
      <c r="U1274" s="142" t="str">
        <f>IF(K1274&lt;&gt;"",IF(ISNUMBER(FIND(K1274,'Voting List'!P1)),"YES","NO"),"")</f>
        <v/>
      </c>
    </row>
    <row r="1275" spans="17:21" ht="12.6" customHeight="1" x14ac:dyDescent="0.2">
      <c r="Q1275" s="69" t="str" cm="1">
        <f t="array" aca="1" ref="Q1275" ca="1">IF(AND(K1275&lt;&gt;"",P1275&lt;&gt;"Absent",U1275&lt;&gt;"NO",M1275="3GPPMEMBER"),IF(INDIRECT(S1275)&lt;&gt;"Present","CHECK","Covered"),"")</f>
        <v/>
      </c>
      <c r="S1275" s="149" t="str">
        <f>IF(M1275="3GPPMEMBER","'Voting List'!L"&amp;MATCH(K1275,'Voting List'!B:B,0),"")</f>
        <v/>
      </c>
      <c r="U1275" s="142" t="str">
        <f>IF(K1275&lt;&gt;"",IF(ISNUMBER(FIND(K1275,'Voting List'!P1)),"YES","NO"),"")</f>
        <v/>
      </c>
    </row>
    <row r="1276" spans="17:21" ht="12.6" customHeight="1" x14ac:dyDescent="0.2">
      <c r="Q1276" s="69" t="str" cm="1">
        <f t="array" aca="1" ref="Q1276" ca="1">IF(AND(K1276&lt;&gt;"",P1276&lt;&gt;"Absent",U1276&lt;&gt;"NO",M1276="3GPPMEMBER"),IF(INDIRECT(S1276)&lt;&gt;"Present","CHECK","Covered"),"")</f>
        <v/>
      </c>
      <c r="S1276" s="149" t="str">
        <f>IF(M1276="3GPPMEMBER","'Voting List'!L"&amp;MATCH(K1276,'Voting List'!B:B,0),"")</f>
        <v/>
      </c>
      <c r="U1276" s="142" t="str">
        <f>IF(K1276&lt;&gt;"",IF(ISNUMBER(FIND(K1276,'Voting List'!P1)),"YES","NO"),"")</f>
        <v/>
      </c>
    </row>
    <row r="1277" spans="17:21" ht="12.6" customHeight="1" x14ac:dyDescent="0.2">
      <c r="Q1277" s="69" t="str" cm="1">
        <f t="array" aca="1" ref="Q1277" ca="1">IF(AND(K1277&lt;&gt;"",P1277&lt;&gt;"Absent",U1277&lt;&gt;"NO",M1277="3GPPMEMBER"),IF(INDIRECT(S1277)&lt;&gt;"Present","CHECK","Covered"),"")</f>
        <v/>
      </c>
      <c r="S1277" s="149" t="str">
        <f>IF(M1277="3GPPMEMBER","'Voting List'!L"&amp;MATCH(K1277,'Voting List'!B:B,0),"")</f>
        <v/>
      </c>
      <c r="U1277" s="142" t="str">
        <f>IF(K1277&lt;&gt;"",IF(ISNUMBER(FIND(K1277,'Voting List'!P1)),"YES","NO"),"")</f>
        <v/>
      </c>
    </row>
    <row r="1278" spans="17:21" ht="12.6" customHeight="1" x14ac:dyDescent="0.2">
      <c r="Q1278" s="69" t="str" cm="1">
        <f t="array" aca="1" ref="Q1278" ca="1">IF(AND(K1278&lt;&gt;"",P1278&lt;&gt;"Absent",U1278&lt;&gt;"NO",M1278="3GPPMEMBER"),IF(INDIRECT(S1278)&lt;&gt;"Present","CHECK","Covered"),"")</f>
        <v/>
      </c>
      <c r="S1278" s="149" t="str">
        <f>IF(M1278="3GPPMEMBER","'Voting List'!L"&amp;MATCH(K1278,'Voting List'!B:B,0),"")</f>
        <v/>
      </c>
      <c r="U1278" s="142" t="str">
        <f>IF(K1278&lt;&gt;"",IF(ISNUMBER(FIND(K1278,'Voting List'!P1)),"YES","NO"),"")</f>
        <v/>
      </c>
    </row>
    <row r="1279" spans="17:21" ht="12.6" customHeight="1" x14ac:dyDescent="0.2">
      <c r="Q1279" s="69" t="str" cm="1">
        <f t="array" aca="1" ref="Q1279" ca="1">IF(AND(K1279&lt;&gt;"",P1279&lt;&gt;"Absent",U1279&lt;&gt;"NO",M1279="3GPPMEMBER"),IF(INDIRECT(S1279)&lt;&gt;"Present","CHECK","Covered"),"")</f>
        <v/>
      </c>
      <c r="S1279" s="149" t="str">
        <f>IF(M1279="3GPPMEMBER","'Voting List'!L"&amp;MATCH(K1279,'Voting List'!B:B,0),"")</f>
        <v/>
      </c>
      <c r="U1279" s="142" t="str">
        <f>IF(K1279&lt;&gt;"",IF(ISNUMBER(FIND(K1279,'Voting List'!P1)),"YES","NO"),"")</f>
        <v/>
      </c>
    </row>
    <row r="1280" spans="17:21" ht="12.6" customHeight="1" x14ac:dyDescent="0.2">
      <c r="Q1280" s="69" t="str" cm="1">
        <f t="array" aca="1" ref="Q1280" ca="1">IF(AND(K1280&lt;&gt;"",P1280&lt;&gt;"Absent",U1280&lt;&gt;"NO",M1280="3GPPMEMBER"),IF(INDIRECT(S1280)&lt;&gt;"Present","CHECK","Covered"),"")</f>
        <v/>
      </c>
      <c r="S1280" s="149" t="str">
        <f>IF(M1280="3GPPMEMBER","'Voting List'!L"&amp;MATCH(K1280,'Voting List'!B:B,0),"")</f>
        <v/>
      </c>
      <c r="U1280" s="142" t="str">
        <f>IF(K1280&lt;&gt;"",IF(ISNUMBER(FIND(K1280,'Voting List'!P1)),"YES","NO"),"")</f>
        <v/>
      </c>
    </row>
    <row r="1281" spans="17:21" ht="12.6" customHeight="1" x14ac:dyDescent="0.2">
      <c r="Q1281" s="69" t="str" cm="1">
        <f t="array" aca="1" ref="Q1281" ca="1">IF(AND(K1281&lt;&gt;"",P1281&lt;&gt;"Absent",U1281&lt;&gt;"NO",M1281="3GPPMEMBER"),IF(INDIRECT(S1281)&lt;&gt;"Present","CHECK","Covered"),"")</f>
        <v/>
      </c>
      <c r="S1281" s="149" t="str">
        <f>IF(M1281="3GPPMEMBER","'Voting List'!L"&amp;MATCH(K1281,'Voting List'!B:B,0),"")</f>
        <v/>
      </c>
      <c r="U1281" s="142" t="str">
        <f>IF(K1281&lt;&gt;"",IF(ISNUMBER(FIND(K1281,'Voting List'!P1)),"YES","NO"),"")</f>
        <v/>
      </c>
    </row>
    <row r="1282" spans="17:21" ht="12.6" customHeight="1" x14ac:dyDescent="0.2">
      <c r="Q1282" s="69" t="str" cm="1">
        <f t="array" aca="1" ref="Q1282" ca="1">IF(AND(K1282&lt;&gt;"",P1282&lt;&gt;"Absent",U1282&lt;&gt;"NO",M1282="3GPPMEMBER"),IF(INDIRECT(S1282)&lt;&gt;"Present","CHECK","Covered"),"")</f>
        <v/>
      </c>
      <c r="S1282" s="149" t="str">
        <f>IF(M1282="3GPPMEMBER","'Voting List'!L"&amp;MATCH(K1282,'Voting List'!B:B,0),"")</f>
        <v/>
      </c>
      <c r="U1282" s="142" t="str">
        <f>IF(K1282&lt;&gt;"",IF(ISNUMBER(FIND(K1282,'Voting List'!P1)),"YES","NO"),"")</f>
        <v/>
      </c>
    </row>
    <row r="1283" spans="17:21" ht="12.6" customHeight="1" x14ac:dyDescent="0.2">
      <c r="Q1283" s="69" t="str" cm="1">
        <f t="array" aca="1" ref="Q1283" ca="1">IF(AND(K1283&lt;&gt;"",P1283&lt;&gt;"Absent",U1283&lt;&gt;"NO",M1283="3GPPMEMBER"),IF(INDIRECT(S1283)&lt;&gt;"Present","CHECK","Covered"),"")</f>
        <v/>
      </c>
      <c r="S1283" s="149" t="str">
        <f>IF(M1283="3GPPMEMBER","'Voting List'!L"&amp;MATCH(K1283,'Voting List'!B:B,0),"")</f>
        <v/>
      </c>
      <c r="U1283" s="142" t="str">
        <f>IF(K1283&lt;&gt;"",IF(ISNUMBER(FIND(K1283,'Voting List'!P1)),"YES","NO"),"")</f>
        <v/>
      </c>
    </row>
    <row r="1284" spans="17:21" ht="12.6" customHeight="1" x14ac:dyDescent="0.2">
      <c r="Q1284" s="69" t="str" cm="1">
        <f t="array" aca="1" ref="Q1284" ca="1">IF(AND(K1284&lt;&gt;"",P1284&lt;&gt;"Absent",U1284&lt;&gt;"NO",M1284="3GPPMEMBER"),IF(INDIRECT(S1284)&lt;&gt;"Present","CHECK","Covered"),"")</f>
        <v/>
      </c>
      <c r="S1284" s="149" t="str">
        <f>IF(M1284="3GPPMEMBER","'Voting List'!L"&amp;MATCH(K1284,'Voting List'!B:B,0),"")</f>
        <v/>
      </c>
      <c r="U1284" s="142" t="str">
        <f>IF(K1284&lt;&gt;"",IF(ISNUMBER(FIND(K1284,'Voting List'!P1)),"YES","NO"),"")</f>
        <v/>
      </c>
    </row>
    <row r="1285" spans="17:21" ht="12.6" customHeight="1" x14ac:dyDescent="0.2">
      <c r="Q1285" s="69" t="str" cm="1">
        <f t="array" aca="1" ref="Q1285" ca="1">IF(AND(K1285&lt;&gt;"",P1285&lt;&gt;"Absent",U1285&lt;&gt;"NO",M1285="3GPPMEMBER"),IF(INDIRECT(S1285)&lt;&gt;"Present","CHECK","Covered"),"")</f>
        <v/>
      </c>
      <c r="S1285" s="149" t="str">
        <f>IF(M1285="3GPPMEMBER","'Voting List'!L"&amp;MATCH(K1285,'Voting List'!B:B,0),"")</f>
        <v/>
      </c>
      <c r="U1285" s="142" t="str">
        <f>IF(K1285&lt;&gt;"",IF(ISNUMBER(FIND(K1285,'Voting List'!P1)),"YES","NO"),"")</f>
        <v/>
      </c>
    </row>
    <row r="1286" spans="17:21" ht="12.6" customHeight="1" x14ac:dyDescent="0.2">
      <c r="Q1286" s="69" t="str" cm="1">
        <f t="array" aca="1" ref="Q1286" ca="1">IF(AND(K1286&lt;&gt;"",P1286&lt;&gt;"Absent",U1286&lt;&gt;"NO",M1286="3GPPMEMBER"),IF(INDIRECT(S1286)&lt;&gt;"Present","CHECK","Covered"),"")</f>
        <v/>
      </c>
      <c r="S1286" s="149" t="str">
        <f>IF(M1286="3GPPMEMBER","'Voting List'!L"&amp;MATCH(K1286,'Voting List'!B:B,0),"")</f>
        <v/>
      </c>
      <c r="U1286" s="142" t="str">
        <f>IF(K1286&lt;&gt;"",IF(ISNUMBER(FIND(K1286,'Voting List'!P1)),"YES","NO"),"")</f>
        <v/>
      </c>
    </row>
    <row r="1287" spans="17:21" ht="12.6" customHeight="1" x14ac:dyDescent="0.2">
      <c r="Q1287" s="69" t="str" cm="1">
        <f t="array" aca="1" ref="Q1287" ca="1">IF(AND(K1287&lt;&gt;"",P1287&lt;&gt;"Absent",U1287&lt;&gt;"NO",M1287="3GPPMEMBER"),IF(INDIRECT(S1287)&lt;&gt;"Present","CHECK","Covered"),"")</f>
        <v/>
      </c>
      <c r="S1287" s="149" t="str">
        <f>IF(M1287="3GPPMEMBER","'Voting List'!L"&amp;MATCH(K1287,'Voting List'!B:B,0),"")</f>
        <v/>
      </c>
      <c r="U1287" s="142" t="str">
        <f>IF(K1287&lt;&gt;"",IF(ISNUMBER(FIND(K1287,'Voting List'!P1)),"YES","NO"),"")</f>
        <v/>
      </c>
    </row>
    <row r="1288" spans="17:21" ht="12.6" customHeight="1" x14ac:dyDescent="0.2">
      <c r="Q1288" s="69" t="str" cm="1">
        <f t="array" aca="1" ref="Q1288" ca="1">IF(AND(K1288&lt;&gt;"",P1288&lt;&gt;"Absent",U1288&lt;&gt;"NO",M1288="3GPPMEMBER"),IF(INDIRECT(S1288)&lt;&gt;"Present","CHECK","Covered"),"")</f>
        <v/>
      </c>
      <c r="S1288" s="149" t="str">
        <f>IF(M1288="3GPPMEMBER","'Voting List'!L"&amp;MATCH(K1288,'Voting List'!B:B,0),"")</f>
        <v/>
      </c>
      <c r="U1288" s="142" t="str">
        <f>IF(K1288&lt;&gt;"",IF(ISNUMBER(FIND(K1288,'Voting List'!P1)),"YES","NO"),"")</f>
        <v/>
      </c>
    </row>
    <row r="1289" spans="17:21" ht="12.6" customHeight="1" x14ac:dyDescent="0.2">
      <c r="Q1289" s="69" t="str" cm="1">
        <f t="array" aca="1" ref="Q1289" ca="1">IF(AND(K1289&lt;&gt;"",P1289&lt;&gt;"Absent",U1289&lt;&gt;"NO",M1289="3GPPMEMBER"),IF(INDIRECT(S1289)&lt;&gt;"Present","CHECK","Covered"),"")</f>
        <v/>
      </c>
      <c r="S1289" s="149" t="str">
        <f>IF(M1289="3GPPMEMBER","'Voting List'!L"&amp;MATCH(K1289,'Voting List'!B:B,0),"")</f>
        <v/>
      </c>
      <c r="U1289" s="142" t="str">
        <f>IF(K1289&lt;&gt;"",IF(ISNUMBER(FIND(K1289,'Voting List'!P1)),"YES","NO"),"")</f>
        <v/>
      </c>
    </row>
    <row r="1290" spans="17:21" ht="12.6" customHeight="1" x14ac:dyDescent="0.2">
      <c r="Q1290" s="69" t="str" cm="1">
        <f t="array" aca="1" ref="Q1290" ca="1">IF(AND(K1290&lt;&gt;"",P1290&lt;&gt;"Absent",U1290&lt;&gt;"NO",M1290="3GPPMEMBER"),IF(INDIRECT(S1290)&lt;&gt;"Present","CHECK","Covered"),"")</f>
        <v/>
      </c>
      <c r="S1290" s="149" t="str">
        <f>IF(M1290="3GPPMEMBER","'Voting List'!L"&amp;MATCH(K1290,'Voting List'!B:B,0),"")</f>
        <v/>
      </c>
      <c r="U1290" s="142" t="str">
        <f>IF(K1290&lt;&gt;"",IF(ISNUMBER(FIND(K1290,'Voting List'!P1)),"YES","NO"),"")</f>
        <v/>
      </c>
    </row>
    <row r="1291" spans="17:21" ht="12.6" customHeight="1" x14ac:dyDescent="0.2">
      <c r="Q1291" s="69" t="str" cm="1">
        <f t="array" aca="1" ref="Q1291" ca="1">IF(AND(K1291&lt;&gt;"",P1291&lt;&gt;"Absent",U1291&lt;&gt;"NO",M1291="3GPPMEMBER"),IF(INDIRECT(S1291)&lt;&gt;"Present","CHECK","Covered"),"")</f>
        <v/>
      </c>
      <c r="S1291" s="149" t="str">
        <f>IF(M1291="3GPPMEMBER","'Voting List'!L"&amp;MATCH(K1291,'Voting List'!B:B,0),"")</f>
        <v/>
      </c>
      <c r="U1291" s="142" t="str">
        <f>IF(K1291&lt;&gt;"",IF(ISNUMBER(FIND(K1291,'Voting List'!P1)),"YES","NO"),"")</f>
        <v/>
      </c>
    </row>
    <row r="1292" spans="17:21" ht="12.6" customHeight="1" x14ac:dyDescent="0.2">
      <c r="Q1292" s="69" t="str" cm="1">
        <f t="array" aca="1" ref="Q1292" ca="1">IF(AND(K1292&lt;&gt;"",P1292&lt;&gt;"Absent",U1292&lt;&gt;"NO",M1292="3GPPMEMBER"),IF(INDIRECT(S1292)&lt;&gt;"Present","CHECK","Covered"),"")</f>
        <v/>
      </c>
      <c r="S1292" s="149" t="str">
        <f>IF(M1292="3GPPMEMBER","'Voting List'!L"&amp;MATCH(K1292,'Voting List'!B:B,0),"")</f>
        <v/>
      </c>
      <c r="U1292" s="142" t="str">
        <f>IF(K1292&lt;&gt;"",IF(ISNUMBER(FIND(K1292,'Voting List'!P1)),"YES","NO"),"")</f>
        <v/>
      </c>
    </row>
    <row r="1293" spans="17:21" ht="12.6" customHeight="1" x14ac:dyDescent="0.2">
      <c r="Q1293" s="69" t="str" cm="1">
        <f t="array" aca="1" ref="Q1293" ca="1">IF(AND(K1293&lt;&gt;"",P1293&lt;&gt;"Absent",U1293&lt;&gt;"NO",M1293="3GPPMEMBER"),IF(INDIRECT(S1293)&lt;&gt;"Present","CHECK","Covered"),"")</f>
        <v/>
      </c>
      <c r="S1293" s="149" t="str">
        <f>IF(M1293="3GPPMEMBER","'Voting List'!L"&amp;MATCH(K1293,'Voting List'!B:B,0),"")</f>
        <v/>
      </c>
      <c r="U1293" s="142" t="str">
        <f>IF(K1293&lt;&gt;"",IF(ISNUMBER(FIND(K1293,'Voting List'!P1)),"YES","NO"),"")</f>
        <v/>
      </c>
    </row>
    <row r="1294" spans="17:21" ht="12.6" customHeight="1" x14ac:dyDescent="0.2">
      <c r="Q1294" s="69" t="str" cm="1">
        <f t="array" aca="1" ref="Q1294" ca="1">IF(AND(K1294&lt;&gt;"",P1294&lt;&gt;"Absent",U1294&lt;&gt;"NO",M1294="3GPPMEMBER"),IF(INDIRECT(S1294)&lt;&gt;"Present","CHECK","Covered"),"")</f>
        <v/>
      </c>
      <c r="S1294" s="149" t="str">
        <f>IF(M1294="3GPPMEMBER","'Voting List'!L"&amp;MATCH(K1294,'Voting List'!B:B,0),"")</f>
        <v/>
      </c>
      <c r="U1294" s="142" t="str">
        <f>IF(K1294&lt;&gt;"",IF(ISNUMBER(FIND(K1294,'Voting List'!P1)),"YES","NO"),"")</f>
        <v/>
      </c>
    </row>
    <row r="1295" spans="17:21" ht="12.6" customHeight="1" x14ac:dyDescent="0.2">
      <c r="Q1295" s="69" t="str" cm="1">
        <f t="array" aca="1" ref="Q1295" ca="1">IF(AND(K1295&lt;&gt;"",P1295&lt;&gt;"Absent",U1295&lt;&gt;"NO",M1295="3GPPMEMBER"),IF(INDIRECT(S1295)&lt;&gt;"Present","CHECK","Covered"),"")</f>
        <v/>
      </c>
      <c r="S1295" s="149" t="str">
        <f>IF(M1295="3GPPMEMBER","'Voting List'!L"&amp;MATCH(K1295,'Voting List'!B:B,0),"")</f>
        <v/>
      </c>
      <c r="U1295" s="142" t="str">
        <f>IF(K1295&lt;&gt;"",IF(ISNUMBER(FIND(K1295,'Voting List'!P1)),"YES","NO"),"")</f>
        <v/>
      </c>
    </row>
    <row r="1296" spans="17:21" ht="12.6" customHeight="1" x14ac:dyDescent="0.2">
      <c r="Q1296" s="69" t="str" cm="1">
        <f t="array" aca="1" ref="Q1296" ca="1">IF(AND(K1296&lt;&gt;"",P1296&lt;&gt;"Absent",U1296&lt;&gt;"NO",M1296="3GPPMEMBER"),IF(INDIRECT(S1296)&lt;&gt;"Present","CHECK","Covered"),"")</f>
        <v/>
      </c>
      <c r="S1296" s="149" t="str">
        <f>IF(M1296="3GPPMEMBER","'Voting List'!L"&amp;MATCH(K1296,'Voting List'!B:B,0),"")</f>
        <v/>
      </c>
      <c r="U1296" s="142" t="str">
        <f>IF(K1296&lt;&gt;"",IF(ISNUMBER(FIND(K1296,'Voting List'!P1)),"YES","NO"),"")</f>
        <v/>
      </c>
    </row>
    <row r="1297" spans="17:21" ht="12.6" customHeight="1" x14ac:dyDescent="0.2">
      <c r="Q1297" s="69" t="str" cm="1">
        <f t="array" aca="1" ref="Q1297" ca="1">IF(AND(K1297&lt;&gt;"",P1297&lt;&gt;"Absent",U1297&lt;&gt;"NO",M1297="3GPPMEMBER"),IF(INDIRECT(S1297)&lt;&gt;"Present","CHECK","Covered"),"")</f>
        <v/>
      </c>
      <c r="S1297" s="149" t="str">
        <f>IF(M1297="3GPPMEMBER","'Voting List'!L"&amp;MATCH(K1297,'Voting List'!B:B,0),"")</f>
        <v/>
      </c>
      <c r="U1297" s="142" t="str">
        <f>IF(K1297&lt;&gt;"",IF(ISNUMBER(FIND(K1297,'Voting List'!P1)),"YES","NO"),"")</f>
        <v/>
      </c>
    </row>
    <row r="1298" spans="17:21" ht="12.6" customHeight="1" x14ac:dyDescent="0.2">
      <c r="Q1298" s="69" t="str" cm="1">
        <f t="array" aca="1" ref="Q1298" ca="1">IF(AND(K1298&lt;&gt;"",P1298&lt;&gt;"Absent",U1298&lt;&gt;"NO",M1298="3GPPMEMBER"),IF(INDIRECT(S1298)&lt;&gt;"Present","CHECK","Covered"),"")</f>
        <v/>
      </c>
      <c r="S1298" s="149" t="str">
        <f>IF(M1298="3GPPMEMBER","'Voting List'!L"&amp;MATCH(K1298,'Voting List'!B:B,0),"")</f>
        <v/>
      </c>
      <c r="U1298" s="142" t="str">
        <f>IF(K1298&lt;&gt;"",IF(ISNUMBER(FIND(K1298,'Voting List'!P1)),"YES","NO"),"")</f>
        <v/>
      </c>
    </row>
    <row r="1299" spans="17:21" ht="12.6" customHeight="1" x14ac:dyDescent="0.2">
      <c r="Q1299" s="69" t="str" cm="1">
        <f t="array" aca="1" ref="Q1299" ca="1">IF(AND(K1299&lt;&gt;"",P1299&lt;&gt;"Absent",U1299&lt;&gt;"NO",M1299="3GPPMEMBER"),IF(INDIRECT(S1299)&lt;&gt;"Present","CHECK","Covered"),"")</f>
        <v/>
      </c>
      <c r="S1299" s="149" t="str">
        <f>IF(M1299="3GPPMEMBER","'Voting List'!L"&amp;MATCH(K1299,'Voting List'!B:B,0),"")</f>
        <v/>
      </c>
      <c r="U1299" s="142" t="str">
        <f>IF(K1299&lt;&gt;"",IF(ISNUMBER(FIND(K1299,'Voting List'!P1)),"YES","NO"),"")</f>
        <v/>
      </c>
    </row>
    <row r="1300" spans="17:21" ht="12.6" customHeight="1" x14ac:dyDescent="0.2">
      <c r="Q1300" s="69" t="str" cm="1">
        <f t="array" aca="1" ref="Q1300" ca="1">IF(AND(K1300&lt;&gt;"",P1300&lt;&gt;"Absent",U1300&lt;&gt;"NO",M1300="3GPPMEMBER"),IF(INDIRECT(S1300)&lt;&gt;"Present","CHECK","Covered"),"")</f>
        <v/>
      </c>
      <c r="S1300" s="149" t="str">
        <f>IF(M1300="3GPPMEMBER","'Voting List'!L"&amp;MATCH(K1300,'Voting List'!B:B,0),"")</f>
        <v/>
      </c>
      <c r="U1300" s="142" t="str">
        <f>IF(K1300&lt;&gt;"",IF(ISNUMBER(FIND(K1300,'Voting List'!P1)),"YES","NO"),"")</f>
        <v/>
      </c>
    </row>
    <row r="1301" spans="17:21" ht="12.6" customHeight="1" x14ac:dyDescent="0.2">
      <c r="Q1301" s="69" t="str" cm="1">
        <f t="array" aca="1" ref="Q1301" ca="1">IF(AND(K1301&lt;&gt;"",P1301&lt;&gt;"Absent",U1301&lt;&gt;"NO",M1301="3GPPMEMBER"),IF(INDIRECT(S1301)&lt;&gt;"Present","CHECK","Covered"),"")</f>
        <v/>
      </c>
      <c r="S1301" s="149" t="str">
        <f>IF(M1301="3GPPMEMBER","'Voting List'!L"&amp;MATCH(K1301,'Voting List'!B:B,0),"")</f>
        <v/>
      </c>
      <c r="U1301" s="142" t="str">
        <f>IF(K1301&lt;&gt;"",IF(ISNUMBER(FIND(K1301,'Voting List'!P1)),"YES","NO"),"")</f>
        <v/>
      </c>
    </row>
    <row r="1302" spans="17:21" ht="12.6" customHeight="1" x14ac:dyDescent="0.2">
      <c r="Q1302" s="69" t="str" cm="1">
        <f t="array" aca="1" ref="Q1302" ca="1">IF(AND(K1302&lt;&gt;"",P1302&lt;&gt;"Absent",U1302&lt;&gt;"NO",M1302="3GPPMEMBER"),IF(INDIRECT(S1302)&lt;&gt;"Present","CHECK","Covered"),"")</f>
        <v/>
      </c>
      <c r="S1302" s="149" t="str">
        <f>IF(M1302="3GPPMEMBER","'Voting List'!L"&amp;MATCH(K1302,'Voting List'!B:B,0),"")</f>
        <v/>
      </c>
      <c r="U1302" s="142" t="str">
        <f>IF(K1302&lt;&gt;"",IF(ISNUMBER(FIND(K1302,'Voting List'!P1)),"YES","NO"),"")</f>
        <v/>
      </c>
    </row>
    <row r="1303" spans="17:21" ht="12.6" customHeight="1" x14ac:dyDescent="0.2">
      <c r="Q1303" s="69" t="str" cm="1">
        <f t="array" aca="1" ref="Q1303" ca="1">IF(AND(K1303&lt;&gt;"",P1303&lt;&gt;"Absent",U1303&lt;&gt;"NO",M1303="3GPPMEMBER"),IF(INDIRECT(S1303)&lt;&gt;"Present","CHECK","Covered"),"")</f>
        <v/>
      </c>
      <c r="S1303" s="149" t="str">
        <f>IF(M1303="3GPPMEMBER","'Voting List'!L"&amp;MATCH(K1303,'Voting List'!B:B,0),"")</f>
        <v/>
      </c>
      <c r="U1303" s="142" t="str">
        <f>IF(K1303&lt;&gt;"",IF(ISNUMBER(FIND(K1303,'Voting List'!P1)),"YES","NO"),"")</f>
        <v/>
      </c>
    </row>
    <row r="1304" spans="17:21" ht="12.6" customHeight="1" x14ac:dyDescent="0.2">
      <c r="Q1304" s="69" t="str" cm="1">
        <f t="array" aca="1" ref="Q1304" ca="1">IF(AND(K1304&lt;&gt;"",P1304&lt;&gt;"Absent",U1304&lt;&gt;"NO",M1304="3GPPMEMBER"),IF(INDIRECT(S1304)&lt;&gt;"Present","CHECK","Covered"),"")</f>
        <v/>
      </c>
      <c r="S1304" s="149" t="str">
        <f>IF(M1304="3GPPMEMBER","'Voting List'!L"&amp;MATCH(K1304,'Voting List'!B:B,0),"")</f>
        <v/>
      </c>
      <c r="U1304" s="142" t="str">
        <f>IF(K1304&lt;&gt;"",IF(ISNUMBER(FIND(K1304,'Voting List'!P1)),"YES","NO"),"")</f>
        <v/>
      </c>
    </row>
    <row r="1305" spans="17:21" ht="12.6" customHeight="1" x14ac:dyDescent="0.2">
      <c r="Q1305" s="69" t="str" cm="1">
        <f t="array" aca="1" ref="Q1305" ca="1">IF(AND(K1305&lt;&gt;"",P1305&lt;&gt;"Absent",U1305&lt;&gt;"NO",M1305="3GPPMEMBER"),IF(INDIRECT(S1305)&lt;&gt;"Present","CHECK","Covered"),"")</f>
        <v/>
      </c>
      <c r="S1305" s="149" t="str">
        <f>IF(M1305="3GPPMEMBER","'Voting List'!L"&amp;MATCH(K1305,'Voting List'!B:B,0),"")</f>
        <v/>
      </c>
      <c r="U1305" s="142" t="str">
        <f>IF(K1305&lt;&gt;"",IF(ISNUMBER(FIND(K1305,'Voting List'!P1)),"YES","NO"),"")</f>
        <v/>
      </c>
    </row>
    <row r="1306" spans="17:21" ht="12.6" customHeight="1" x14ac:dyDescent="0.2">
      <c r="Q1306" s="69" t="str" cm="1">
        <f t="array" aca="1" ref="Q1306" ca="1">IF(AND(K1306&lt;&gt;"",P1306&lt;&gt;"Absent",U1306&lt;&gt;"NO",M1306="3GPPMEMBER"),IF(INDIRECT(S1306)&lt;&gt;"Present","CHECK","Covered"),"")</f>
        <v/>
      </c>
      <c r="S1306" s="149" t="str">
        <f>IF(M1306="3GPPMEMBER","'Voting List'!L"&amp;MATCH(K1306,'Voting List'!B:B,0),"")</f>
        <v/>
      </c>
      <c r="U1306" s="142" t="str">
        <f>IF(K1306&lt;&gt;"",IF(ISNUMBER(FIND(K1306,'Voting List'!P1)),"YES","NO"),"")</f>
        <v/>
      </c>
    </row>
    <row r="1307" spans="17:21" ht="12.6" customHeight="1" x14ac:dyDescent="0.2">
      <c r="Q1307" s="69" t="str" cm="1">
        <f t="array" aca="1" ref="Q1307" ca="1">IF(AND(K1307&lt;&gt;"",P1307&lt;&gt;"Absent",U1307&lt;&gt;"NO",M1307="3GPPMEMBER"),IF(INDIRECT(S1307)&lt;&gt;"Present","CHECK","Covered"),"")</f>
        <v/>
      </c>
      <c r="S1307" s="149" t="str">
        <f>IF(M1307="3GPPMEMBER","'Voting List'!L"&amp;MATCH(K1307,'Voting List'!B:B,0),"")</f>
        <v/>
      </c>
      <c r="U1307" s="142" t="str">
        <f>IF(K1307&lt;&gt;"",IF(ISNUMBER(FIND(K1307,'Voting List'!P1)),"YES","NO"),"")</f>
        <v/>
      </c>
    </row>
    <row r="1308" spans="17:21" ht="12.6" customHeight="1" x14ac:dyDescent="0.2">
      <c r="Q1308" s="69" t="str" cm="1">
        <f t="array" aca="1" ref="Q1308" ca="1">IF(AND(K1308&lt;&gt;"",P1308&lt;&gt;"Absent",U1308&lt;&gt;"NO",M1308="3GPPMEMBER"),IF(INDIRECT(S1308)&lt;&gt;"Present","CHECK","Covered"),"")</f>
        <v/>
      </c>
      <c r="S1308" s="149" t="str">
        <f>IF(M1308="3GPPMEMBER","'Voting List'!L"&amp;MATCH(K1308,'Voting List'!B:B,0),"")</f>
        <v/>
      </c>
      <c r="U1308" s="142" t="str">
        <f>IF(K1308&lt;&gt;"",IF(ISNUMBER(FIND(K1308,'Voting List'!P1)),"YES","NO"),"")</f>
        <v/>
      </c>
    </row>
    <row r="1309" spans="17:21" ht="12.6" customHeight="1" x14ac:dyDescent="0.2">
      <c r="Q1309" s="69" t="str" cm="1">
        <f t="array" aca="1" ref="Q1309" ca="1">IF(AND(K1309&lt;&gt;"",P1309&lt;&gt;"Absent",U1309&lt;&gt;"NO",M1309="3GPPMEMBER"),IF(INDIRECT(S1309)&lt;&gt;"Present","CHECK","Covered"),"")</f>
        <v/>
      </c>
      <c r="S1309" s="149" t="str">
        <f>IF(M1309="3GPPMEMBER","'Voting List'!L"&amp;MATCH(K1309,'Voting List'!B:B,0),"")</f>
        <v/>
      </c>
      <c r="U1309" s="142" t="str">
        <f>IF(K1309&lt;&gt;"",IF(ISNUMBER(FIND(K1309,'Voting List'!P1)),"YES","NO"),"")</f>
        <v/>
      </c>
    </row>
    <row r="1310" spans="17:21" ht="12.6" customHeight="1" x14ac:dyDescent="0.2">
      <c r="Q1310" s="69" t="str" cm="1">
        <f t="array" aca="1" ref="Q1310" ca="1">IF(AND(K1310&lt;&gt;"",P1310&lt;&gt;"Absent",U1310&lt;&gt;"NO",M1310="3GPPMEMBER"),IF(INDIRECT(S1310)&lt;&gt;"Present","CHECK","Covered"),"")</f>
        <v/>
      </c>
      <c r="S1310" s="149" t="str">
        <f>IF(M1310="3GPPMEMBER","'Voting List'!L"&amp;MATCH(K1310,'Voting List'!B:B,0),"")</f>
        <v/>
      </c>
      <c r="U1310" s="142" t="str">
        <f>IF(K1310&lt;&gt;"",IF(ISNUMBER(FIND(K1310,'Voting List'!P1)),"YES","NO"),"")</f>
        <v/>
      </c>
    </row>
    <row r="1311" spans="17:21" ht="12.6" customHeight="1" x14ac:dyDescent="0.2">
      <c r="Q1311" s="69" t="str" cm="1">
        <f t="array" aca="1" ref="Q1311" ca="1">IF(AND(K1311&lt;&gt;"",P1311&lt;&gt;"Absent",U1311&lt;&gt;"NO",M1311="3GPPMEMBER"),IF(INDIRECT(S1311)&lt;&gt;"Present","CHECK","Covered"),"")</f>
        <v/>
      </c>
      <c r="S1311" s="149" t="str">
        <f>IF(M1311="3GPPMEMBER","'Voting List'!L"&amp;MATCH(K1311,'Voting List'!B:B,0),"")</f>
        <v/>
      </c>
      <c r="U1311" s="142" t="str">
        <f>IF(K1311&lt;&gt;"",IF(ISNUMBER(FIND(K1311,'Voting List'!P1)),"YES","NO"),"")</f>
        <v/>
      </c>
    </row>
    <row r="1312" spans="17:21" ht="12.6" customHeight="1" x14ac:dyDescent="0.2">
      <c r="Q1312" s="69" t="str" cm="1">
        <f t="array" aca="1" ref="Q1312" ca="1">IF(AND(K1312&lt;&gt;"",P1312&lt;&gt;"Absent",U1312&lt;&gt;"NO",M1312="3GPPMEMBER"),IF(INDIRECT(S1312)&lt;&gt;"Present","CHECK","Covered"),"")</f>
        <v/>
      </c>
      <c r="S1312" s="149" t="str">
        <f>IF(M1312="3GPPMEMBER","'Voting List'!L"&amp;MATCH(K1312,'Voting List'!B:B,0),"")</f>
        <v/>
      </c>
      <c r="U1312" s="142" t="str">
        <f>IF(K1312&lt;&gt;"",IF(ISNUMBER(FIND(K1312,'Voting List'!P1)),"YES","NO"),"")</f>
        <v/>
      </c>
    </row>
    <row r="1313" spans="17:21" ht="12.6" customHeight="1" x14ac:dyDescent="0.2">
      <c r="Q1313" s="69" t="str" cm="1">
        <f t="array" aca="1" ref="Q1313" ca="1">IF(AND(K1313&lt;&gt;"",P1313&lt;&gt;"Absent",U1313&lt;&gt;"NO",M1313="3GPPMEMBER"),IF(INDIRECT(S1313)&lt;&gt;"Present","CHECK","Covered"),"")</f>
        <v/>
      </c>
      <c r="S1313" s="149" t="str">
        <f>IF(M1313="3GPPMEMBER","'Voting List'!L"&amp;MATCH(K1313,'Voting List'!B:B,0),"")</f>
        <v/>
      </c>
      <c r="U1313" s="142" t="str">
        <f>IF(K1313&lt;&gt;"",IF(ISNUMBER(FIND(K1313,'Voting List'!P1)),"YES","NO"),"")</f>
        <v/>
      </c>
    </row>
    <row r="1314" spans="17:21" ht="12.6" customHeight="1" x14ac:dyDescent="0.2">
      <c r="Q1314" s="69" t="str" cm="1">
        <f t="array" aca="1" ref="Q1314" ca="1">IF(AND(K1314&lt;&gt;"",P1314&lt;&gt;"Absent",U1314&lt;&gt;"NO",M1314="3GPPMEMBER"),IF(INDIRECT(S1314)&lt;&gt;"Present","CHECK","Covered"),"")</f>
        <v/>
      </c>
      <c r="S1314" s="149" t="str">
        <f>IF(M1314="3GPPMEMBER","'Voting List'!L"&amp;MATCH(K1314,'Voting List'!B:B,0),"")</f>
        <v/>
      </c>
      <c r="U1314" s="142" t="str">
        <f>IF(K1314&lt;&gt;"",IF(ISNUMBER(FIND(K1314,'Voting List'!P1)),"YES","NO"),"")</f>
        <v/>
      </c>
    </row>
    <row r="1315" spans="17:21" ht="12.6" customHeight="1" x14ac:dyDescent="0.2">
      <c r="Q1315" s="69" t="str" cm="1">
        <f t="array" aca="1" ref="Q1315" ca="1">IF(AND(K1315&lt;&gt;"",P1315&lt;&gt;"Absent",U1315&lt;&gt;"NO",M1315="3GPPMEMBER"),IF(INDIRECT(S1315)&lt;&gt;"Present","CHECK","Covered"),"")</f>
        <v/>
      </c>
      <c r="S1315" s="149" t="str">
        <f>IF(M1315="3GPPMEMBER","'Voting List'!L"&amp;MATCH(K1315,'Voting List'!B:B,0),"")</f>
        <v/>
      </c>
      <c r="U1315" s="142" t="str">
        <f>IF(K1315&lt;&gt;"",IF(ISNUMBER(FIND(K1315,'Voting List'!P1)),"YES","NO"),"")</f>
        <v/>
      </c>
    </row>
    <row r="1316" spans="17:21" ht="12.6" customHeight="1" x14ac:dyDescent="0.2">
      <c r="Q1316" s="69" t="str" cm="1">
        <f t="array" aca="1" ref="Q1316" ca="1">IF(AND(K1316&lt;&gt;"",P1316&lt;&gt;"Absent",U1316&lt;&gt;"NO",M1316="3GPPMEMBER"),IF(INDIRECT(S1316)&lt;&gt;"Present","CHECK","Covered"),"")</f>
        <v/>
      </c>
      <c r="S1316" s="149" t="str">
        <f>IF(M1316="3GPPMEMBER","'Voting List'!L"&amp;MATCH(K1316,'Voting List'!B:B,0),"")</f>
        <v/>
      </c>
      <c r="U1316" s="142" t="str">
        <f>IF(K1316&lt;&gt;"",IF(ISNUMBER(FIND(K1316,'Voting List'!P1)),"YES","NO"),"")</f>
        <v/>
      </c>
    </row>
    <row r="1317" spans="17:21" ht="12.6" customHeight="1" x14ac:dyDescent="0.2">
      <c r="Q1317" s="69" t="str" cm="1">
        <f t="array" aca="1" ref="Q1317" ca="1">IF(AND(K1317&lt;&gt;"",P1317&lt;&gt;"Absent",U1317&lt;&gt;"NO",M1317="3GPPMEMBER"),IF(INDIRECT(S1317)&lt;&gt;"Present","CHECK","Covered"),"")</f>
        <v/>
      </c>
      <c r="S1317" s="149" t="str">
        <f>IF(M1317="3GPPMEMBER","'Voting List'!L"&amp;MATCH(K1317,'Voting List'!B:B,0),"")</f>
        <v/>
      </c>
      <c r="U1317" s="142" t="str">
        <f>IF(K1317&lt;&gt;"",IF(ISNUMBER(FIND(K1317,'Voting List'!P1)),"YES","NO"),"")</f>
        <v/>
      </c>
    </row>
    <row r="1318" spans="17:21" ht="12.6" customHeight="1" x14ac:dyDescent="0.2">
      <c r="Q1318" s="69" t="str" cm="1">
        <f t="array" aca="1" ref="Q1318" ca="1">IF(AND(K1318&lt;&gt;"",P1318&lt;&gt;"Absent",U1318&lt;&gt;"NO",M1318="3GPPMEMBER"),IF(INDIRECT(S1318)&lt;&gt;"Present","CHECK","Covered"),"")</f>
        <v/>
      </c>
      <c r="S1318" s="149" t="str">
        <f>IF(M1318="3GPPMEMBER","'Voting List'!L"&amp;MATCH(K1318,'Voting List'!B:B,0),"")</f>
        <v/>
      </c>
      <c r="U1318" s="142" t="str">
        <f>IF(K1318&lt;&gt;"",IF(ISNUMBER(FIND(K1318,'Voting List'!P1)),"YES","NO"),"")</f>
        <v/>
      </c>
    </row>
    <row r="1319" spans="17:21" ht="12.6" customHeight="1" x14ac:dyDescent="0.2">
      <c r="Q1319" s="69" t="str" cm="1">
        <f t="array" aca="1" ref="Q1319" ca="1">IF(AND(K1319&lt;&gt;"",P1319&lt;&gt;"Absent",U1319&lt;&gt;"NO",M1319="3GPPMEMBER"),IF(INDIRECT(S1319)&lt;&gt;"Present","CHECK","Covered"),"")</f>
        <v/>
      </c>
      <c r="S1319" s="149" t="str">
        <f>IF(M1319="3GPPMEMBER","'Voting List'!L"&amp;MATCH(K1319,'Voting List'!B:B,0),"")</f>
        <v/>
      </c>
      <c r="U1319" s="142" t="str">
        <f>IF(K1319&lt;&gt;"",IF(ISNUMBER(FIND(K1319,'Voting List'!P1)),"YES","NO"),"")</f>
        <v/>
      </c>
    </row>
    <row r="1320" spans="17:21" ht="12.6" customHeight="1" x14ac:dyDescent="0.2">
      <c r="Q1320" s="69" t="str" cm="1">
        <f t="array" aca="1" ref="Q1320" ca="1">IF(AND(K1320&lt;&gt;"",P1320&lt;&gt;"Absent",U1320&lt;&gt;"NO",M1320="3GPPMEMBER"),IF(INDIRECT(S1320)&lt;&gt;"Present","CHECK","Covered"),"")</f>
        <v/>
      </c>
      <c r="S1320" s="149" t="str">
        <f>IF(M1320="3GPPMEMBER","'Voting List'!L"&amp;MATCH(K1320,'Voting List'!B:B,0),"")</f>
        <v/>
      </c>
      <c r="U1320" s="142" t="str">
        <f>IF(K1320&lt;&gt;"",IF(ISNUMBER(FIND(K1320,'Voting List'!P1)),"YES","NO"),"")</f>
        <v/>
      </c>
    </row>
    <row r="1321" spans="17:21" ht="12.6" customHeight="1" x14ac:dyDescent="0.2">
      <c r="Q1321" s="69" t="str" cm="1">
        <f t="array" aca="1" ref="Q1321" ca="1">IF(AND(K1321&lt;&gt;"",P1321&lt;&gt;"Absent",U1321&lt;&gt;"NO",M1321="3GPPMEMBER"),IF(INDIRECT(S1321)&lt;&gt;"Present","CHECK","Covered"),"")</f>
        <v/>
      </c>
      <c r="S1321" s="149" t="str">
        <f>IF(M1321="3GPPMEMBER","'Voting List'!L"&amp;MATCH(K1321,'Voting List'!B:B,0),"")</f>
        <v/>
      </c>
      <c r="U1321" s="142" t="str">
        <f>IF(K1321&lt;&gt;"",IF(ISNUMBER(FIND(K1321,'Voting List'!P1)),"YES","NO"),"")</f>
        <v/>
      </c>
    </row>
    <row r="1322" spans="17:21" ht="12.6" customHeight="1" x14ac:dyDescent="0.2">
      <c r="Q1322" s="69" t="str" cm="1">
        <f t="array" aca="1" ref="Q1322" ca="1">IF(AND(K1322&lt;&gt;"",P1322&lt;&gt;"Absent",U1322&lt;&gt;"NO",M1322="3GPPMEMBER"),IF(INDIRECT(S1322)&lt;&gt;"Present","CHECK","Covered"),"")</f>
        <v/>
      </c>
      <c r="S1322" s="149" t="str">
        <f>IF(M1322="3GPPMEMBER","'Voting List'!L"&amp;MATCH(K1322,'Voting List'!B:B,0),"")</f>
        <v/>
      </c>
      <c r="U1322" s="142" t="str">
        <f>IF(K1322&lt;&gt;"",IF(ISNUMBER(FIND(K1322,'Voting List'!P1)),"YES","NO"),"")</f>
        <v/>
      </c>
    </row>
    <row r="1323" spans="17:21" ht="12.6" customHeight="1" x14ac:dyDescent="0.2">
      <c r="Q1323" s="69" t="str" cm="1">
        <f t="array" aca="1" ref="Q1323" ca="1">IF(AND(K1323&lt;&gt;"",P1323&lt;&gt;"Absent",U1323&lt;&gt;"NO",M1323="3GPPMEMBER"),IF(INDIRECT(S1323)&lt;&gt;"Present","CHECK","Covered"),"")</f>
        <v/>
      </c>
      <c r="S1323" s="149" t="str">
        <f>IF(M1323="3GPPMEMBER","'Voting List'!L"&amp;MATCH(K1323,'Voting List'!B:B,0),"")</f>
        <v/>
      </c>
      <c r="U1323" s="142" t="str">
        <f>IF(K1323&lt;&gt;"",IF(ISNUMBER(FIND(K1323,'Voting List'!P1)),"YES","NO"),"")</f>
        <v/>
      </c>
    </row>
    <row r="1324" spans="17:21" ht="12.6" customHeight="1" x14ac:dyDescent="0.2">
      <c r="Q1324" s="69" t="str" cm="1">
        <f t="array" aca="1" ref="Q1324" ca="1">IF(AND(K1324&lt;&gt;"",P1324&lt;&gt;"Absent",U1324&lt;&gt;"NO",M1324="3GPPMEMBER"),IF(INDIRECT(S1324)&lt;&gt;"Present","CHECK","Covered"),"")</f>
        <v/>
      </c>
      <c r="S1324" s="149" t="str">
        <f>IF(M1324="3GPPMEMBER","'Voting List'!L"&amp;MATCH(K1324,'Voting List'!B:B,0),"")</f>
        <v/>
      </c>
      <c r="U1324" s="142" t="str">
        <f>IF(K1324&lt;&gt;"",IF(ISNUMBER(FIND(K1324,'Voting List'!P1)),"YES","NO"),"")</f>
        <v/>
      </c>
    </row>
    <row r="1325" spans="17:21" ht="12.6" customHeight="1" x14ac:dyDescent="0.2">
      <c r="Q1325" s="69" t="str" cm="1">
        <f t="array" aca="1" ref="Q1325" ca="1">IF(AND(K1325&lt;&gt;"",P1325&lt;&gt;"Absent",U1325&lt;&gt;"NO",M1325="3GPPMEMBER"),IF(INDIRECT(S1325)&lt;&gt;"Present","CHECK","Covered"),"")</f>
        <v/>
      </c>
      <c r="S1325" s="149" t="str">
        <f>IF(M1325="3GPPMEMBER","'Voting List'!L"&amp;MATCH(K1325,'Voting List'!B:B,0),"")</f>
        <v/>
      </c>
      <c r="U1325" s="142" t="str">
        <f>IF(K1325&lt;&gt;"",IF(ISNUMBER(FIND(K1325,'Voting List'!P1)),"YES","NO"),"")</f>
        <v/>
      </c>
    </row>
    <row r="1326" spans="17:21" ht="12.6" customHeight="1" x14ac:dyDescent="0.2">
      <c r="Q1326" s="69" t="str" cm="1">
        <f t="array" aca="1" ref="Q1326" ca="1">IF(AND(K1326&lt;&gt;"",P1326&lt;&gt;"Absent",U1326&lt;&gt;"NO",M1326="3GPPMEMBER"),IF(INDIRECT(S1326)&lt;&gt;"Present","CHECK","Covered"),"")</f>
        <v/>
      </c>
      <c r="S1326" s="149" t="str">
        <f>IF(M1326="3GPPMEMBER","'Voting List'!L"&amp;MATCH(K1326,'Voting List'!B:B,0),"")</f>
        <v/>
      </c>
      <c r="U1326" s="142" t="str">
        <f>IF(K1326&lt;&gt;"",IF(ISNUMBER(FIND(K1326,'Voting List'!P1)),"YES","NO"),"")</f>
        <v/>
      </c>
    </row>
    <row r="1327" spans="17:21" ht="12.6" customHeight="1" x14ac:dyDescent="0.2">
      <c r="Q1327" s="69" t="str" cm="1">
        <f t="array" aca="1" ref="Q1327" ca="1">IF(AND(K1327&lt;&gt;"",P1327&lt;&gt;"Absent",U1327&lt;&gt;"NO",M1327="3GPPMEMBER"),IF(INDIRECT(S1327)&lt;&gt;"Present","CHECK","Covered"),"")</f>
        <v/>
      </c>
      <c r="S1327" s="149" t="str">
        <f>IF(M1327="3GPPMEMBER","'Voting List'!L"&amp;MATCH(K1327,'Voting List'!B:B,0),"")</f>
        <v/>
      </c>
      <c r="U1327" s="142" t="str">
        <f>IF(K1327&lt;&gt;"",IF(ISNUMBER(FIND(K1327,'Voting List'!P1)),"YES","NO"),"")</f>
        <v/>
      </c>
    </row>
    <row r="1328" spans="17:21" ht="12.6" customHeight="1" x14ac:dyDescent="0.2">
      <c r="Q1328" s="69" t="str" cm="1">
        <f t="array" aca="1" ref="Q1328" ca="1">IF(AND(K1328&lt;&gt;"",P1328&lt;&gt;"Absent",U1328&lt;&gt;"NO",M1328="3GPPMEMBER"),IF(INDIRECT(S1328)&lt;&gt;"Present","CHECK","Covered"),"")</f>
        <v/>
      </c>
      <c r="S1328" s="149" t="str">
        <f>IF(M1328="3GPPMEMBER","'Voting List'!L"&amp;MATCH(K1328,'Voting List'!B:B,0),"")</f>
        <v/>
      </c>
      <c r="U1328" s="142" t="str">
        <f>IF(K1328&lt;&gt;"",IF(ISNUMBER(FIND(K1328,'Voting List'!P1)),"YES","NO"),"")</f>
        <v/>
      </c>
    </row>
    <row r="1329" spans="17:21" ht="12.6" customHeight="1" x14ac:dyDescent="0.2">
      <c r="Q1329" s="69" t="str" cm="1">
        <f t="array" aca="1" ref="Q1329" ca="1">IF(AND(K1329&lt;&gt;"",P1329&lt;&gt;"Absent",U1329&lt;&gt;"NO",M1329="3GPPMEMBER"),IF(INDIRECT(S1329)&lt;&gt;"Present","CHECK","Covered"),"")</f>
        <v/>
      </c>
      <c r="S1329" s="149" t="str">
        <f>IF(M1329="3GPPMEMBER","'Voting List'!L"&amp;MATCH(K1329,'Voting List'!B:B,0),"")</f>
        <v/>
      </c>
      <c r="U1329" s="142" t="str">
        <f>IF(K1329&lt;&gt;"",IF(ISNUMBER(FIND(K1329,'Voting List'!P1)),"YES","NO"),"")</f>
        <v/>
      </c>
    </row>
    <row r="1330" spans="17:21" ht="12.6" customHeight="1" x14ac:dyDescent="0.2">
      <c r="Q1330" s="69" t="str" cm="1">
        <f t="array" aca="1" ref="Q1330" ca="1">IF(AND(K1330&lt;&gt;"",P1330&lt;&gt;"Absent",U1330&lt;&gt;"NO",M1330="3GPPMEMBER"),IF(INDIRECT(S1330)&lt;&gt;"Present","CHECK","Covered"),"")</f>
        <v/>
      </c>
      <c r="S1330" s="149" t="str">
        <f>IF(M1330="3GPPMEMBER","'Voting List'!L"&amp;MATCH(K1330,'Voting List'!B:B,0),"")</f>
        <v/>
      </c>
      <c r="U1330" s="142" t="str">
        <f>IF(K1330&lt;&gt;"",IF(ISNUMBER(FIND(K1330,'Voting List'!P1)),"YES","NO"),"")</f>
        <v/>
      </c>
    </row>
    <row r="1331" spans="17:21" ht="12.6" customHeight="1" x14ac:dyDescent="0.2">
      <c r="Q1331" s="69" t="str" cm="1">
        <f t="array" aca="1" ref="Q1331" ca="1">IF(AND(K1331&lt;&gt;"",P1331&lt;&gt;"Absent",U1331&lt;&gt;"NO",M1331="3GPPMEMBER"),IF(INDIRECT(S1331)&lt;&gt;"Present","CHECK","Covered"),"")</f>
        <v/>
      </c>
      <c r="S1331" s="149" t="str">
        <f>IF(M1331="3GPPMEMBER","'Voting List'!L"&amp;MATCH(K1331,'Voting List'!B:B,0),"")</f>
        <v/>
      </c>
      <c r="U1331" s="142" t="str">
        <f>IF(K1331&lt;&gt;"",IF(ISNUMBER(FIND(K1331,'Voting List'!P1)),"YES","NO"),"")</f>
        <v/>
      </c>
    </row>
    <row r="1332" spans="17:21" ht="12.6" customHeight="1" x14ac:dyDescent="0.2">
      <c r="Q1332" s="69" t="str" cm="1">
        <f t="array" aca="1" ref="Q1332" ca="1">IF(AND(K1332&lt;&gt;"",P1332&lt;&gt;"Absent",U1332&lt;&gt;"NO",M1332="3GPPMEMBER"),IF(INDIRECT(S1332)&lt;&gt;"Present","CHECK","Covered"),"")</f>
        <v/>
      </c>
      <c r="S1332" s="149" t="str">
        <f>IF(M1332="3GPPMEMBER","'Voting List'!L"&amp;MATCH(K1332,'Voting List'!B:B,0),"")</f>
        <v/>
      </c>
      <c r="U1332" s="142" t="str">
        <f>IF(K1332&lt;&gt;"",IF(ISNUMBER(FIND(K1332,'Voting List'!P1)),"YES","NO"),"")</f>
        <v/>
      </c>
    </row>
    <row r="1333" spans="17:21" ht="12.6" customHeight="1" x14ac:dyDescent="0.2">
      <c r="Q1333" s="69" t="str" cm="1">
        <f t="array" aca="1" ref="Q1333" ca="1">IF(AND(K1333&lt;&gt;"",P1333&lt;&gt;"Absent",U1333&lt;&gt;"NO",M1333="3GPPMEMBER"),IF(INDIRECT(S1333)&lt;&gt;"Present","CHECK","Covered"),"")</f>
        <v/>
      </c>
      <c r="S1333" s="149" t="str">
        <f>IF(M1333="3GPPMEMBER","'Voting List'!L"&amp;MATCH(K1333,'Voting List'!B:B,0),"")</f>
        <v/>
      </c>
      <c r="U1333" s="142" t="str">
        <f>IF(K1333&lt;&gt;"",IF(ISNUMBER(FIND(K1333,'Voting List'!P1)),"YES","NO"),"")</f>
        <v/>
      </c>
    </row>
    <row r="1334" spans="17:21" ht="12.6" customHeight="1" x14ac:dyDescent="0.2">
      <c r="Q1334" s="69" t="str" cm="1">
        <f t="array" aca="1" ref="Q1334" ca="1">IF(AND(K1334&lt;&gt;"",P1334&lt;&gt;"Absent",U1334&lt;&gt;"NO",M1334="3GPPMEMBER"),IF(INDIRECT(S1334)&lt;&gt;"Present","CHECK","Covered"),"")</f>
        <v/>
      </c>
      <c r="S1334" s="149" t="str">
        <f>IF(M1334="3GPPMEMBER","'Voting List'!L"&amp;MATCH(K1334,'Voting List'!B:B,0),"")</f>
        <v/>
      </c>
      <c r="U1334" s="142" t="str">
        <f>IF(K1334&lt;&gt;"",IF(ISNUMBER(FIND(K1334,'Voting List'!P1)),"YES","NO"),"")</f>
        <v/>
      </c>
    </row>
    <row r="1335" spans="17:21" ht="12.6" customHeight="1" x14ac:dyDescent="0.2">
      <c r="Q1335" s="69" t="str" cm="1">
        <f t="array" aca="1" ref="Q1335" ca="1">IF(AND(K1335&lt;&gt;"",P1335&lt;&gt;"Absent",U1335&lt;&gt;"NO",M1335="3GPPMEMBER"),IF(INDIRECT(S1335)&lt;&gt;"Present","CHECK","Covered"),"")</f>
        <v/>
      </c>
      <c r="S1335" s="149" t="str">
        <f>IF(M1335="3GPPMEMBER","'Voting List'!L"&amp;MATCH(K1335,'Voting List'!B:B,0),"")</f>
        <v/>
      </c>
      <c r="U1335" s="142" t="str">
        <f>IF(K1335&lt;&gt;"",IF(ISNUMBER(FIND(K1335,'Voting List'!P1)),"YES","NO"),"")</f>
        <v/>
      </c>
    </row>
    <row r="1336" spans="17:21" ht="12.6" customHeight="1" x14ac:dyDescent="0.2">
      <c r="Q1336" s="69" t="str" cm="1">
        <f t="array" aca="1" ref="Q1336" ca="1">IF(AND(K1336&lt;&gt;"",P1336&lt;&gt;"Absent",U1336&lt;&gt;"NO",M1336="3GPPMEMBER"),IF(INDIRECT(S1336)&lt;&gt;"Present","CHECK","Covered"),"")</f>
        <v/>
      </c>
      <c r="S1336" s="149" t="str">
        <f>IF(M1336="3GPPMEMBER","'Voting List'!L"&amp;MATCH(K1336,'Voting List'!B:B,0),"")</f>
        <v/>
      </c>
      <c r="U1336" s="142" t="str">
        <f>IF(K1336&lt;&gt;"",IF(ISNUMBER(FIND(K1336,'Voting List'!P1)),"YES","NO"),"")</f>
        <v/>
      </c>
    </row>
    <row r="1337" spans="17:21" ht="12.6" customHeight="1" x14ac:dyDescent="0.2">
      <c r="Q1337" s="69" t="str" cm="1">
        <f t="array" aca="1" ref="Q1337" ca="1">IF(AND(K1337&lt;&gt;"",P1337&lt;&gt;"Absent",U1337&lt;&gt;"NO",M1337="3GPPMEMBER"),IF(INDIRECT(S1337)&lt;&gt;"Present","CHECK","Covered"),"")</f>
        <v/>
      </c>
      <c r="S1337" s="149" t="str">
        <f>IF(M1337="3GPPMEMBER","'Voting List'!L"&amp;MATCH(K1337,'Voting List'!B:B,0),"")</f>
        <v/>
      </c>
      <c r="U1337" s="142" t="str">
        <f>IF(K1337&lt;&gt;"",IF(ISNUMBER(FIND(K1337,'Voting List'!P1)),"YES","NO"),"")</f>
        <v/>
      </c>
    </row>
    <row r="1338" spans="17:21" ht="12.6" customHeight="1" x14ac:dyDescent="0.2">
      <c r="Q1338" s="69" t="str" cm="1">
        <f t="array" aca="1" ref="Q1338" ca="1">IF(AND(K1338&lt;&gt;"",P1338&lt;&gt;"Absent",U1338&lt;&gt;"NO",M1338="3GPPMEMBER"),IF(INDIRECT(S1338)&lt;&gt;"Present","CHECK","Covered"),"")</f>
        <v/>
      </c>
      <c r="S1338" s="149" t="str">
        <f>IF(M1338="3GPPMEMBER","'Voting List'!L"&amp;MATCH(K1338,'Voting List'!B:B,0),"")</f>
        <v/>
      </c>
      <c r="U1338" s="142" t="str">
        <f>IF(K1338&lt;&gt;"",IF(ISNUMBER(FIND(K1338,'Voting List'!P1)),"YES","NO"),"")</f>
        <v/>
      </c>
    </row>
    <row r="1339" spans="17:21" ht="12.6" customHeight="1" x14ac:dyDescent="0.2">
      <c r="Q1339" s="69" t="str" cm="1">
        <f t="array" aca="1" ref="Q1339" ca="1">IF(AND(K1339&lt;&gt;"",P1339&lt;&gt;"Absent",U1339&lt;&gt;"NO",M1339="3GPPMEMBER"),IF(INDIRECT(S1339)&lt;&gt;"Present","CHECK","Covered"),"")</f>
        <v/>
      </c>
      <c r="S1339" s="149" t="str">
        <f>IF(M1339="3GPPMEMBER","'Voting List'!L"&amp;MATCH(K1339,'Voting List'!B:B,0),"")</f>
        <v/>
      </c>
      <c r="U1339" s="142" t="str">
        <f>IF(K1339&lt;&gt;"",IF(ISNUMBER(FIND(K1339,'Voting List'!P1)),"YES","NO"),"")</f>
        <v/>
      </c>
    </row>
    <row r="1340" spans="17:21" ht="12.6" customHeight="1" x14ac:dyDescent="0.2">
      <c r="Q1340" s="69" t="str" cm="1">
        <f t="array" aca="1" ref="Q1340" ca="1">IF(AND(K1340&lt;&gt;"",P1340&lt;&gt;"Absent",U1340&lt;&gt;"NO",M1340="3GPPMEMBER"),IF(INDIRECT(S1340)&lt;&gt;"Present","CHECK","Covered"),"")</f>
        <v/>
      </c>
      <c r="S1340" s="149" t="str">
        <f>IF(M1340="3GPPMEMBER","'Voting List'!L"&amp;MATCH(K1340,'Voting List'!B:B,0),"")</f>
        <v/>
      </c>
      <c r="U1340" s="142" t="str">
        <f>IF(K1340&lt;&gt;"",IF(ISNUMBER(FIND(K1340,'Voting List'!P1)),"YES","NO"),"")</f>
        <v/>
      </c>
    </row>
    <row r="1341" spans="17:21" ht="12.6" customHeight="1" x14ac:dyDescent="0.2">
      <c r="Q1341" s="69" t="str" cm="1">
        <f t="array" aca="1" ref="Q1341" ca="1">IF(AND(K1341&lt;&gt;"",P1341&lt;&gt;"Absent",U1341&lt;&gt;"NO",M1341="3GPPMEMBER"),IF(INDIRECT(S1341)&lt;&gt;"Present","CHECK","Covered"),"")</f>
        <v/>
      </c>
      <c r="S1341" s="149" t="str">
        <f>IF(M1341="3GPPMEMBER","'Voting List'!L"&amp;MATCH(K1341,'Voting List'!B:B,0),"")</f>
        <v/>
      </c>
      <c r="U1341" s="142" t="str">
        <f>IF(K1341&lt;&gt;"",IF(ISNUMBER(FIND(K1341,'Voting List'!P1)),"YES","NO"),"")</f>
        <v/>
      </c>
    </row>
    <row r="1342" spans="17:21" ht="12.6" customHeight="1" x14ac:dyDescent="0.2">
      <c r="Q1342" s="69" t="str" cm="1">
        <f t="array" aca="1" ref="Q1342" ca="1">IF(AND(K1342&lt;&gt;"",P1342&lt;&gt;"Absent",U1342&lt;&gt;"NO",M1342="3GPPMEMBER"),IF(INDIRECT(S1342)&lt;&gt;"Present","CHECK","Covered"),"")</f>
        <v/>
      </c>
      <c r="S1342" s="149" t="str">
        <f>IF(M1342="3GPPMEMBER","'Voting List'!L"&amp;MATCH(K1342,'Voting List'!B:B,0),"")</f>
        <v/>
      </c>
      <c r="U1342" s="142" t="str">
        <f>IF(K1342&lt;&gt;"",IF(ISNUMBER(FIND(K1342,'Voting List'!P1)),"YES","NO"),"")</f>
        <v/>
      </c>
    </row>
    <row r="1343" spans="17:21" ht="12.6" customHeight="1" x14ac:dyDescent="0.2">
      <c r="Q1343" s="69" t="str" cm="1">
        <f t="array" aca="1" ref="Q1343" ca="1">IF(AND(K1343&lt;&gt;"",P1343&lt;&gt;"Absent",U1343&lt;&gt;"NO",M1343="3GPPMEMBER"),IF(INDIRECT(S1343)&lt;&gt;"Present","CHECK","Covered"),"")</f>
        <v/>
      </c>
      <c r="S1343" s="149" t="str">
        <f>IF(M1343="3GPPMEMBER","'Voting List'!L"&amp;MATCH(K1343,'Voting List'!B:B,0),"")</f>
        <v/>
      </c>
      <c r="U1343" s="142" t="str">
        <f>IF(K1343&lt;&gt;"",IF(ISNUMBER(FIND(K1343,'Voting List'!P1)),"YES","NO"),"")</f>
        <v/>
      </c>
    </row>
    <row r="1344" spans="17:21" ht="12.6" customHeight="1" x14ac:dyDescent="0.2">
      <c r="Q1344" s="69" t="str" cm="1">
        <f t="array" aca="1" ref="Q1344" ca="1">IF(AND(K1344&lt;&gt;"",P1344&lt;&gt;"Absent",U1344&lt;&gt;"NO",M1344="3GPPMEMBER"),IF(INDIRECT(S1344)&lt;&gt;"Present","CHECK","Covered"),"")</f>
        <v/>
      </c>
      <c r="S1344" s="149" t="str">
        <f>IF(M1344="3GPPMEMBER","'Voting List'!L"&amp;MATCH(K1344,'Voting List'!B:B,0),"")</f>
        <v/>
      </c>
      <c r="U1344" s="142" t="str">
        <f>IF(K1344&lt;&gt;"",IF(ISNUMBER(FIND(K1344,'Voting List'!P1)),"YES","NO"),"")</f>
        <v/>
      </c>
    </row>
    <row r="1345" spans="17:21" ht="12.6" customHeight="1" x14ac:dyDescent="0.2">
      <c r="Q1345" s="69" t="str" cm="1">
        <f t="array" aca="1" ref="Q1345" ca="1">IF(AND(K1345&lt;&gt;"",P1345&lt;&gt;"Absent",U1345&lt;&gt;"NO",M1345="3GPPMEMBER"),IF(INDIRECT(S1345)&lt;&gt;"Present","CHECK","Covered"),"")</f>
        <v/>
      </c>
      <c r="S1345" s="149" t="str">
        <f>IF(M1345="3GPPMEMBER","'Voting List'!L"&amp;MATCH(K1345,'Voting List'!B:B,0),"")</f>
        <v/>
      </c>
      <c r="U1345" s="142" t="str">
        <f>IF(K1345&lt;&gt;"",IF(ISNUMBER(FIND(K1345,'Voting List'!P1)),"YES","NO"),"")</f>
        <v/>
      </c>
    </row>
    <row r="1346" spans="17:21" ht="12.6" customHeight="1" x14ac:dyDescent="0.2">
      <c r="Q1346" s="69" t="str" cm="1">
        <f t="array" aca="1" ref="Q1346" ca="1">IF(AND(K1346&lt;&gt;"",P1346&lt;&gt;"Absent",U1346&lt;&gt;"NO",M1346="3GPPMEMBER"),IF(INDIRECT(S1346)&lt;&gt;"Present","CHECK","Covered"),"")</f>
        <v/>
      </c>
      <c r="S1346" s="149" t="str">
        <f>IF(M1346="3GPPMEMBER","'Voting List'!L"&amp;MATCH(K1346,'Voting List'!B:B,0),"")</f>
        <v/>
      </c>
      <c r="U1346" s="142" t="str">
        <f>IF(K1346&lt;&gt;"",IF(ISNUMBER(FIND(K1346,'Voting List'!P1)),"YES","NO"),"")</f>
        <v/>
      </c>
    </row>
    <row r="1347" spans="17:21" ht="12.6" customHeight="1" x14ac:dyDescent="0.2">
      <c r="Q1347" s="69" t="str" cm="1">
        <f t="array" aca="1" ref="Q1347" ca="1">IF(AND(K1347&lt;&gt;"",P1347&lt;&gt;"Absent",U1347&lt;&gt;"NO",M1347="3GPPMEMBER"),IF(INDIRECT(S1347)&lt;&gt;"Present","CHECK","Covered"),"")</f>
        <v/>
      </c>
      <c r="S1347" s="149" t="str">
        <f>IF(M1347="3GPPMEMBER","'Voting List'!L"&amp;MATCH(K1347,'Voting List'!B:B,0),"")</f>
        <v/>
      </c>
      <c r="U1347" s="142" t="str">
        <f>IF(K1347&lt;&gt;"",IF(ISNUMBER(FIND(K1347,'Voting List'!P1)),"YES","NO"),"")</f>
        <v/>
      </c>
    </row>
    <row r="1348" spans="17:21" ht="12.6" customHeight="1" x14ac:dyDescent="0.2">
      <c r="Q1348" s="69" t="str" cm="1">
        <f t="array" aca="1" ref="Q1348" ca="1">IF(AND(K1348&lt;&gt;"",P1348&lt;&gt;"Absent",U1348&lt;&gt;"NO",M1348="3GPPMEMBER"),IF(INDIRECT(S1348)&lt;&gt;"Present","CHECK","Covered"),"")</f>
        <v/>
      </c>
      <c r="S1348" s="149" t="str">
        <f>IF(M1348="3GPPMEMBER","'Voting List'!L"&amp;MATCH(K1348,'Voting List'!B:B,0),"")</f>
        <v/>
      </c>
      <c r="U1348" s="142" t="str">
        <f>IF(K1348&lt;&gt;"",IF(ISNUMBER(FIND(K1348,'Voting List'!P1)),"YES","NO"),"")</f>
        <v/>
      </c>
    </row>
    <row r="1349" spans="17:21" ht="12.6" customHeight="1" x14ac:dyDescent="0.2">
      <c r="Q1349" s="69" t="str" cm="1">
        <f t="array" aca="1" ref="Q1349" ca="1">IF(AND(K1349&lt;&gt;"",P1349&lt;&gt;"Absent",U1349&lt;&gt;"NO",M1349="3GPPMEMBER"),IF(INDIRECT(S1349)&lt;&gt;"Present","CHECK","Covered"),"")</f>
        <v/>
      </c>
      <c r="S1349" s="149" t="str">
        <f>IF(M1349="3GPPMEMBER","'Voting List'!L"&amp;MATCH(K1349,'Voting List'!B:B,0),"")</f>
        <v/>
      </c>
      <c r="U1349" s="142" t="str">
        <f>IF(K1349&lt;&gt;"",IF(ISNUMBER(FIND(K1349,'Voting List'!P1)),"YES","NO"),"")</f>
        <v/>
      </c>
    </row>
    <row r="1350" spans="17:21" ht="12.6" customHeight="1" x14ac:dyDescent="0.2">
      <c r="Q1350" s="69" t="str" cm="1">
        <f t="array" aca="1" ref="Q1350" ca="1">IF(AND(K1350&lt;&gt;"",P1350&lt;&gt;"Absent",U1350&lt;&gt;"NO",M1350="3GPPMEMBER"),IF(INDIRECT(S1350)&lt;&gt;"Present","CHECK","Covered"),"")</f>
        <v/>
      </c>
      <c r="S1350" s="149" t="str">
        <f>IF(M1350="3GPPMEMBER","'Voting List'!L"&amp;MATCH(K1350,'Voting List'!B:B,0),"")</f>
        <v/>
      </c>
      <c r="U1350" s="142" t="str">
        <f>IF(K1350&lt;&gt;"",IF(ISNUMBER(FIND(K1350,'Voting List'!P1)),"YES","NO"),"")</f>
        <v/>
      </c>
    </row>
    <row r="1351" spans="17:21" ht="12.6" customHeight="1" x14ac:dyDescent="0.2">
      <c r="Q1351" s="69" t="str" cm="1">
        <f t="array" aca="1" ref="Q1351" ca="1">IF(AND(K1351&lt;&gt;"",P1351&lt;&gt;"Absent",U1351&lt;&gt;"NO",M1351="3GPPMEMBER"),IF(INDIRECT(S1351)&lt;&gt;"Present","CHECK","Covered"),"")</f>
        <v/>
      </c>
      <c r="S1351" s="149" t="str">
        <f>IF(M1351="3GPPMEMBER","'Voting List'!L"&amp;MATCH(K1351,'Voting List'!B:B,0),"")</f>
        <v/>
      </c>
      <c r="U1351" s="142" t="str">
        <f>IF(K1351&lt;&gt;"",IF(ISNUMBER(FIND(K1351,'Voting List'!P1)),"YES","NO"),"")</f>
        <v/>
      </c>
    </row>
    <row r="1352" spans="17:21" ht="12.6" customHeight="1" x14ac:dyDescent="0.2">
      <c r="Q1352" s="69" t="str" cm="1">
        <f t="array" aca="1" ref="Q1352" ca="1">IF(AND(K1352&lt;&gt;"",P1352&lt;&gt;"Absent",U1352&lt;&gt;"NO",M1352="3GPPMEMBER"),IF(INDIRECT(S1352)&lt;&gt;"Present","CHECK","Covered"),"")</f>
        <v/>
      </c>
      <c r="S1352" s="149" t="str">
        <f>IF(M1352="3GPPMEMBER","'Voting List'!L"&amp;MATCH(K1352,'Voting List'!B:B,0),"")</f>
        <v/>
      </c>
      <c r="U1352" s="142" t="str">
        <f>IF(K1352&lt;&gt;"",IF(ISNUMBER(FIND(K1352,'Voting List'!P1)),"YES","NO"),"")</f>
        <v/>
      </c>
    </row>
    <row r="1353" spans="17:21" ht="12.6" customHeight="1" x14ac:dyDescent="0.2">
      <c r="Q1353" s="69" t="str" cm="1">
        <f t="array" aca="1" ref="Q1353" ca="1">IF(AND(K1353&lt;&gt;"",P1353&lt;&gt;"Absent",U1353&lt;&gt;"NO",M1353="3GPPMEMBER"),IF(INDIRECT(S1353)&lt;&gt;"Present","CHECK","Covered"),"")</f>
        <v/>
      </c>
      <c r="S1353" s="149" t="str">
        <f>IF(M1353="3GPPMEMBER","'Voting List'!L"&amp;MATCH(K1353,'Voting List'!B:B,0),"")</f>
        <v/>
      </c>
      <c r="U1353" s="142" t="str">
        <f>IF(K1353&lt;&gt;"",IF(ISNUMBER(FIND(K1353,'Voting List'!P1)),"YES","NO"),"")</f>
        <v/>
      </c>
    </row>
    <row r="1354" spans="17:21" ht="12.6" customHeight="1" x14ac:dyDescent="0.2">
      <c r="Q1354" s="69" t="str" cm="1">
        <f t="array" aca="1" ref="Q1354" ca="1">IF(AND(K1354&lt;&gt;"",P1354&lt;&gt;"Absent",U1354&lt;&gt;"NO",M1354="3GPPMEMBER"),IF(INDIRECT(S1354)&lt;&gt;"Present","CHECK","Covered"),"")</f>
        <v/>
      </c>
      <c r="S1354" s="149" t="str">
        <f>IF(M1354="3GPPMEMBER","'Voting List'!L"&amp;MATCH(K1354,'Voting List'!B:B,0),"")</f>
        <v/>
      </c>
      <c r="U1354" s="142" t="str">
        <f>IF(K1354&lt;&gt;"",IF(ISNUMBER(FIND(K1354,'Voting List'!P1)),"YES","NO"),"")</f>
        <v/>
      </c>
    </row>
    <row r="1355" spans="17:21" ht="12.6" customHeight="1" x14ac:dyDescent="0.2">
      <c r="Q1355" s="69" t="str" cm="1">
        <f t="array" aca="1" ref="Q1355" ca="1">IF(AND(K1355&lt;&gt;"",P1355&lt;&gt;"Absent",U1355&lt;&gt;"NO",M1355="3GPPMEMBER"),IF(INDIRECT(S1355)&lt;&gt;"Present","CHECK","Covered"),"")</f>
        <v/>
      </c>
      <c r="S1355" s="149" t="str">
        <f>IF(M1355="3GPPMEMBER","'Voting List'!L"&amp;MATCH(K1355,'Voting List'!B:B,0),"")</f>
        <v/>
      </c>
      <c r="U1355" s="142" t="str">
        <f>IF(K1355&lt;&gt;"",IF(ISNUMBER(FIND(K1355,'Voting List'!P1)),"YES","NO"),"")</f>
        <v/>
      </c>
    </row>
    <row r="1356" spans="17:21" ht="12.6" customHeight="1" x14ac:dyDescent="0.2">
      <c r="Q1356" s="69" t="str" cm="1">
        <f t="array" aca="1" ref="Q1356" ca="1">IF(AND(K1356&lt;&gt;"",P1356&lt;&gt;"Absent",U1356&lt;&gt;"NO",M1356="3GPPMEMBER"),IF(INDIRECT(S1356)&lt;&gt;"Present","CHECK","Covered"),"")</f>
        <v/>
      </c>
      <c r="S1356" s="149" t="str">
        <f>IF(M1356="3GPPMEMBER","'Voting List'!L"&amp;MATCH(K1356,'Voting List'!B:B,0),"")</f>
        <v/>
      </c>
      <c r="U1356" s="142" t="str">
        <f>IF(K1356&lt;&gt;"",IF(ISNUMBER(FIND(K1356,'Voting List'!P1)),"YES","NO"),"")</f>
        <v/>
      </c>
    </row>
    <row r="1357" spans="17:21" ht="12.6" customHeight="1" x14ac:dyDescent="0.2">
      <c r="Q1357" s="69" t="str" cm="1">
        <f t="array" aca="1" ref="Q1357" ca="1">IF(AND(K1357&lt;&gt;"",P1357&lt;&gt;"Absent",U1357&lt;&gt;"NO",M1357="3GPPMEMBER"),IF(INDIRECT(S1357)&lt;&gt;"Present","CHECK","Covered"),"")</f>
        <v/>
      </c>
      <c r="S1357" s="149" t="str">
        <f>IF(M1357="3GPPMEMBER","'Voting List'!L"&amp;MATCH(K1357,'Voting List'!B:B,0),"")</f>
        <v/>
      </c>
      <c r="U1357" s="142" t="str">
        <f>IF(K1357&lt;&gt;"",IF(ISNUMBER(FIND(K1357,'Voting List'!P1)),"YES","NO"),"")</f>
        <v/>
      </c>
    </row>
    <row r="1358" spans="17:21" ht="12.6" customHeight="1" x14ac:dyDescent="0.2">
      <c r="Q1358" s="69" t="str" cm="1">
        <f t="array" aca="1" ref="Q1358" ca="1">IF(AND(K1358&lt;&gt;"",P1358&lt;&gt;"Absent",U1358&lt;&gt;"NO",M1358="3GPPMEMBER"),IF(INDIRECT(S1358)&lt;&gt;"Present","CHECK","Covered"),"")</f>
        <v/>
      </c>
      <c r="S1358" s="149" t="str">
        <f>IF(M1358="3GPPMEMBER","'Voting List'!L"&amp;MATCH(K1358,'Voting List'!B:B,0),"")</f>
        <v/>
      </c>
      <c r="U1358" s="142" t="str">
        <f>IF(K1358&lt;&gt;"",IF(ISNUMBER(FIND(K1358,'Voting List'!P1)),"YES","NO"),"")</f>
        <v/>
      </c>
    </row>
    <row r="1359" spans="17:21" ht="12.6" customHeight="1" x14ac:dyDescent="0.2">
      <c r="Q1359" s="69" t="str" cm="1">
        <f t="array" aca="1" ref="Q1359" ca="1">IF(AND(K1359&lt;&gt;"",P1359&lt;&gt;"Absent",U1359&lt;&gt;"NO",M1359="3GPPMEMBER"),IF(INDIRECT(S1359)&lt;&gt;"Present","CHECK","Covered"),"")</f>
        <v/>
      </c>
      <c r="S1359" s="149" t="str">
        <f>IF(M1359="3GPPMEMBER","'Voting List'!L"&amp;MATCH(K1359,'Voting List'!B:B,0),"")</f>
        <v/>
      </c>
      <c r="U1359" s="142" t="str">
        <f>IF(K1359&lt;&gt;"",IF(ISNUMBER(FIND(K1359,'Voting List'!P1)),"YES","NO"),"")</f>
        <v/>
      </c>
    </row>
    <row r="1360" spans="17:21" ht="12.6" customHeight="1" x14ac:dyDescent="0.2">
      <c r="Q1360" s="69" t="str" cm="1">
        <f t="array" aca="1" ref="Q1360" ca="1">IF(AND(K1360&lt;&gt;"",P1360&lt;&gt;"Absent",U1360&lt;&gt;"NO",M1360="3GPPMEMBER"),IF(INDIRECT(S1360)&lt;&gt;"Present","CHECK","Covered"),"")</f>
        <v/>
      </c>
      <c r="S1360" s="149" t="str">
        <f>IF(M1360="3GPPMEMBER","'Voting List'!L"&amp;MATCH(K1360,'Voting List'!B:B,0),"")</f>
        <v/>
      </c>
      <c r="U1360" s="142" t="str">
        <f>IF(K1360&lt;&gt;"",IF(ISNUMBER(FIND(K1360,'Voting List'!P1)),"YES","NO"),"")</f>
        <v/>
      </c>
    </row>
    <row r="1361" spans="17:21" ht="12.6" customHeight="1" x14ac:dyDescent="0.2">
      <c r="Q1361" s="69" t="str" cm="1">
        <f t="array" aca="1" ref="Q1361" ca="1">IF(AND(K1361&lt;&gt;"",P1361&lt;&gt;"Absent",U1361&lt;&gt;"NO",M1361="3GPPMEMBER"),IF(INDIRECT(S1361)&lt;&gt;"Present","CHECK","Covered"),"")</f>
        <v/>
      </c>
      <c r="S1361" s="149" t="str">
        <f>IF(M1361="3GPPMEMBER","'Voting List'!L"&amp;MATCH(K1361,'Voting List'!B:B,0),"")</f>
        <v/>
      </c>
      <c r="U1361" s="142" t="str">
        <f>IF(K1361&lt;&gt;"",IF(ISNUMBER(FIND(K1361,'Voting List'!P1)),"YES","NO"),"")</f>
        <v/>
      </c>
    </row>
    <row r="1362" spans="17:21" ht="12.6" customHeight="1" x14ac:dyDescent="0.2">
      <c r="Q1362" s="69" t="str" cm="1">
        <f t="array" aca="1" ref="Q1362" ca="1">IF(AND(K1362&lt;&gt;"",P1362&lt;&gt;"Absent",U1362&lt;&gt;"NO",M1362="3GPPMEMBER"),IF(INDIRECT(S1362)&lt;&gt;"Present","CHECK","Covered"),"")</f>
        <v/>
      </c>
      <c r="S1362" s="149" t="str">
        <f>IF(M1362="3GPPMEMBER","'Voting List'!L"&amp;MATCH(K1362,'Voting List'!B:B,0),"")</f>
        <v/>
      </c>
      <c r="U1362" s="142" t="str">
        <f>IF(K1362&lt;&gt;"",IF(ISNUMBER(FIND(K1362,'Voting List'!P1)),"YES","NO"),"")</f>
        <v/>
      </c>
    </row>
    <row r="1363" spans="17:21" ht="12.6" customHeight="1" x14ac:dyDescent="0.2">
      <c r="Q1363" s="69" t="str" cm="1">
        <f t="array" aca="1" ref="Q1363" ca="1">IF(AND(K1363&lt;&gt;"",P1363&lt;&gt;"Absent",U1363&lt;&gt;"NO",M1363="3GPPMEMBER"),IF(INDIRECT(S1363)&lt;&gt;"Present","CHECK","Covered"),"")</f>
        <v/>
      </c>
      <c r="S1363" s="149" t="str">
        <f>IF(M1363="3GPPMEMBER","'Voting List'!L"&amp;MATCH(K1363,'Voting List'!B:B,0),"")</f>
        <v/>
      </c>
      <c r="U1363" s="142" t="str">
        <f>IF(K1363&lt;&gt;"",IF(ISNUMBER(FIND(K1363,'Voting List'!P1)),"YES","NO"),"")</f>
        <v/>
      </c>
    </row>
    <row r="1364" spans="17:21" ht="12.6" customHeight="1" x14ac:dyDescent="0.2">
      <c r="Q1364" s="69" t="str" cm="1">
        <f t="array" aca="1" ref="Q1364" ca="1">IF(AND(K1364&lt;&gt;"",P1364&lt;&gt;"Absent",U1364&lt;&gt;"NO",M1364="3GPPMEMBER"),IF(INDIRECT(S1364)&lt;&gt;"Present","CHECK","Covered"),"")</f>
        <v/>
      </c>
      <c r="S1364" s="149" t="str">
        <f>IF(M1364="3GPPMEMBER","'Voting List'!L"&amp;MATCH(K1364,'Voting List'!B:B,0),"")</f>
        <v/>
      </c>
      <c r="U1364" s="142" t="str">
        <f>IF(K1364&lt;&gt;"",IF(ISNUMBER(FIND(K1364,'Voting List'!P1)),"YES","NO"),"")</f>
        <v/>
      </c>
    </row>
    <row r="1365" spans="17:21" ht="12.6" customHeight="1" x14ac:dyDescent="0.2">
      <c r="Q1365" s="69" t="str" cm="1">
        <f t="array" aca="1" ref="Q1365" ca="1">IF(AND(K1365&lt;&gt;"",P1365&lt;&gt;"Absent",U1365&lt;&gt;"NO",M1365="3GPPMEMBER"),IF(INDIRECT(S1365)&lt;&gt;"Present","CHECK","Covered"),"")</f>
        <v/>
      </c>
      <c r="S1365" s="149" t="str">
        <f>IF(M1365="3GPPMEMBER","'Voting List'!L"&amp;MATCH(K1365,'Voting List'!B:B,0),"")</f>
        <v/>
      </c>
      <c r="U1365" s="142" t="str">
        <f>IF(K1365&lt;&gt;"",IF(ISNUMBER(FIND(K1365,'Voting List'!P1)),"YES","NO"),"")</f>
        <v/>
      </c>
    </row>
    <row r="1366" spans="17:21" ht="12.6" customHeight="1" x14ac:dyDescent="0.2">
      <c r="Q1366" s="69" t="str" cm="1">
        <f t="array" aca="1" ref="Q1366" ca="1">IF(AND(K1366&lt;&gt;"",P1366&lt;&gt;"Absent",U1366&lt;&gt;"NO",M1366="3GPPMEMBER"),IF(INDIRECT(S1366)&lt;&gt;"Present","CHECK","Covered"),"")</f>
        <v/>
      </c>
      <c r="S1366" s="149" t="str">
        <f>IF(M1366="3GPPMEMBER","'Voting List'!L"&amp;MATCH(K1366,'Voting List'!B:B,0),"")</f>
        <v/>
      </c>
      <c r="U1366" s="142" t="str">
        <f>IF(K1366&lt;&gt;"",IF(ISNUMBER(FIND(K1366,'Voting List'!P1)),"YES","NO"),"")</f>
        <v/>
      </c>
    </row>
    <row r="1367" spans="17:21" ht="12.6" customHeight="1" x14ac:dyDescent="0.2">
      <c r="Q1367" s="69" t="str" cm="1">
        <f t="array" aca="1" ref="Q1367" ca="1">IF(AND(K1367&lt;&gt;"",P1367&lt;&gt;"Absent",U1367&lt;&gt;"NO",M1367="3GPPMEMBER"),IF(INDIRECT(S1367)&lt;&gt;"Present","CHECK","Covered"),"")</f>
        <v/>
      </c>
      <c r="S1367" s="149" t="str">
        <f>IF(M1367="3GPPMEMBER","'Voting List'!L"&amp;MATCH(K1367,'Voting List'!B:B,0),"")</f>
        <v/>
      </c>
      <c r="U1367" s="142" t="str">
        <f>IF(K1367&lt;&gt;"",IF(ISNUMBER(FIND(K1367,'Voting List'!P1)),"YES","NO"),"")</f>
        <v/>
      </c>
    </row>
    <row r="1368" spans="17:21" ht="12.6" customHeight="1" x14ac:dyDescent="0.2">
      <c r="Q1368" s="69" t="str" cm="1">
        <f t="array" aca="1" ref="Q1368" ca="1">IF(AND(K1368&lt;&gt;"",P1368&lt;&gt;"Absent",U1368&lt;&gt;"NO",M1368="3GPPMEMBER"),IF(INDIRECT(S1368)&lt;&gt;"Present","CHECK","Covered"),"")</f>
        <v/>
      </c>
      <c r="S1368" s="149" t="str">
        <f>IF(M1368="3GPPMEMBER","'Voting List'!L"&amp;MATCH(K1368,'Voting List'!B:B,0),"")</f>
        <v/>
      </c>
      <c r="U1368" s="142" t="str">
        <f>IF(K1368&lt;&gt;"",IF(ISNUMBER(FIND(K1368,'Voting List'!P1)),"YES","NO"),"")</f>
        <v/>
      </c>
    </row>
    <row r="1369" spans="17:21" ht="12.6" customHeight="1" x14ac:dyDescent="0.2">
      <c r="Q1369" s="69" t="str" cm="1">
        <f t="array" aca="1" ref="Q1369" ca="1">IF(AND(K1369&lt;&gt;"",P1369&lt;&gt;"Absent",U1369&lt;&gt;"NO",M1369="3GPPMEMBER"),IF(INDIRECT(S1369)&lt;&gt;"Present","CHECK","Covered"),"")</f>
        <v/>
      </c>
      <c r="S1369" s="149" t="str">
        <f>IF(M1369="3GPPMEMBER","'Voting List'!L"&amp;MATCH(K1369,'Voting List'!B:B,0),"")</f>
        <v/>
      </c>
      <c r="U1369" s="142" t="str">
        <f>IF(K1369&lt;&gt;"",IF(ISNUMBER(FIND(K1369,'Voting List'!P1)),"YES","NO"),"")</f>
        <v/>
      </c>
    </row>
    <row r="1370" spans="17:21" ht="12.6" customHeight="1" x14ac:dyDescent="0.2">
      <c r="Q1370" s="69" t="str" cm="1">
        <f t="array" aca="1" ref="Q1370" ca="1">IF(AND(K1370&lt;&gt;"",P1370&lt;&gt;"Absent",U1370&lt;&gt;"NO",M1370="3GPPMEMBER"),IF(INDIRECT(S1370)&lt;&gt;"Present","CHECK","Covered"),"")</f>
        <v/>
      </c>
      <c r="S1370" s="149" t="str">
        <f>IF(M1370="3GPPMEMBER","'Voting List'!L"&amp;MATCH(K1370,'Voting List'!B:B,0),"")</f>
        <v/>
      </c>
      <c r="U1370" s="142" t="str">
        <f>IF(K1370&lt;&gt;"",IF(ISNUMBER(FIND(K1370,'Voting List'!P1)),"YES","NO"),"")</f>
        <v/>
      </c>
    </row>
    <row r="1371" spans="17:21" ht="12.6" customHeight="1" x14ac:dyDescent="0.2">
      <c r="Q1371" s="69" t="str" cm="1">
        <f t="array" aca="1" ref="Q1371" ca="1">IF(AND(K1371&lt;&gt;"",P1371&lt;&gt;"Absent",U1371&lt;&gt;"NO",M1371="3GPPMEMBER"),IF(INDIRECT(S1371)&lt;&gt;"Present","CHECK","Covered"),"")</f>
        <v/>
      </c>
      <c r="S1371" s="149" t="str">
        <f>IF(M1371="3GPPMEMBER","'Voting List'!L"&amp;MATCH(K1371,'Voting List'!B:B,0),"")</f>
        <v/>
      </c>
      <c r="U1371" s="142" t="str">
        <f>IF(K1371&lt;&gt;"",IF(ISNUMBER(FIND(K1371,'Voting List'!P1)),"YES","NO"),"")</f>
        <v/>
      </c>
    </row>
    <row r="1372" spans="17:21" ht="12.6" customHeight="1" x14ac:dyDescent="0.2">
      <c r="Q1372" s="69" t="str" cm="1">
        <f t="array" aca="1" ref="Q1372" ca="1">IF(AND(K1372&lt;&gt;"",P1372&lt;&gt;"Absent",U1372&lt;&gt;"NO",M1372="3GPPMEMBER"),IF(INDIRECT(S1372)&lt;&gt;"Present","CHECK","Covered"),"")</f>
        <v/>
      </c>
      <c r="S1372" s="149" t="str">
        <f>IF(M1372="3GPPMEMBER","'Voting List'!L"&amp;MATCH(K1372,'Voting List'!B:B,0),"")</f>
        <v/>
      </c>
      <c r="U1372" s="142" t="str">
        <f>IF(K1372&lt;&gt;"",IF(ISNUMBER(FIND(K1372,'Voting List'!P1)),"YES","NO"),"")</f>
        <v/>
      </c>
    </row>
    <row r="1373" spans="17:21" ht="12.6" customHeight="1" x14ac:dyDescent="0.2">
      <c r="Q1373" s="69" t="str" cm="1">
        <f t="array" aca="1" ref="Q1373" ca="1">IF(AND(K1373&lt;&gt;"",P1373&lt;&gt;"Absent",U1373&lt;&gt;"NO",M1373="3GPPMEMBER"),IF(INDIRECT(S1373)&lt;&gt;"Present","CHECK","Covered"),"")</f>
        <v/>
      </c>
      <c r="S1373" s="149" t="str">
        <f>IF(M1373="3GPPMEMBER","'Voting List'!L"&amp;MATCH(K1373,'Voting List'!B:B,0),"")</f>
        <v/>
      </c>
      <c r="U1373" s="142" t="str">
        <f>IF(K1373&lt;&gt;"",IF(ISNUMBER(FIND(K1373,'Voting List'!P1)),"YES","NO"),"")</f>
        <v/>
      </c>
    </row>
    <row r="1374" spans="17:21" ht="12.6" customHeight="1" x14ac:dyDescent="0.2">
      <c r="Q1374" s="69" t="str" cm="1">
        <f t="array" aca="1" ref="Q1374" ca="1">IF(AND(K1374&lt;&gt;"",P1374&lt;&gt;"Absent",U1374&lt;&gt;"NO",M1374="3GPPMEMBER"),IF(INDIRECT(S1374)&lt;&gt;"Present","CHECK","Covered"),"")</f>
        <v/>
      </c>
      <c r="S1374" s="149" t="str">
        <f>IF(M1374="3GPPMEMBER","'Voting List'!L"&amp;MATCH(K1374,'Voting List'!B:B,0),"")</f>
        <v/>
      </c>
      <c r="U1374" s="142" t="str">
        <f>IF(K1374&lt;&gt;"",IF(ISNUMBER(FIND(K1374,'Voting List'!P1)),"YES","NO"),"")</f>
        <v/>
      </c>
    </row>
    <row r="1375" spans="17:21" ht="12.6" customHeight="1" x14ac:dyDescent="0.2">
      <c r="Q1375" s="69" t="str" cm="1">
        <f t="array" aca="1" ref="Q1375" ca="1">IF(AND(K1375&lt;&gt;"",P1375&lt;&gt;"Absent",U1375&lt;&gt;"NO",M1375="3GPPMEMBER"),IF(INDIRECT(S1375)&lt;&gt;"Present","CHECK","Covered"),"")</f>
        <v/>
      </c>
      <c r="S1375" s="149" t="str">
        <f>IF(M1375="3GPPMEMBER","'Voting List'!L"&amp;MATCH(K1375,'Voting List'!B:B,0),"")</f>
        <v/>
      </c>
      <c r="U1375" s="142" t="str">
        <f>IF(K1375&lt;&gt;"",IF(ISNUMBER(FIND(K1375,'Voting List'!P1)),"YES","NO"),"")</f>
        <v/>
      </c>
    </row>
    <row r="1376" spans="17:21" ht="12.6" customHeight="1" x14ac:dyDescent="0.2">
      <c r="Q1376" s="69" t="str" cm="1">
        <f t="array" aca="1" ref="Q1376" ca="1">IF(AND(K1376&lt;&gt;"",P1376&lt;&gt;"Absent",U1376&lt;&gt;"NO",M1376="3GPPMEMBER"),IF(INDIRECT(S1376)&lt;&gt;"Present","CHECK","Covered"),"")</f>
        <v/>
      </c>
      <c r="S1376" s="149" t="str">
        <f>IF(M1376="3GPPMEMBER","'Voting List'!L"&amp;MATCH(K1376,'Voting List'!B:B,0),"")</f>
        <v/>
      </c>
      <c r="U1376" s="142" t="str">
        <f>IF(K1376&lt;&gt;"",IF(ISNUMBER(FIND(K1376,'Voting List'!P1)),"YES","NO"),"")</f>
        <v/>
      </c>
    </row>
    <row r="1377" spans="17:21" ht="12.6" customHeight="1" x14ac:dyDescent="0.2">
      <c r="Q1377" s="69" t="str" cm="1">
        <f t="array" aca="1" ref="Q1377" ca="1">IF(AND(K1377&lt;&gt;"",P1377&lt;&gt;"Absent",U1377&lt;&gt;"NO",M1377="3GPPMEMBER"),IF(INDIRECT(S1377)&lt;&gt;"Present","CHECK","Covered"),"")</f>
        <v/>
      </c>
      <c r="S1377" s="149" t="str">
        <f>IF(M1377="3GPPMEMBER","'Voting List'!L"&amp;MATCH(K1377,'Voting List'!B:B,0),"")</f>
        <v/>
      </c>
      <c r="U1377" s="142" t="str">
        <f>IF(K1377&lt;&gt;"",IF(ISNUMBER(FIND(K1377,'Voting List'!P1)),"YES","NO"),"")</f>
        <v/>
      </c>
    </row>
    <row r="1378" spans="17:21" ht="12.6" customHeight="1" x14ac:dyDescent="0.2">
      <c r="Q1378" s="69" t="str" cm="1">
        <f t="array" aca="1" ref="Q1378" ca="1">IF(AND(K1378&lt;&gt;"",P1378&lt;&gt;"Absent",U1378&lt;&gt;"NO",M1378="3GPPMEMBER"),IF(INDIRECT(S1378)&lt;&gt;"Present","CHECK","Covered"),"")</f>
        <v/>
      </c>
      <c r="S1378" s="149" t="str">
        <f>IF(M1378="3GPPMEMBER","'Voting List'!L"&amp;MATCH(K1378,'Voting List'!B:B,0),"")</f>
        <v/>
      </c>
      <c r="U1378" s="142" t="str">
        <f>IF(K1378&lt;&gt;"",IF(ISNUMBER(FIND(K1378,'Voting List'!P1)),"YES","NO"),"")</f>
        <v/>
      </c>
    </row>
    <row r="1379" spans="17:21" ht="12.6" customHeight="1" x14ac:dyDescent="0.2">
      <c r="Q1379" s="69" t="str" cm="1">
        <f t="array" aca="1" ref="Q1379" ca="1">IF(AND(K1379&lt;&gt;"",P1379&lt;&gt;"Absent",U1379&lt;&gt;"NO",M1379="3GPPMEMBER"),IF(INDIRECT(S1379)&lt;&gt;"Present","CHECK","Covered"),"")</f>
        <v/>
      </c>
      <c r="S1379" s="149" t="str">
        <f>IF(M1379="3GPPMEMBER","'Voting List'!L"&amp;MATCH(K1379,'Voting List'!B:B,0),"")</f>
        <v/>
      </c>
      <c r="U1379" s="142" t="str">
        <f>IF(K1379&lt;&gt;"",IF(ISNUMBER(FIND(K1379,'Voting List'!P1)),"YES","NO"),"")</f>
        <v/>
      </c>
    </row>
    <row r="1380" spans="17:21" ht="12.6" customHeight="1" x14ac:dyDescent="0.2">
      <c r="Q1380" s="69" t="str" cm="1">
        <f t="array" aca="1" ref="Q1380" ca="1">IF(AND(K1380&lt;&gt;"",P1380&lt;&gt;"Absent",U1380&lt;&gt;"NO",M1380="3GPPMEMBER"),IF(INDIRECT(S1380)&lt;&gt;"Present","CHECK","Covered"),"")</f>
        <v/>
      </c>
      <c r="S1380" s="149" t="str">
        <f>IF(M1380="3GPPMEMBER","'Voting List'!L"&amp;MATCH(K1380,'Voting List'!B:B,0),"")</f>
        <v/>
      </c>
      <c r="U1380" s="142" t="str">
        <f>IF(K1380&lt;&gt;"",IF(ISNUMBER(FIND(K1380,'Voting List'!P1)),"YES","NO"),"")</f>
        <v/>
      </c>
    </row>
    <row r="1381" spans="17:21" ht="12.6" customHeight="1" x14ac:dyDescent="0.2">
      <c r="Q1381" s="69" t="str" cm="1">
        <f t="array" aca="1" ref="Q1381" ca="1">IF(AND(K1381&lt;&gt;"",P1381&lt;&gt;"Absent",U1381&lt;&gt;"NO",M1381="3GPPMEMBER"),IF(INDIRECT(S1381)&lt;&gt;"Present","CHECK","Covered"),"")</f>
        <v/>
      </c>
      <c r="S1381" s="149" t="str">
        <f>IF(M1381="3GPPMEMBER","'Voting List'!L"&amp;MATCH(K1381,'Voting List'!B:B,0),"")</f>
        <v/>
      </c>
      <c r="U1381" s="142" t="str">
        <f>IF(K1381&lt;&gt;"",IF(ISNUMBER(FIND(K1381,'Voting List'!P1)),"YES","NO"),"")</f>
        <v/>
      </c>
    </row>
    <row r="1382" spans="17:21" ht="12.6" customHeight="1" x14ac:dyDescent="0.2">
      <c r="Q1382" s="69" t="str" cm="1">
        <f t="array" aca="1" ref="Q1382" ca="1">IF(AND(K1382&lt;&gt;"",P1382&lt;&gt;"Absent",U1382&lt;&gt;"NO",M1382="3GPPMEMBER"),IF(INDIRECT(S1382)&lt;&gt;"Present","CHECK","Covered"),"")</f>
        <v/>
      </c>
      <c r="S1382" s="149" t="str">
        <f>IF(M1382="3GPPMEMBER","'Voting List'!L"&amp;MATCH(K1382,'Voting List'!B:B,0),"")</f>
        <v/>
      </c>
      <c r="U1382" s="142" t="str">
        <f>IF(K1382&lt;&gt;"",IF(ISNUMBER(FIND(K1382,'Voting List'!P1)),"YES","NO"),"")</f>
        <v/>
      </c>
    </row>
    <row r="1383" spans="17:21" ht="12.6" customHeight="1" x14ac:dyDescent="0.2">
      <c r="Q1383" s="69" t="str" cm="1">
        <f t="array" aca="1" ref="Q1383" ca="1">IF(AND(K1383&lt;&gt;"",P1383&lt;&gt;"Absent",U1383&lt;&gt;"NO",M1383="3GPPMEMBER"),IF(INDIRECT(S1383)&lt;&gt;"Present","CHECK","Covered"),"")</f>
        <v/>
      </c>
      <c r="S1383" s="149" t="str">
        <f>IF(M1383="3GPPMEMBER","'Voting List'!L"&amp;MATCH(K1383,'Voting List'!B:B,0),"")</f>
        <v/>
      </c>
      <c r="U1383" s="142" t="str">
        <f>IF(K1383&lt;&gt;"",IF(ISNUMBER(FIND(K1383,'Voting List'!P1)),"YES","NO"),"")</f>
        <v/>
      </c>
    </row>
    <row r="1384" spans="17:21" ht="12.6" customHeight="1" x14ac:dyDescent="0.2">
      <c r="Q1384" s="69" t="str" cm="1">
        <f t="array" aca="1" ref="Q1384" ca="1">IF(AND(K1384&lt;&gt;"",P1384&lt;&gt;"Absent",U1384&lt;&gt;"NO",M1384="3GPPMEMBER"),IF(INDIRECT(S1384)&lt;&gt;"Present","CHECK","Covered"),"")</f>
        <v/>
      </c>
      <c r="S1384" s="149" t="str">
        <f>IF(M1384="3GPPMEMBER","'Voting List'!L"&amp;MATCH(K1384,'Voting List'!B:B,0),"")</f>
        <v/>
      </c>
      <c r="U1384" s="142" t="str">
        <f>IF(K1384&lt;&gt;"",IF(ISNUMBER(FIND(K1384,'Voting List'!P1)),"YES","NO"),"")</f>
        <v/>
      </c>
    </row>
    <row r="1385" spans="17:21" ht="12.6" customHeight="1" x14ac:dyDescent="0.2">
      <c r="Q1385" s="69" t="str" cm="1">
        <f t="array" aca="1" ref="Q1385" ca="1">IF(AND(K1385&lt;&gt;"",P1385&lt;&gt;"Absent",U1385&lt;&gt;"NO",M1385="3GPPMEMBER"),IF(INDIRECT(S1385)&lt;&gt;"Present","CHECK","Covered"),"")</f>
        <v/>
      </c>
      <c r="S1385" s="149" t="str">
        <f>IF(M1385="3GPPMEMBER","'Voting List'!L"&amp;MATCH(K1385,'Voting List'!B:B,0),"")</f>
        <v/>
      </c>
      <c r="U1385" s="142" t="str">
        <f>IF(K1385&lt;&gt;"",IF(ISNUMBER(FIND(K1385,'Voting List'!P1)),"YES","NO"),"")</f>
        <v/>
      </c>
    </row>
    <row r="1386" spans="17:21" ht="12.6" customHeight="1" x14ac:dyDescent="0.2">
      <c r="Q1386" s="69" t="str" cm="1">
        <f t="array" aca="1" ref="Q1386" ca="1">IF(AND(K1386&lt;&gt;"",P1386&lt;&gt;"Absent",U1386&lt;&gt;"NO",M1386="3GPPMEMBER"),IF(INDIRECT(S1386)&lt;&gt;"Present","CHECK","Covered"),"")</f>
        <v/>
      </c>
      <c r="S1386" s="149" t="str">
        <f>IF(M1386="3GPPMEMBER","'Voting List'!L"&amp;MATCH(K1386,'Voting List'!B:B,0),"")</f>
        <v/>
      </c>
      <c r="U1386" s="142" t="str">
        <f>IF(K1386&lt;&gt;"",IF(ISNUMBER(FIND(K1386,'Voting List'!P1)),"YES","NO"),"")</f>
        <v/>
      </c>
    </row>
    <row r="1387" spans="17:21" ht="12.6" customHeight="1" x14ac:dyDescent="0.2">
      <c r="Q1387" s="69" t="str" cm="1">
        <f t="array" aca="1" ref="Q1387" ca="1">IF(AND(K1387&lt;&gt;"",P1387&lt;&gt;"Absent",U1387&lt;&gt;"NO",M1387="3GPPMEMBER"),IF(INDIRECT(S1387)&lt;&gt;"Present","CHECK","Covered"),"")</f>
        <v/>
      </c>
      <c r="S1387" s="149" t="str">
        <f>IF(M1387="3GPPMEMBER","'Voting List'!L"&amp;MATCH(K1387,'Voting List'!B:B,0),"")</f>
        <v/>
      </c>
      <c r="U1387" s="142" t="str">
        <f>IF(K1387&lt;&gt;"",IF(ISNUMBER(FIND(K1387,'Voting List'!P1)),"YES","NO"),"")</f>
        <v/>
      </c>
    </row>
    <row r="1388" spans="17:21" ht="12.6" customHeight="1" x14ac:dyDescent="0.2">
      <c r="Q1388" s="69" t="str" cm="1">
        <f t="array" aca="1" ref="Q1388" ca="1">IF(AND(K1388&lt;&gt;"",P1388&lt;&gt;"Absent",U1388&lt;&gt;"NO",M1388="3GPPMEMBER"),IF(INDIRECT(S1388)&lt;&gt;"Present","CHECK","Covered"),"")</f>
        <v/>
      </c>
      <c r="S1388" s="149" t="str">
        <f>IF(M1388="3GPPMEMBER","'Voting List'!L"&amp;MATCH(K1388,'Voting List'!B:B,0),"")</f>
        <v/>
      </c>
      <c r="U1388" s="142" t="str">
        <f>IF(K1388&lt;&gt;"",IF(ISNUMBER(FIND(K1388,'Voting List'!P1)),"YES","NO"),"")</f>
        <v/>
      </c>
    </row>
    <row r="1389" spans="17:21" ht="12.6" customHeight="1" x14ac:dyDescent="0.2">
      <c r="Q1389" s="69" t="str" cm="1">
        <f t="array" aca="1" ref="Q1389" ca="1">IF(AND(K1389&lt;&gt;"",P1389&lt;&gt;"Absent",U1389&lt;&gt;"NO",M1389="3GPPMEMBER"),IF(INDIRECT(S1389)&lt;&gt;"Present","CHECK","Covered"),"")</f>
        <v/>
      </c>
      <c r="S1389" s="149" t="str">
        <f>IF(M1389="3GPPMEMBER","'Voting List'!L"&amp;MATCH(K1389,'Voting List'!B:B,0),"")</f>
        <v/>
      </c>
      <c r="U1389" s="142" t="str">
        <f>IF(K1389&lt;&gt;"",IF(ISNUMBER(FIND(K1389,'Voting List'!P1)),"YES","NO"),"")</f>
        <v/>
      </c>
    </row>
    <row r="1390" spans="17:21" ht="12.6" customHeight="1" x14ac:dyDescent="0.2">
      <c r="Q1390" s="69" t="str" cm="1">
        <f t="array" aca="1" ref="Q1390" ca="1">IF(AND(K1390&lt;&gt;"",P1390&lt;&gt;"Absent",U1390&lt;&gt;"NO",M1390="3GPPMEMBER"),IF(INDIRECT(S1390)&lt;&gt;"Present","CHECK","Covered"),"")</f>
        <v/>
      </c>
      <c r="S1390" s="149" t="str">
        <f>IF(M1390="3GPPMEMBER","'Voting List'!L"&amp;MATCH(K1390,'Voting List'!B:B,0),"")</f>
        <v/>
      </c>
      <c r="U1390" s="142" t="str">
        <f>IF(K1390&lt;&gt;"",IF(ISNUMBER(FIND(K1390,'Voting List'!P1)),"YES","NO"),"")</f>
        <v/>
      </c>
    </row>
    <row r="1391" spans="17:21" ht="12.6" customHeight="1" x14ac:dyDescent="0.2">
      <c r="Q1391" s="69" t="str" cm="1">
        <f t="array" aca="1" ref="Q1391" ca="1">IF(AND(K1391&lt;&gt;"",P1391&lt;&gt;"Absent",U1391&lt;&gt;"NO",M1391="3GPPMEMBER"),IF(INDIRECT(S1391)&lt;&gt;"Present","CHECK","Covered"),"")</f>
        <v/>
      </c>
      <c r="S1391" s="149" t="str">
        <f>IF(M1391="3GPPMEMBER","'Voting List'!L"&amp;MATCH(K1391,'Voting List'!B:B,0),"")</f>
        <v/>
      </c>
      <c r="U1391" s="142" t="str">
        <f>IF(K1391&lt;&gt;"",IF(ISNUMBER(FIND(K1391,'Voting List'!P1)),"YES","NO"),"")</f>
        <v/>
      </c>
    </row>
    <row r="1392" spans="17:21" ht="12.6" customHeight="1" x14ac:dyDescent="0.2">
      <c r="Q1392" s="69" t="str" cm="1">
        <f t="array" aca="1" ref="Q1392" ca="1">IF(AND(K1392&lt;&gt;"",P1392&lt;&gt;"Absent",U1392&lt;&gt;"NO",M1392="3GPPMEMBER"),IF(INDIRECT(S1392)&lt;&gt;"Present","CHECK","Covered"),"")</f>
        <v/>
      </c>
      <c r="S1392" s="149" t="str">
        <f>IF(M1392="3GPPMEMBER","'Voting List'!L"&amp;MATCH(K1392,'Voting List'!B:B,0),"")</f>
        <v/>
      </c>
      <c r="U1392" s="142" t="str">
        <f>IF(K1392&lt;&gt;"",IF(ISNUMBER(FIND(K1392,'Voting List'!P1)),"YES","NO"),"")</f>
        <v/>
      </c>
    </row>
    <row r="1393" spans="17:21" ht="12.6" customHeight="1" x14ac:dyDescent="0.2">
      <c r="Q1393" s="69" t="str" cm="1">
        <f t="array" aca="1" ref="Q1393" ca="1">IF(AND(K1393&lt;&gt;"",P1393&lt;&gt;"Absent",U1393&lt;&gt;"NO",M1393="3GPPMEMBER"),IF(INDIRECT(S1393)&lt;&gt;"Present","CHECK","Covered"),"")</f>
        <v/>
      </c>
      <c r="S1393" s="149" t="str">
        <f>IF(M1393="3GPPMEMBER","'Voting List'!L"&amp;MATCH(K1393,'Voting List'!B:B,0),"")</f>
        <v/>
      </c>
      <c r="U1393" s="142" t="str">
        <f>IF(K1393&lt;&gt;"",IF(ISNUMBER(FIND(K1393,'Voting List'!P1)),"YES","NO"),"")</f>
        <v/>
      </c>
    </row>
    <row r="1394" spans="17:21" ht="12.6" customHeight="1" x14ac:dyDescent="0.2">
      <c r="Q1394" s="69" t="str" cm="1">
        <f t="array" aca="1" ref="Q1394" ca="1">IF(AND(K1394&lt;&gt;"",P1394&lt;&gt;"Absent",U1394&lt;&gt;"NO",M1394="3GPPMEMBER"),IF(INDIRECT(S1394)&lt;&gt;"Present","CHECK","Covered"),"")</f>
        <v/>
      </c>
      <c r="S1394" s="149" t="str">
        <f>IF(M1394="3GPPMEMBER","'Voting List'!L"&amp;MATCH(K1394,'Voting List'!B:B,0),"")</f>
        <v/>
      </c>
      <c r="U1394" s="142" t="str">
        <f>IF(K1394&lt;&gt;"",IF(ISNUMBER(FIND(K1394,'Voting List'!P1)),"YES","NO"),"")</f>
        <v/>
      </c>
    </row>
    <row r="1395" spans="17:21" ht="12.6" customHeight="1" x14ac:dyDescent="0.2">
      <c r="Q1395" s="69" t="str" cm="1">
        <f t="array" aca="1" ref="Q1395" ca="1">IF(AND(K1395&lt;&gt;"",P1395&lt;&gt;"Absent",U1395&lt;&gt;"NO",M1395="3GPPMEMBER"),IF(INDIRECT(S1395)&lt;&gt;"Present","CHECK","Covered"),"")</f>
        <v/>
      </c>
      <c r="S1395" s="149" t="str">
        <f>IF(M1395="3GPPMEMBER","'Voting List'!L"&amp;MATCH(K1395,'Voting List'!B:B,0),"")</f>
        <v/>
      </c>
      <c r="U1395" s="142" t="str">
        <f>IF(K1395&lt;&gt;"",IF(ISNUMBER(FIND(K1395,'Voting List'!P1)),"YES","NO"),"")</f>
        <v/>
      </c>
    </row>
    <row r="1396" spans="17:21" ht="12.6" customHeight="1" x14ac:dyDescent="0.2">
      <c r="Q1396" s="69" t="str" cm="1">
        <f t="array" aca="1" ref="Q1396" ca="1">IF(AND(K1396&lt;&gt;"",P1396&lt;&gt;"Absent",U1396&lt;&gt;"NO",M1396="3GPPMEMBER"),IF(INDIRECT(S1396)&lt;&gt;"Present","CHECK","Covered"),"")</f>
        <v/>
      </c>
      <c r="S1396" s="149" t="str">
        <f>IF(M1396="3GPPMEMBER","'Voting List'!L"&amp;MATCH(K1396,'Voting List'!B:B,0),"")</f>
        <v/>
      </c>
      <c r="U1396" s="142" t="str">
        <f>IF(K1396&lt;&gt;"",IF(ISNUMBER(FIND(K1396,'Voting List'!P1)),"YES","NO"),"")</f>
        <v/>
      </c>
    </row>
    <row r="1397" spans="17:21" ht="12.6" customHeight="1" x14ac:dyDescent="0.2">
      <c r="Q1397" s="69" t="str" cm="1">
        <f t="array" aca="1" ref="Q1397" ca="1">IF(AND(K1397&lt;&gt;"",P1397&lt;&gt;"Absent",U1397&lt;&gt;"NO",M1397="3GPPMEMBER"),IF(INDIRECT(S1397)&lt;&gt;"Present","CHECK","Covered"),"")</f>
        <v/>
      </c>
      <c r="S1397" s="149" t="str">
        <f>IF(M1397="3GPPMEMBER","'Voting List'!L"&amp;MATCH(K1397,'Voting List'!B:B,0),"")</f>
        <v/>
      </c>
      <c r="U1397" s="142" t="str">
        <f>IF(K1397&lt;&gt;"",IF(ISNUMBER(FIND(K1397,'Voting List'!P1)),"YES","NO"),"")</f>
        <v/>
      </c>
    </row>
    <row r="1398" spans="17:21" ht="12.6" customHeight="1" x14ac:dyDescent="0.2">
      <c r="Q1398" s="69" t="str" cm="1">
        <f t="array" aca="1" ref="Q1398" ca="1">IF(AND(K1398&lt;&gt;"",P1398&lt;&gt;"Absent",U1398&lt;&gt;"NO",M1398="3GPPMEMBER"),IF(INDIRECT(S1398)&lt;&gt;"Present","CHECK","Covered"),"")</f>
        <v/>
      </c>
      <c r="S1398" s="149" t="str">
        <f>IF(M1398="3GPPMEMBER","'Voting List'!L"&amp;MATCH(K1398,'Voting List'!B:B,0),"")</f>
        <v/>
      </c>
      <c r="U1398" s="142" t="str">
        <f>IF(K1398&lt;&gt;"",IF(ISNUMBER(FIND(K1398,'Voting List'!P1)),"YES","NO"),"")</f>
        <v/>
      </c>
    </row>
    <row r="1399" spans="17:21" ht="12.6" customHeight="1" x14ac:dyDescent="0.2">
      <c r="Q1399" s="69" t="str" cm="1">
        <f t="array" aca="1" ref="Q1399" ca="1">IF(AND(K1399&lt;&gt;"",P1399&lt;&gt;"Absent",U1399&lt;&gt;"NO",M1399="3GPPMEMBER"),IF(INDIRECT(S1399)&lt;&gt;"Present","CHECK","Covered"),"")</f>
        <v/>
      </c>
      <c r="S1399" s="149" t="str">
        <f>IF(M1399="3GPPMEMBER","'Voting List'!L"&amp;MATCH(K1399,'Voting List'!B:B,0),"")</f>
        <v/>
      </c>
      <c r="U1399" s="142" t="str">
        <f>IF(K1399&lt;&gt;"",IF(ISNUMBER(FIND(K1399,'Voting List'!P1)),"YES","NO"),"")</f>
        <v/>
      </c>
    </row>
    <row r="1400" spans="17:21" ht="12.6" customHeight="1" x14ac:dyDescent="0.2">
      <c r="Q1400" s="69" t="str" cm="1">
        <f t="array" aca="1" ref="Q1400" ca="1">IF(AND(K1400&lt;&gt;"",P1400&lt;&gt;"Absent",U1400&lt;&gt;"NO",M1400="3GPPMEMBER"),IF(INDIRECT(S1400)&lt;&gt;"Present","CHECK","Covered"),"")</f>
        <v/>
      </c>
      <c r="S1400" s="149" t="str">
        <f>IF(M1400="3GPPMEMBER","'Voting List'!L"&amp;MATCH(K1400,'Voting List'!B:B,0),"")</f>
        <v/>
      </c>
      <c r="U1400" s="142" t="str">
        <f>IF(K1400&lt;&gt;"",IF(ISNUMBER(FIND(K1400,'Voting List'!P1)),"YES","NO"),"")</f>
        <v/>
      </c>
    </row>
    <row r="1401" spans="17:21" ht="12.6" customHeight="1" x14ac:dyDescent="0.2">
      <c r="Q1401" s="69" t="str" cm="1">
        <f t="array" aca="1" ref="Q1401" ca="1">IF(AND(K1401&lt;&gt;"",P1401&lt;&gt;"Absent",U1401&lt;&gt;"NO",M1401="3GPPMEMBER"),IF(INDIRECT(S1401)&lt;&gt;"Present","CHECK","Covered"),"")</f>
        <v/>
      </c>
      <c r="S1401" s="149" t="str">
        <f>IF(M1401="3GPPMEMBER","'Voting List'!L"&amp;MATCH(K1401,'Voting List'!B:B,0),"")</f>
        <v/>
      </c>
      <c r="U1401" s="142" t="str">
        <f>IF(K1401&lt;&gt;"",IF(ISNUMBER(FIND(K1401,'Voting List'!P1)),"YES","NO"),"")</f>
        <v/>
      </c>
    </row>
    <row r="1402" spans="17:21" ht="12.6" customHeight="1" x14ac:dyDescent="0.2">
      <c r="Q1402" s="69" t="str" cm="1">
        <f t="array" aca="1" ref="Q1402" ca="1">IF(AND(K1402&lt;&gt;"",P1402&lt;&gt;"Absent",U1402&lt;&gt;"NO",M1402="3GPPMEMBER"),IF(INDIRECT(S1402)&lt;&gt;"Present","CHECK","Covered"),"")</f>
        <v/>
      </c>
      <c r="S1402" s="149" t="str">
        <f>IF(M1402="3GPPMEMBER","'Voting List'!L"&amp;MATCH(K1402,'Voting List'!B:B,0),"")</f>
        <v/>
      </c>
      <c r="U1402" s="142" t="str">
        <f>IF(K1402&lt;&gt;"",IF(ISNUMBER(FIND(K1402,'Voting List'!P1)),"YES","NO"),"")</f>
        <v/>
      </c>
    </row>
    <row r="1403" spans="17:21" ht="12.6" customHeight="1" x14ac:dyDescent="0.2">
      <c r="Q1403" s="69" t="str" cm="1">
        <f t="array" aca="1" ref="Q1403" ca="1">IF(AND(K1403&lt;&gt;"",P1403&lt;&gt;"Absent",U1403&lt;&gt;"NO",M1403="3GPPMEMBER"),IF(INDIRECT(S1403)&lt;&gt;"Present","CHECK","Covered"),"")</f>
        <v/>
      </c>
      <c r="S1403" s="149" t="str">
        <f>IF(M1403="3GPPMEMBER","'Voting List'!L"&amp;MATCH(K1403,'Voting List'!B:B,0),"")</f>
        <v/>
      </c>
      <c r="U1403" s="142" t="str">
        <f>IF(K1403&lt;&gt;"",IF(ISNUMBER(FIND(K1403,'Voting List'!P1)),"YES","NO"),"")</f>
        <v/>
      </c>
    </row>
    <row r="1404" spans="17:21" ht="12.6" customHeight="1" x14ac:dyDescent="0.2">
      <c r="Q1404" s="69" t="str" cm="1">
        <f t="array" aca="1" ref="Q1404" ca="1">IF(AND(K1404&lt;&gt;"",P1404&lt;&gt;"Absent",U1404&lt;&gt;"NO",M1404="3GPPMEMBER"),IF(INDIRECT(S1404)&lt;&gt;"Present","CHECK","Covered"),"")</f>
        <v/>
      </c>
      <c r="S1404" s="149" t="str">
        <f>IF(M1404="3GPPMEMBER","'Voting List'!L"&amp;MATCH(K1404,'Voting List'!B:B,0),"")</f>
        <v/>
      </c>
      <c r="U1404" s="142" t="str">
        <f>IF(K1404&lt;&gt;"",IF(ISNUMBER(FIND(K1404,'Voting List'!P1)),"YES","NO"),"")</f>
        <v/>
      </c>
    </row>
    <row r="1405" spans="17:21" ht="12.6" customHeight="1" x14ac:dyDescent="0.2">
      <c r="Q1405" s="69" t="str" cm="1">
        <f t="array" aca="1" ref="Q1405" ca="1">IF(AND(K1405&lt;&gt;"",P1405&lt;&gt;"Absent",U1405&lt;&gt;"NO",M1405="3GPPMEMBER"),IF(INDIRECT(S1405)&lt;&gt;"Present","CHECK","Covered"),"")</f>
        <v/>
      </c>
      <c r="S1405" s="149" t="str">
        <f>IF(M1405="3GPPMEMBER","'Voting List'!L"&amp;MATCH(K1405,'Voting List'!B:B,0),"")</f>
        <v/>
      </c>
      <c r="U1405" s="142" t="str">
        <f>IF(K1405&lt;&gt;"",IF(ISNUMBER(FIND(K1405,'Voting List'!P1)),"YES","NO"),"")</f>
        <v/>
      </c>
    </row>
    <row r="1406" spans="17:21" ht="12.6" customHeight="1" x14ac:dyDescent="0.2">
      <c r="Q1406" s="69" t="str" cm="1">
        <f t="array" aca="1" ref="Q1406" ca="1">IF(AND(K1406&lt;&gt;"",P1406&lt;&gt;"Absent",U1406&lt;&gt;"NO",M1406="3GPPMEMBER"),IF(INDIRECT(S1406)&lt;&gt;"Present","CHECK","Covered"),"")</f>
        <v/>
      </c>
      <c r="S1406" s="149" t="str">
        <f>IF(M1406="3GPPMEMBER","'Voting List'!L"&amp;MATCH(K1406,'Voting List'!B:B,0),"")</f>
        <v/>
      </c>
      <c r="U1406" s="142" t="str">
        <f>IF(K1406&lt;&gt;"",IF(ISNUMBER(FIND(K1406,'Voting List'!P1)),"YES","NO"),"")</f>
        <v/>
      </c>
    </row>
    <row r="1407" spans="17:21" ht="12.6" customHeight="1" x14ac:dyDescent="0.2">
      <c r="Q1407" s="69" t="str" cm="1">
        <f t="array" aca="1" ref="Q1407" ca="1">IF(AND(K1407&lt;&gt;"",P1407&lt;&gt;"Absent",U1407&lt;&gt;"NO",M1407="3GPPMEMBER"),IF(INDIRECT(S1407)&lt;&gt;"Present","CHECK","Covered"),"")</f>
        <v/>
      </c>
      <c r="S1407" s="149" t="str">
        <f>IF(M1407="3GPPMEMBER","'Voting List'!L"&amp;MATCH(K1407,'Voting List'!B:B,0),"")</f>
        <v/>
      </c>
      <c r="U1407" s="142" t="str">
        <f>IF(K1407&lt;&gt;"",IF(ISNUMBER(FIND(K1407,'Voting List'!P1)),"YES","NO"),"")</f>
        <v/>
      </c>
    </row>
    <row r="1408" spans="17:21" ht="12.6" customHeight="1" x14ac:dyDescent="0.2">
      <c r="Q1408" s="69" t="str" cm="1">
        <f t="array" aca="1" ref="Q1408" ca="1">IF(AND(K1408&lt;&gt;"",P1408&lt;&gt;"Absent",U1408&lt;&gt;"NO",M1408="3GPPMEMBER"),IF(INDIRECT(S1408)&lt;&gt;"Present","CHECK","Covered"),"")</f>
        <v/>
      </c>
      <c r="S1408" s="149" t="str">
        <f>IF(M1408="3GPPMEMBER","'Voting List'!L"&amp;MATCH(K1408,'Voting List'!B:B,0),"")</f>
        <v/>
      </c>
      <c r="U1408" s="142" t="str">
        <f>IF(K1408&lt;&gt;"",IF(ISNUMBER(FIND(K1408,'Voting List'!P1)),"YES","NO"),"")</f>
        <v/>
      </c>
    </row>
    <row r="1409" spans="17:21" ht="12.6" customHeight="1" x14ac:dyDescent="0.2">
      <c r="Q1409" s="69" t="str" cm="1">
        <f t="array" aca="1" ref="Q1409" ca="1">IF(AND(K1409&lt;&gt;"",P1409&lt;&gt;"Absent",U1409&lt;&gt;"NO",M1409="3GPPMEMBER"),IF(INDIRECT(S1409)&lt;&gt;"Present","CHECK","Covered"),"")</f>
        <v/>
      </c>
      <c r="S1409" s="149" t="str">
        <f>IF(M1409="3GPPMEMBER","'Voting List'!L"&amp;MATCH(K1409,'Voting List'!B:B,0),"")</f>
        <v/>
      </c>
      <c r="U1409" s="142" t="str">
        <f>IF(K1409&lt;&gt;"",IF(ISNUMBER(FIND(K1409,'Voting List'!P1)),"YES","NO"),"")</f>
        <v/>
      </c>
    </row>
    <row r="1410" spans="17:21" ht="12.6" customHeight="1" x14ac:dyDescent="0.2">
      <c r="Q1410" s="69" t="str" cm="1">
        <f t="array" aca="1" ref="Q1410" ca="1">IF(AND(K1410&lt;&gt;"",P1410&lt;&gt;"Absent",U1410&lt;&gt;"NO",M1410="3GPPMEMBER"),IF(INDIRECT(S1410)&lt;&gt;"Present","CHECK","Covered"),"")</f>
        <v/>
      </c>
      <c r="S1410" s="149" t="str">
        <f>IF(M1410="3GPPMEMBER","'Voting List'!L"&amp;MATCH(K1410,'Voting List'!B:B,0),"")</f>
        <v/>
      </c>
      <c r="U1410" s="142" t="str">
        <f>IF(K1410&lt;&gt;"",IF(ISNUMBER(FIND(K1410,'Voting List'!P1)),"YES","NO"),"")</f>
        <v/>
      </c>
    </row>
    <row r="1411" spans="17:21" ht="12.6" customHeight="1" x14ac:dyDescent="0.2">
      <c r="Q1411" s="69" t="str" cm="1">
        <f t="array" aca="1" ref="Q1411" ca="1">IF(AND(K1411&lt;&gt;"",P1411&lt;&gt;"Absent",U1411&lt;&gt;"NO",M1411="3GPPMEMBER"),IF(INDIRECT(S1411)&lt;&gt;"Present","CHECK","Covered"),"")</f>
        <v/>
      </c>
      <c r="S1411" s="149" t="str">
        <f>IF(M1411="3GPPMEMBER","'Voting List'!L"&amp;MATCH(K1411,'Voting List'!B:B,0),"")</f>
        <v/>
      </c>
      <c r="U1411" s="142" t="str">
        <f>IF(K1411&lt;&gt;"",IF(ISNUMBER(FIND(K1411,'Voting List'!P1)),"YES","NO"),"")</f>
        <v/>
      </c>
    </row>
    <row r="1412" spans="17:21" ht="12.6" customHeight="1" x14ac:dyDescent="0.2">
      <c r="Q1412" s="69" t="str" cm="1">
        <f t="array" aca="1" ref="Q1412" ca="1">IF(AND(K1412&lt;&gt;"",P1412&lt;&gt;"Absent",U1412&lt;&gt;"NO",M1412="3GPPMEMBER"),IF(INDIRECT(S1412)&lt;&gt;"Present","CHECK","Covered"),"")</f>
        <v/>
      </c>
      <c r="S1412" s="149" t="str">
        <f>IF(M1412="3GPPMEMBER","'Voting List'!L"&amp;MATCH(K1412,'Voting List'!B:B,0),"")</f>
        <v/>
      </c>
      <c r="U1412" s="142" t="str">
        <f>IF(K1412&lt;&gt;"",IF(ISNUMBER(FIND(K1412,'Voting List'!P1)),"YES","NO"),"")</f>
        <v/>
      </c>
    </row>
    <row r="1413" spans="17:21" ht="12.6" customHeight="1" x14ac:dyDescent="0.2">
      <c r="Q1413" s="69" t="str" cm="1">
        <f t="array" aca="1" ref="Q1413" ca="1">IF(AND(K1413&lt;&gt;"",P1413&lt;&gt;"Absent",U1413&lt;&gt;"NO",M1413="3GPPMEMBER"),IF(INDIRECT(S1413)&lt;&gt;"Present","CHECK","Covered"),"")</f>
        <v/>
      </c>
      <c r="S1413" s="149" t="str">
        <f>IF(M1413="3GPPMEMBER","'Voting List'!L"&amp;MATCH(K1413,'Voting List'!B:B,0),"")</f>
        <v/>
      </c>
      <c r="U1413" s="142" t="str">
        <f>IF(K1413&lt;&gt;"",IF(ISNUMBER(FIND(K1413,'Voting List'!P1)),"YES","NO"),"")</f>
        <v/>
      </c>
    </row>
    <row r="1414" spans="17:21" ht="12.6" customHeight="1" x14ac:dyDescent="0.2">
      <c r="Q1414" s="69" t="str" cm="1">
        <f t="array" aca="1" ref="Q1414" ca="1">IF(AND(K1414&lt;&gt;"",P1414&lt;&gt;"Absent",U1414&lt;&gt;"NO",M1414="3GPPMEMBER"),IF(INDIRECT(S1414)&lt;&gt;"Present","CHECK","Covered"),"")</f>
        <v/>
      </c>
      <c r="S1414" s="149" t="str">
        <f>IF(M1414="3GPPMEMBER","'Voting List'!L"&amp;MATCH(K1414,'Voting List'!B:B,0),"")</f>
        <v/>
      </c>
      <c r="U1414" s="142" t="str">
        <f>IF(K1414&lt;&gt;"",IF(ISNUMBER(FIND(K1414,'Voting List'!P1)),"YES","NO"),"")</f>
        <v/>
      </c>
    </row>
    <row r="1415" spans="17:21" ht="12.6" customHeight="1" x14ac:dyDescent="0.2">
      <c r="Q1415" s="69" t="str" cm="1">
        <f t="array" aca="1" ref="Q1415" ca="1">IF(AND(K1415&lt;&gt;"",P1415&lt;&gt;"Absent",U1415&lt;&gt;"NO",M1415="3GPPMEMBER"),IF(INDIRECT(S1415)&lt;&gt;"Present","CHECK","Covered"),"")</f>
        <v/>
      </c>
      <c r="S1415" s="149" t="str">
        <f>IF(M1415="3GPPMEMBER","'Voting List'!L"&amp;MATCH(K1415,'Voting List'!B:B,0),"")</f>
        <v/>
      </c>
      <c r="U1415" s="142" t="str">
        <f>IF(K1415&lt;&gt;"",IF(ISNUMBER(FIND(K1415,'Voting List'!P1)),"YES","NO"),"")</f>
        <v/>
      </c>
    </row>
    <row r="1416" spans="17:21" ht="12.6" customHeight="1" x14ac:dyDescent="0.2">
      <c r="Q1416" s="69" t="str" cm="1">
        <f t="array" aca="1" ref="Q1416" ca="1">IF(AND(K1416&lt;&gt;"",P1416&lt;&gt;"Absent",U1416&lt;&gt;"NO",M1416="3GPPMEMBER"),IF(INDIRECT(S1416)&lt;&gt;"Present","CHECK","Covered"),"")</f>
        <v/>
      </c>
      <c r="S1416" s="149" t="str">
        <f>IF(M1416="3GPPMEMBER","'Voting List'!L"&amp;MATCH(K1416,'Voting List'!B:B,0),"")</f>
        <v/>
      </c>
      <c r="U1416" s="142" t="str">
        <f>IF(K1416&lt;&gt;"",IF(ISNUMBER(FIND(K1416,'Voting List'!P1)),"YES","NO"),"")</f>
        <v/>
      </c>
    </row>
    <row r="1417" spans="17:21" ht="12.6" customHeight="1" x14ac:dyDescent="0.2">
      <c r="Q1417" s="69" t="str" cm="1">
        <f t="array" aca="1" ref="Q1417" ca="1">IF(AND(K1417&lt;&gt;"",P1417&lt;&gt;"Absent",U1417&lt;&gt;"NO",M1417="3GPPMEMBER"),IF(INDIRECT(S1417)&lt;&gt;"Present","CHECK","Covered"),"")</f>
        <v/>
      </c>
      <c r="S1417" s="149" t="str">
        <f>IF(M1417="3GPPMEMBER","'Voting List'!L"&amp;MATCH(K1417,'Voting List'!B:B,0),"")</f>
        <v/>
      </c>
      <c r="U1417" s="142" t="str">
        <f>IF(K1417&lt;&gt;"",IF(ISNUMBER(FIND(K1417,'Voting List'!P1)),"YES","NO"),"")</f>
        <v/>
      </c>
    </row>
    <row r="1418" spans="17:21" ht="12.6" customHeight="1" x14ac:dyDescent="0.2">
      <c r="Q1418" s="69" t="str" cm="1">
        <f t="array" aca="1" ref="Q1418" ca="1">IF(AND(K1418&lt;&gt;"",P1418&lt;&gt;"Absent",U1418&lt;&gt;"NO",M1418="3GPPMEMBER"),IF(INDIRECT(S1418)&lt;&gt;"Present","CHECK","Covered"),"")</f>
        <v/>
      </c>
      <c r="S1418" s="149" t="str">
        <f>IF(M1418="3GPPMEMBER","'Voting List'!L"&amp;MATCH(K1418,'Voting List'!B:B,0),"")</f>
        <v/>
      </c>
      <c r="U1418" s="142" t="str">
        <f>IF(K1418&lt;&gt;"",IF(ISNUMBER(FIND(K1418,'Voting List'!P1)),"YES","NO"),"")</f>
        <v/>
      </c>
    </row>
    <row r="1419" spans="17:21" ht="12.6" customHeight="1" x14ac:dyDescent="0.2">
      <c r="Q1419" s="69" t="str" cm="1">
        <f t="array" aca="1" ref="Q1419" ca="1">IF(AND(K1419&lt;&gt;"",P1419&lt;&gt;"Absent",U1419&lt;&gt;"NO",M1419="3GPPMEMBER"),IF(INDIRECT(S1419)&lt;&gt;"Present","CHECK","Covered"),"")</f>
        <v/>
      </c>
      <c r="S1419" s="149" t="str">
        <f>IF(M1419="3GPPMEMBER","'Voting List'!L"&amp;MATCH(K1419,'Voting List'!B:B,0),"")</f>
        <v/>
      </c>
      <c r="U1419" s="142" t="str">
        <f>IF(K1419&lt;&gt;"",IF(ISNUMBER(FIND(K1419,'Voting List'!P1)),"YES","NO"),"")</f>
        <v/>
      </c>
    </row>
    <row r="1420" spans="17:21" ht="12.6" customHeight="1" x14ac:dyDescent="0.2">
      <c r="Q1420" s="69" t="str" cm="1">
        <f t="array" aca="1" ref="Q1420" ca="1">IF(AND(K1420&lt;&gt;"",P1420&lt;&gt;"Absent",U1420&lt;&gt;"NO",M1420="3GPPMEMBER"),IF(INDIRECT(S1420)&lt;&gt;"Present","CHECK","Covered"),"")</f>
        <v/>
      </c>
      <c r="S1420" s="149" t="str">
        <f>IF(M1420="3GPPMEMBER","'Voting List'!L"&amp;MATCH(K1420,'Voting List'!B:B,0),"")</f>
        <v/>
      </c>
      <c r="U1420" s="142" t="str">
        <f>IF(K1420&lt;&gt;"",IF(ISNUMBER(FIND(K1420,'Voting List'!P1)),"YES","NO"),"")</f>
        <v/>
      </c>
    </row>
    <row r="1421" spans="17:21" ht="12.6" customHeight="1" x14ac:dyDescent="0.2">
      <c r="Q1421" s="69" t="str" cm="1">
        <f t="array" aca="1" ref="Q1421" ca="1">IF(AND(K1421&lt;&gt;"",P1421&lt;&gt;"Absent",U1421&lt;&gt;"NO",M1421="3GPPMEMBER"),IF(INDIRECT(S1421)&lt;&gt;"Present","CHECK","Covered"),"")</f>
        <v/>
      </c>
      <c r="S1421" s="149" t="str">
        <f>IF(M1421="3GPPMEMBER","'Voting List'!L"&amp;MATCH(K1421,'Voting List'!B:B,0),"")</f>
        <v/>
      </c>
      <c r="U1421" s="142" t="str">
        <f>IF(K1421&lt;&gt;"",IF(ISNUMBER(FIND(K1421,'Voting List'!P1)),"YES","NO"),"")</f>
        <v/>
      </c>
    </row>
    <row r="1422" spans="17:21" ht="12.6" customHeight="1" x14ac:dyDescent="0.2">
      <c r="Q1422" s="69" t="str" cm="1">
        <f t="array" aca="1" ref="Q1422" ca="1">IF(AND(K1422&lt;&gt;"",P1422&lt;&gt;"Absent",U1422&lt;&gt;"NO",M1422="3GPPMEMBER"),IF(INDIRECT(S1422)&lt;&gt;"Present","CHECK","Covered"),"")</f>
        <v/>
      </c>
      <c r="S1422" s="149" t="str">
        <f>IF(M1422="3GPPMEMBER","'Voting List'!L"&amp;MATCH(K1422,'Voting List'!B:B,0),"")</f>
        <v/>
      </c>
      <c r="U1422" s="142" t="str">
        <f>IF(K1422&lt;&gt;"",IF(ISNUMBER(FIND(K1422,'Voting List'!P1)),"YES","NO"),"")</f>
        <v/>
      </c>
    </row>
    <row r="1423" spans="17:21" ht="12.6" customHeight="1" x14ac:dyDescent="0.2">
      <c r="Q1423" s="69" t="str" cm="1">
        <f t="array" aca="1" ref="Q1423" ca="1">IF(AND(K1423&lt;&gt;"",P1423&lt;&gt;"Absent",U1423&lt;&gt;"NO",M1423="3GPPMEMBER"),IF(INDIRECT(S1423)&lt;&gt;"Present","CHECK","Covered"),"")</f>
        <v/>
      </c>
      <c r="S1423" s="149" t="str">
        <f>IF(M1423="3GPPMEMBER","'Voting List'!L"&amp;MATCH(K1423,'Voting List'!B:B,0),"")</f>
        <v/>
      </c>
      <c r="U1423" s="142" t="str">
        <f>IF(K1423&lt;&gt;"",IF(ISNUMBER(FIND(K1423,'Voting List'!P1)),"YES","NO"),"")</f>
        <v/>
      </c>
    </row>
    <row r="1424" spans="17:21" ht="12.6" customHeight="1" x14ac:dyDescent="0.2">
      <c r="Q1424" s="69" t="str" cm="1">
        <f t="array" aca="1" ref="Q1424" ca="1">IF(AND(K1424&lt;&gt;"",P1424&lt;&gt;"Absent",U1424&lt;&gt;"NO",M1424="3GPPMEMBER"),IF(INDIRECT(S1424)&lt;&gt;"Present","CHECK","Covered"),"")</f>
        <v/>
      </c>
      <c r="S1424" s="149" t="str">
        <f>IF(M1424="3GPPMEMBER","'Voting List'!L"&amp;MATCH(K1424,'Voting List'!B:B,0),"")</f>
        <v/>
      </c>
      <c r="U1424" s="142" t="str">
        <f>IF(K1424&lt;&gt;"",IF(ISNUMBER(FIND(K1424,'Voting List'!P1)),"YES","NO"),"")</f>
        <v/>
      </c>
    </row>
    <row r="1425" spans="17:21" ht="12.6" customHeight="1" x14ac:dyDescent="0.2">
      <c r="Q1425" s="69" t="str" cm="1">
        <f t="array" aca="1" ref="Q1425" ca="1">IF(AND(K1425&lt;&gt;"",P1425&lt;&gt;"Absent",U1425&lt;&gt;"NO",M1425="3GPPMEMBER"),IF(INDIRECT(S1425)&lt;&gt;"Present","CHECK","Covered"),"")</f>
        <v/>
      </c>
      <c r="S1425" s="149" t="str">
        <f>IF(M1425="3GPPMEMBER","'Voting List'!L"&amp;MATCH(K1425,'Voting List'!B:B,0),"")</f>
        <v/>
      </c>
      <c r="U1425" s="142" t="str">
        <f>IF(K1425&lt;&gt;"",IF(ISNUMBER(FIND(K1425,'Voting List'!P1)),"YES","NO"),"")</f>
        <v/>
      </c>
    </row>
    <row r="1426" spans="17:21" ht="12.6" customHeight="1" x14ac:dyDescent="0.2">
      <c r="Q1426" s="69" t="str" cm="1">
        <f t="array" aca="1" ref="Q1426" ca="1">IF(AND(K1426&lt;&gt;"",P1426&lt;&gt;"Absent",U1426&lt;&gt;"NO",M1426="3GPPMEMBER"),IF(INDIRECT(S1426)&lt;&gt;"Present","CHECK","Covered"),"")</f>
        <v/>
      </c>
      <c r="S1426" s="149" t="str">
        <f>IF(M1426="3GPPMEMBER","'Voting List'!L"&amp;MATCH(K1426,'Voting List'!B:B,0),"")</f>
        <v/>
      </c>
      <c r="U1426" s="142" t="str">
        <f>IF(K1426&lt;&gt;"",IF(ISNUMBER(FIND(K1426,'Voting List'!P1)),"YES","NO"),"")</f>
        <v/>
      </c>
    </row>
    <row r="1427" spans="17:21" ht="12.6" customHeight="1" x14ac:dyDescent="0.2">
      <c r="Q1427" s="69" t="str" cm="1">
        <f t="array" aca="1" ref="Q1427" ca="1">IF(AND(K1427&lt;&gt;"",P1427&lt;&gt;"Absent",U1427&lt;&gt;"NO",M1427="3GPPMEMBER"),IF(INDIRECT(S1427)&lt;&gt;"Present","CHECK","Covered"),"")</f>
        <v/>
      </c>
      <c r="S1427" s="149" t="str">
        <f>IF(M1427="3GPPMEMBER","'Voting List'!L"&amp;MATCH(K1427,'Voting List'!B:B,0),"")</f>
        <v/>
      </c>
      <c r="U1427" s="142" t="str">
        <f>IF(K1427&lt;&gt;"",IF(ISNUMBER(FIND(K1427,'Voting List'!P1)),"YES","NO"),"")</f>
        <v/>
      </c>
    </row>
    <row r="1428" spans="17:21" ht="12.6" customHeight="1" x14ac:dyDescent="0.2">
      <c r="Q1428" s="69" t="str" cm="1">
        <f t="array" aca="1" ref="Q1428" ca="1">IF(AND(K1428&lt;&gt;"",P1428&lt;&gt;"Absent",U1428&lt;&gt;"NO",M1428="3GPPMEMBER"),IF(INDIRECT(S1428)&lt;&gt;"Present","CHECK","Covered"),"")</f>
        <v/>
      </c>
      <c r="S1428" s="149" t="str">
        <f>IF(M1428="3GPPMEMBER","'Voting List'!L"&amp;MATCH(K1428,'Voting List'!B:B,0),"")</f>
        <v/>
      </c>
      <c r="U1428" s="142" t="str">
        <f>IF(K1428&lt;&gt;"",IF(ISNUMBER(FIND(K1428,'Voting List'!P1)),"YES","NO"),"")</f>
        <v/>
      </c>
    </row>
    <row r="1429" spans="17:21" ht="12.6" customHeight="1" x14ac:dyDescent="0.2">
      <c r="Q1429" s="69" t="str" cm="1">
        <f t="array" aca="1" ref="Q1429" ca="1">IF(AND(K1429&lt;&gt;"",P1429&lt;&gt;"Absent",U1429&lt;&gt;"NO",M1429="3GPPMEMBER"),IF(INDIRECT(S1429)&lt;&gt;"Present","CHECK","Covered"),"")</f>
        <v/>
      </c>
      <c r="S1429" s="149" t="str">
        <f>IF(M1429="3GPPMEMBER","'Voting List'!L"&amp;MATCH(K1429,'Voting List'!B:B,0),"")</f>
        <v/>
      </c>
      <c r="U1429" s="142" t="str">
        <f>IF(K1429&lt;&gt;"",IF(ISNUMBER(FIND(K1429,'Voting List'!P1)),"YES","NO"),"")</f>
        <v/>
      </c>
    </row>
    <row r="1430" spans="17:21" ht="12.6" customHeight="1" x14ac:dyDescent="0.2">
      <c r="Q1430" s="69" t="str" cm="1">
        <f t="array" aca="1" ref="Q1430" ca="1">IF(AND(K1430&lt;&gt;"",P1430&lt;&gt;"Absent",U1430&lt;&gt;"NO",M1430="3GPPMEMBER"),IF(INDIRECT(S1430)&lt;&gt;"Present","CHECK","Covered"),"")</f>
        <v/>
      </c>
      <c r="S1430" s="149" t="str">
        <f>IF(M1430="3GPPMEMBER","'Voting List'!L"&amp;MATCH(K1430,'Voting List'!B:B,0),"")</f>
        <v/>
      </c>
      <c r="U1430" s="142" t="str">
        <f>IF(K1430&lt;&gt;"",IF(ISNUMBER(FIND(K1430,'Voting List'!P1)),"YES","NO"),"")</f>
        <v/>
      </c>
    </row>
    <row r="1431" spans="17:21" ht="12.6" customHeight="1" x14ac:dyDescent="0.2">
      <c r="Q1431" s="69" t="str" cm="1">
        <f t="array" aca="1" ref="Q1431" ca="1">IF(AND(K1431&lt;&gt;"",P1431&lt;&gt;"Absent",U1431&lt;&gt;"NO",M1431="3GPPMEMBER"),IF(INDIRECT(S1431)&lt;&gt;"Present","CHECK","Covered"),"")</f>
        <v/>
      </c>
      <c r="S1431" s="149" t="str">
        <f>IF(M1431="3GPPMEMBER","'Voting List'!L"&amp;MATCH(K1431,'Voting List'!B:B,0),"")</f>
        <v/>
      </c>
      <c r="U1431" s="142" t="str">
        <f>IF(K1431&lt;&gt;"",IF(ISNUMBER(FIND(K1431,'Voting List'!P1)),"YES","NO"),"")</f>
        <v/>
      </c>
    </row>
    <row r="1432" spans="17:21" ht="12.6" customHeight="1" x14ac:dyDescent="0.2">
      <c r="Q1432" s="69" t="str" cm="1">
        <f t="array" aca="1" ref="Q1432" ca="1">IF(AND(K1432&lt;&gt;"",P1432&lt;&gt;"Absent",U1432&lt;&gt;"NO",M1432="3GPPMEMBER"),IF(INDIRECT(S1432)&lt;&gt;"Present","CHECK","Covered"),"")</f>
        <v/>
      </c>
      <c r="S1432" s="149" t="str">
        <f>IF(M1432="3GPPMEMBER","'Voting List'!L"&amp;MATCH(K1432,'Voting List'!B:B,0),"")</f>
        <v/>
      </c>
      <c r="U1432" s="142" t="str">
        <f>IF(K1432&lt;&gt;"",IF(ISNUMBER(FIND(K1432,'Voting List'!P1)),"YES","NO"),"")</f>
        <v/>
      </c>
    </row>
    <row r="1433" spans="17:21" ht="12.6" customHeight="1" x14ac:dyDescent="0.2">
      <c r="Q1433" s="69" t="str" cm="1">
        <f t="array" aca="1" ref="Q1433" ca="1">IF(AND(K1433&lt;&gt;"",P1433&lt;&gt;"Absent",U1433&lt;&gt;"NO",M1433="3GPPMEMBER"),IF(INDIRECT(S1433)&lt;&gt;"Present","CHECK","Covered"),"")</f>
        <v/>
      </c>
      <c r="S1433" s="149" t="str">
        <f>IF(M1433="3GPPMEMBER","'Voting List'!L"&amp;MATCH(K1433,'Voting List'!B:B,0),"")</f>
        <v/>
      </c>
      <c r="U1433" s="142" t="str">
        <f>IF(K1433&lt;&gt;"",IF(ISNUMBER(FIND(K1433,'Voting List'!P1)),"YES","NO"),"")</f>
        <v/>
      </c>
    </row>
    <row r="1434" spans="17:21" ht="12.6" customHeight="1" x14ac:dyDescent="0.2">
      <c r="Q1434" s="69" t="str" cm="1">
        <f t="array" aca="1" ref="Q1434" ca="1">IF(AND(K1434&lt;&gt;"",P1434&lt;&gt;"Absent",U1434&lt;&gt;"NO",M1434="3GPPMEMBER"),IF(INDIRECT(S1434)&lt;&gt;"Present","CHECK","Covered"),"")</f>
        <v/>
      </c>
      <c r="S1434" s="149" t="str">
        <f>IF(M1434="3GPPMEMBER","'Voting List'!L"&amp;MATCH(K1434,'Voting List'!B:B,0),"")</f>
        <v/>
      </c>
      <c r="U1434" s="142" t="str">
        <f>IF(K1434&lt;&gt;"",IF(ISNUMBER(FIND(K1434,'Voting List'!P1)),"YES","NO"),"")</f>
        <v/>
      </c>
    </row>
    <row r="1435" spans="17:21" ht="12.6" customHeight="1" x14ac:dyDescent="0.2">
      <c r="Q1435" s="69" t="str" cm="1">
        <f t="array" aca="1" ref="Q1435" ca="1">IF(AND(K1435&lt;&gt;"",P1435&lt;&gt;"Absent",U1435&lt;&gt;"NO",M1435="3GPPMEMBER"),IF(INDIRECT(S1435)&lt;&gt;"Present","CHECK","Covered"),"")</f>
        <v/>
      </c>
      <c r="S1435" s="149" t="str">
        <f>IF(M1435="3GPPMEMBER","'Voting List'!L"&amp;MATCH(K1435,'Voting List'!B:B,0),"")</f>
        <v/>
      </c>
      <c r="U1435" s="142" t="str">
        <f>IF(K1435&lt;&gt;"",IF(ISNUMBER(FIND(K1435,'Voting List'!P1)),"YES","NO"),"")</f>
        <v/>
      </c>
    </row>
    <row r="1436" spans="17:21" ht="12.6" customHeight="1" x14ac:dyDescent="0.2">
      <c r="Q1436" s="69" t="str" cm="1">
        <f t="array" aca="1" ref="Q1436" ca="1">IF(AND(K1436&lt;&gt;"",P1436&lt;&gt;"Absent",U1436&lt;&gt;"NO",M1436="3GPPMEMBER"),IF(INDIRECT(S1436)&lt;&gt;"Present","CHECK","Covered"),"")</f>
        <v/>
      </c>
      <c r="S1436" s="149" t="str">
        <f>IF(M1436="3GPPMEMBER","'Voting List'!L"&amp;MATCH(K1436,'Voting List'!B:B,0),"")</f>
        <v/>
      </c>
      <c r="U1436" s="142" t="str">
        <f>IF(K1436&lt;&gt;"",IF(ISNUMBER(FIND(K1436,'Voting List'!P1)),"YES","NO"),"")</f>
        <v/>
      </c>
    </row>
    <row r="1437" spans="17:21" ht="12.6" customHeight="1" x14ac:dyDescent="0.2">
      <c r="Q1437" s="69" t="str" cm="1">
        <f t="array" aca="1" ref="Q1437" ca="1">IF(AND(K1437&lt;&gt;"",P1437&lt;&gt;"Absent",U1437&lt;&gt;"NO",M1437="3GPPMEMBER"),IF(INDIRECT(S1437)&lt;&gt;"Present","CHECK","Covered"),"")</f>
        <v/>
      </c>
      <c r="S1437" s="149" t="str">
        <f>IF(M1437="3GPPMEMBER","'Voting List'!L"&amp;MATCH(K1437,'Voting List'!B:B,0),"")</f>
        <v/>
      </c>
      <c r="U1437" s="142" t="str">
        <f>IF(K1437&lt;&gt;"",IF(ISNUMBER(FIND(K1437,'Voting List'!P1)),"YES","NO"),"")</f>
        <v/>
      </c>
    </row>
    <row r="1438" spans="17:21" ht="12.6" customHeight="1" x14ac:dyDescent="0.2">
      <c r="Q1438" s="69" t="str" cm="1">
        <f t="array" aca="1" ref="Q1438" ca="1">IF(AND(K1438&lt;&gt;"",P1438&lt;&gt;"Absent",U1438&lt;&gt;"NO",M1438="3GPPMEMBER"),IF(INDIRECT(S1438)&lt;&gt;"Present","CHECK","Covered"),"")</f>
        <v/>
      </c>
      <c r="S1438" s="149" t="str">
        <f>IF(M1438="3GPPMEMBER","'Voting List'!L"&amp;MATCH(K1438,'Voting List'!B:B,0),"")</f>
        <v/>
      </c>
      <c r="U1438" s="142" t="str">
        <f>IF(K1438&lt;&gt;"",IF(ISNUMBER(FIND(K1438,'Voting List'!P1)),"YES","NO"),"")</f>
        <v/>
      </c>
    </row>
    <row r="1439" spans="17:21" ht="12.6" customHeight="1" x14ac:dyDescent="0.2">
      <c r="Q1439" s="69" t="str" cm="1">
        <f t="array" aca="1" ref="Q1439" ca="1">IF(AND(K1439&lt;&gt;"",P1439&lt;&gt;"Absent",U1439&lt;&gt;"NO",M1439="3GPPMEMBER"),IF(INDIRECT(S1439)&lt;&gt;"Present","CHECK","Covered"),"")</f>
        <v/>
      </c>
      <c r="S1439" s="149" t="str">
        <f>IF(M1439="3GPPMEMBER","'Voting List'!L"&amp;MATCH(K1439,'Voting List'!B:B,0),"")</f>
        <v/>
      </c>
      <c r="U1439" s="142" t="str">
        <f>IF(K1439&lt;&gt;"",IF(ISNUMBER(FIND(K1439,'Voting List'!P1)),"YES","NO"),"")</f>
        <v/>
      </c>
    </row>
    <row r="1440" spans="17:21" ht="12.6" customHeight="1" x14ac:dyDescent="0.2">
      <c r="Q1440" s="69" t="str" cm="1">
        <f t="array" aca="1" ref="Q1440" ca="1">IF(AND(K1440&lt;&gt;"",P1440&lt;&gt;"Absent",U1440&lt;&gt;"NO",M1440="3GPPMEMBER"),IF(INDIRECT(S1440)&lt;&gt;"Present","CHECK","Covered"),"")</f>
        <v/>
      </c>
      <c r="S1440" s="149" t="str">
        <f>IF(M1440="3GPPMEMBER","'Voting List'!L"&amp;MATCH(K1440,'Voting List'!B:B,0),"")</f>
        <v/>
      </c>
      <c r="U1440" s="142" t="str">
        <f>IF(K1440&lt;&gt;"",IF(ISNUMBER(FIND(K1440,'Voting List'!P1)),"YES","NO"),"")</f>
        <v/>
      </c>
    </row>
    <row r="1441" spans="17:21" ht="12.6" customHeight="1" x14ac:dyDescent="0.2">
      <c r="Q1441" s="69" t="str" cm="1">
        <f t="array" aca="1" ref="Q1441" ca="1">IF(AND(K1441&lt;&gt;"",P1441&lt;&gt;"Absent",U1441&lt;&gt;"NO",M1441="3GPPMEMBER"),IF(INDIRECT(S1441)&lt;&gt;"Present","CHECK","Covered"),"")</f>
        <v/>
      </c>
      <c r="S1441" s="149" t="str">
        <f>IF(M1441="3GPPMEMBER","'Voting List'!L"&amp;MATCH(K1441,'Voting List'!B:B,0),"")</f>
        <v/>
      </c>
      <c r="U1441" s="142" t="str">
        <f>IF(K1441&lt;&gt;"",IF(ISNUMBER(FIND(K1441,'Voting List'!P1)),"YES","NO"),"")</f>
        <v/>
      </c>
    </row>
    <row r="1442" spans="17:21" ht="12.6" customHeight="1" x14ac:dyDescent="0.2">
      <c r="Q1442" s="69" t="str" cm="1">
        <f t="array" aca="1" ref="Q1442" ca="1">IF(AND(K1442&lt;&gt;"",P1442&lt;&gt;"Absent",U1442&lt;&gt;"NO",M1442="3GPPMEMBER"),IF(INDIRECT(S1442)&lt;&gt;"Present","CHECK","Covered"),"")</f>
        <v/>
      </c>
      <c r="S1442" s="149" t="str">
        <f>IF(M1442="3GPPMEMBER","'Voting List'!L"&amp;MATCH(K1442,'Voting List'!B:B,0),"")</f>
        <v/>
      </c>
      <c r="U1442" s="142" t="str">
        <f>IF(K1442&lt;&gt;"",IF(ISNUMBER(FIND(K1442,'Voting List'!P1)),"YES","NO"),"")</f>
        <v/>
      </c>
    </row>
    <row r="1443" spans="17:21" ht="12.6" customHeight="1" x14ac:dyDescent="0.2">
      <c r="Q1443" s="69" t="str" cm="1">
        <f t="array" aca="1" ref="Q1443" ca="1">IF(AND(K1443&lt;&gt;"",P1443&lt;&gt;"Absent",U1443&lt;&gt;"NO",M1443="3GPPMEMBER"),IF(INDIRECT(S1443)&lt;&gt;"Present","CHECK","Covered"),"")</f>
        <v/>
      </c>
      <c r="S1443" s="149" t="str">
        <f>IF(M1443="3GPPMEMBER","'Voting List'!L"&amp;MATCH(K1443,'Voting List'!B:B,0),"")</f>
        <v/>
      </c>
      <c r="U1443" s="142" t="str">
        <f>IF(K1443&lt;&gt;"",IF(ISNUMBER(FIND(K1443,'Voting List'!P1)),"YES","NO"),"")</f>
        <v/>
      </c>
    </row>
    <row r="1444" spans="17:21" ht="12.6" customHeight="1" x14ac:dyDescent="0.2">
      <c r="Q1444" s="69" t="str" cm="1">
        <f t="array" aca="1" ref="Q1444" ca="1">IF(AND(K1444&lt;&gt;"",P1444&lt;&gt;"Absent",U1444&lt;&gt;"NO",M1444="3GPPMEMBER"),IF(INDIRECT(S1444)&lt;&gt;"Present","CHECK","Covered"),"")</f>
        <v/>
      </c>
      <c r="S1444" s="149" t="str">
        <f>IF(M1444="3GPPMEMBER","'Voting List'!L"&amp;MATCH(K1444,'Voting List'!B:B,0),"")</f>
        <v/>
      </c>
      <c r="U1444" s="142" t="str">
        <f>IF(K1444&lt;&gt;"",IF(ISNUMBER(FIND(K1444,'Voting List'!P1)),"YES","NO"),"")</f>
        <v/>
      </c>
    </row>
    <row r="1445" spans="17:21" ht="12.6" customHeight="1" x14ac:dyDescent="0.2">
      <c r="Q1445" s="69" t="str" cm="1">
        <f t="array" aca="1" ref="Q1445" ca="1">IF(AND(K1445&lt;&gt;"",P1445&lt;&gt;"Absent",U1445&lt;&gt;"NO",M1445="3GPPMEMBER"),IF(INDIRECT(S1445)&lt;&gt;"Present","CHECK","Covered"),"")</f>
        <v/>
      </c>
      <c r="S1445" s="149" t="str">
        <f>IF(M1445="3GPPMEMBER","'Voting List'!L"&amp;MATCH(K1445,'Voting List'!B:B,0),"")</f>
        <v/>
      </c>
      <c r="U1445" s="142" t="str">
        <f>IF(K1445&lt;&gt;"",IF(ISNUMBER(FIND(K1445,'Voting List'!P1)),"YES","NO"),"")</f>
        <v/>
      </c>
    </row>
    <row r="1446" spans="17:21" ht="12.6" customHeight="1" x14ac:dyDescent="0.2">
      <c r="Q1446" s="69" t="str" cm="1">
        <f t="array" aca="1" ref="Q1446" ca="1">IF(AND(K1446&lt;&gt;"",P1446&lt;&gt;"Absent",U1446&lt;&gt;"NO",M1446="3GPPMEMBER"),IF(INDIRECT(S1446)&lt;&gt;"Present","CHECK","Covered"),"")</f>
        <v/>
      </c>
      <c r="S1446" s="149" t="str">
        <f>IF(M1446="3GPPMEMBER","'Voting List'!L"&amp;MATCH(K1446,'Voting List'!B:B,0),"")</f>
        <v/>
      </c>
      <c r="U1446" s="142" t="str">
        <f>IF(K1446&lt;&gt;"",IF(ISNUMBER(FIND(K1446,'Voting List'!P1)),"YES","NO"),"")</f>
        <v/>
      </c>
    </row>
    <row r="1447" spans="17:21" ht="12.6" customHeight="1" x14ac:dyDescent="0.2">
      <c r="Q1447" s="69" t="str" cm="1">
        <f t="array" aca="1" ref="Q1447" ca="1">IF(AND(K1447&lt;&gt;"",P1447&lt;&gt;"Absent",U1447&lt;&gt;"NO",M1447="3GPPMEMBER"),IF(INDIRECT(S1447)&lt;&gt;"Present","CHECK","Covered"),"")</f>
        <v/>
      </c>
      <c r="S1447" s="149" t="str">
        <f>IF(M1447="3GPPMEMBER","'Voting List'!L"&amp;MATCH(K1447,'Voting List'!B:B,0),"")</f>
        <v/>
      </c>
      <c r="U1447" s="142" t="str">
        <f>IF(K1447&lt;&gt;"",IF(ISNUMBER(FIND(K1447,'Voting List'!P1)),"YES","NO"),"")</f>
        <v/>
      </c>
    </row>
    <row r="1448" spans="17:21" ht="12.6" customHeight="1" x14ac:dyDescent="0.2">
      <c r="Q1448" s="69" t="str" cm="1">
        <f t="array" aca="1" ref="Q1448" ca="1">IF(AND(K1448&lt;&gt;"",P1448&lt;&gt;"Absent",U1448&lt;&gt;"NO",M1448="3GPPMEMBER"),IF(INDIRECT(S1448)&lt;&gt;"Present","CHECK","Covered"),"")</f>
        <v/>
      </c>
      <c r="S1448" s="149" t="str">
        <f>IF(M1448="3GPPMEMBER","'Voting List'!L"&amp;MATCH(K1448,'Voting List'!B:B,0),"")</f>
        <v/>
      </c>
      <c r="U1448" s="142" t="str">
        <f>IF(K1448&lt;&gt;"",IF(ISNUMBER(FIND(K1448,'Voting List'!P1)),"YES","NO"),"")</f>
        <v/>
      </c>
    </row>
    <row r="1449" spans="17:21" ht="12.6" customHeight="1" x14ac:dyDescent="0.2">
      <c r="Q1449" s="69" t="str" cm="1">
        <f t="array" aca="1" ref="Q1449" ca="1">IF(AND(K1449&lt;&gt;"",P1449&lt;&gt;"Absent",U1449&lt;&gt;"NO",M1449="3GPPMEMBER"),IF(INDIRECT(S1449)&lt;&gt;"Present","CHECK","Covered"),"")</f>
        <v/>
      </c>
      <c r="S1449" s="149" t="str">
        <f>IF(M1449="3GPPMEMBER","'Voting List'!L"&amp;MATCH(K1449,'Voting List'!B:B,0),"")</f>
        <v/>
      </c>
      <c r="U1449" s="142" t="str">
        <f>IF(K1449&lt;&gt;"",IF(ISNUMBER(FIND(K1449,'Voting List'!P1)),"YES","NO"),"")</f>
        <v/>
      </c>
    </row>
    <row r="1450" spans="17:21" ht="12.6" customHeight="1" x14ac:dyDescent="0.2">
      <c r="Q1450" s="69" t="str" cm="1">
        <f t="array" aca="1" ref="Q1450" ca="1">IF(AND(K1450&lt;&gt;"",P1450&lt;&gt;"Absent",U1450&lt;&gt;"NO",M1450="3GPPMEMBER"),IF(INDIRECT(S1450)&lt;&gt;"Present","CHECK","Covered"),"")</f>
        <v/>
      </c>
      <c r="S1450" s="149" t="str">
        <f>IF(M1450="3GPPMEMBER","'Voting List'!L"&amp;MATCH(K1450,'Voting List'!B:B,0),"")</f>
        <v/>
      </c>
      <c r="U1450" s="142" t="str">
        <f>IF(K1450&lt;&gt;"",IF(ISNUMBER(FIND(K1450,'Voting List'!P1)),"YES","NO"),"")</f>
        <v/>
      </c>
    </row>
    <row r="1451" spans="17:21" ht="12.6" customHeight="1" x14ac:dyDescent="0.2">
      <c r="Q1451" s="69" t="str" cm="1">
        <f t="array" aca="1" ref="Q1451" ca="1">IF(AND(K1451&lt;&gt;"",P1451&lt;&gt;"Absent",U1451&lt;&gt;"NO",M1451="3GPPMEMBER"),IF(INDIRECT(S1451)&lt;&gt;"Present","CHECK","Covered"),"")</f>
        <v/>
      </c>
      <c r="S1451" s="149" t="str">
        <f>IF(M1451="3GPPMEMBER","'Voting List'!L"&amp;MATCH(K1451,'Voting List'!B:B,0),"")</f>
        <v/>
      </c>
      <c r="U1451" s="142" t="str">
        <f>IF(K1451&lt;&gt;"",IF(ISNUMBER(FIND(K1451,'Voting List'!P1)),"YES","NO"),"")</f>
        <v/>
      </c>
    </row>
    <row r="1452" spans="17:21" ht="12.6" customHeight="1" x14ac:dyDescent="0.2">
      <c r="Q1452" s="69" t="str" cm="1">
        <f t="array" aca="1" ref="Q1452" ca="1">IF(AND(K1452&lt;&gt;"",P1452&lt;&gt;"Absent",U1452&lt;&gt;"NO",M1452="3GPPMEMBER"),IF(INDIRECT(S1452)&lt;&gt;"Present","CHECK","Covered"),"")</f>
        <v/>
      </c>
      <c r="S1452" s="149" t="str">
        <f>IF(M1452="3GPPMEMBER","'Voting List'!L"&amp;MATCH(K1452,'Voting List'!B:B,0),"")</f>
        <v/>
      </c>
      <c r="U1452" s="142" t="str">
        <f>IF(K1452&lt;&gt;"",IF(ISNUMBER(FIND(K1452,'Voting List'!P1)),"YES","NO"),"")</f>
        <v/>
      </c>
    </row>
    <row r="1453" spans="17:21" ht="12.6" customHeight="1" x14ac:dyDescent="0.2">
      <c r="Q1453" s="69" t="str" cm="1">
        <f t="array" aca="1" ref="Q1453" ca="1">IF(AND(K1453&lt;&gt;"",P1453&lt;&gt;"Absent",U1453&lt;&gt;"NO",M1453="3GPPMEMBER"),IF(INDIRECT(S1453)&lt;&gt;"Present","CHECK","Covered"),"")</f>
        <v/>
      </c>
      <c r="S1453" s="149" t="str">
        <f>IF(M1453="3GPPMEMBER","'Voting List'!L"&amp;MATCH(K1453,'Voting List'!B:B,0),"")</f>
        <v/>
      </c>
      <c r="U1453" s="142" t="str">
        <f>IF(K1453&lt;&gt;"",IF(ISNUMBER(FIND(K1453,'Voting List'!P1)),"YES","NO"),"")</f>
        <v/>
      </c>
    </row>
    <row r="1454" spans="17:21" ht="12.6" customHeight="1" x14ac:dyDescent="0.2">
      <c r="Q1454" s="69" t="str" cm="1">
        <f t="array" aca="1" ref="Q1454" ca="1">IF(AND(K1454&lt;&gt;"",P1454&lt;&gt;"Absent",U1454&lt;&gt;"NO",M1454="3GPPMEMBER"),IF(INDIRECT(S1454)&lt;&gt;"Present","CHECK","Covered"),"")</f>
        <v/>
      </c>
      <c r="S1454" s="149" t="str">
        <f>IF(M1454="3GPPMEMBER","'Voting List'!L"&amp;MATCH(K1454,'Voting List'!B:B,0),"")</f>
        <v/>
      </c>
      <c r="U1454" s="142" t="str">
        <f>IF(K1454&lt;&gt;"",IF(ISNUMBER(FIND(K1454,'Voting List'!P1)),"YES","NO"),"")</f>
        <v/>
      </c>
    </row>
    <row r="1455" spans="17:21" ht="12.6" customHeight="1" x14ac:dyDescent="0.2">
      <c r="Q1455" s="69" t="str" cm="1">
        <f t="array" aca="1" ref="Q1455" ca="1">IF(AND(K1455&lt;&gt;"",P1455&lt;&gt;"Absent",U1455&lt;&gt;"NO",M1455="3GPPMEMBER"),IF(INDIRECT(S1455)&lt;&gt;"Present","CHECK","Covered"),"")</f>
        <v/>
      </c>
      <c r="S1455" s="149" t="str">
        <f>IF(M1455="3GPPMEMBER","'Voting List'!L"&amp;MATCH(K1455,'Voting List'!B:B,0),"")</f>
        <v/>
      </c>
      <c r="U1455" s="142" t="str">
        <f>IF(K1455&lt;&gt;"",IF(ISNUMBER(FIND(K1455,'Voting List'!P1)),"YES","NO"),"")</f>
        <v/>
      </c>
    </row>
    <row r="1456" spans="17:21" ht="12.6" customHeight="1" x14ac:dyDescent="0.2">
      <c r="Q1456" s="69" t="str" cm="1">
        <f t="array" aca="1" ref="Q1456" ca="1">IF(AND(K1456&lt;&gt;"",P1456&lt;&gt;"Absent",U1456&lt;&gt;"NO",M1456="3GPPMEMBER"),IF(INDIRECT(S1456)&lt;&gt;"Present","CHECK","Covered"),"")</f>
        <v/>
      </c>
      <c r="S1456" s="149" t="str">
        <f>IF(M1456="3GPPMEMBER","'Voting List'!L"&amp;MATCH(K1456,'Voting List'!B:B,0),"")</f>
        <v/>
      </c>
      <c r="U1456" s="142" t="str">
        <f>IF(K1456&lt;&gt;"",IF(ISNUMBER(FIND(K1456,'Voting List'!P1)),"YES","NO"),"")</f>
        <v/>
      </c>
    </row>
    <row r="1457" spans="17:21" ht="12.6" customHeight="1" x14ac:dyDescent="0.2">
      <c r="Q1457" s="69" t="str" cm="1">
        <f t="array" aca="1" ref="Q1457" ca="1">IF(AND(K1457&lt;&gt;"",P1457&lt;&gt;"Absent",U1457&lt;&gt;"NO",M1457="3GPPMEMBER"),IF(INDIRECT(S1457)&lt;&gt;"Present","CHECK","Covered"),"")</f>
        <v/>
      </c>
      <c r="S1457" s="149" t="str">
        <f>IF(M1457="3GPPMEMBER","'Voting List'!L"&amp;MATCH(K1457,'Voting List'!B:B,0),"")</f>
        <v/>
      </c>
      <c r="U1457" s="142" t="str">
        <f>IF(K1457&lt;&gt;"",IF(ISNUMBER(FIND(K1457,'Voting List'!P1)),"YES","NO"),"")</f>
        <v/>
      </c>
    </row>
    <row r="1458" spans="17:21" ht="12.6" customHeight="1" x14ac:dyDescent="0.2">
      <c r="Q1458" s="69" t="str" cm="1">
        <f t="array" aca="1" ref="Q1458" ca="1">IF(AND(K1458&lt;&gt;"",P1458&lt;&gt;"Absent",U1458&lt;&gt;"NO",M1458="3GPPMEMBER"),IF(INDIRECT(S1458)&lt;&gt;"Present","CHECK","Covered"),"")</f>
        <v/>
      </c>
      <c r="S1458" s="149" t="str">
        <f>IF(M1458="3GPPMEMBER","'Voting List'!L"&amp;MATCH(K1458,'Voting List'!B:B,0),"")</f>
        <v/>
      </c>
      <c r="U1458" s="142" t="str">
        <f>IF(K1458&lt;&gt;"",IF(ISNUMBER(FIND(K1458,'Voting List'!P1)),"YES","NO"),"")</f>
        <v/>
      </c>
    </row>
    <row r="1459" spans="17:21" ht="12.6" customHeight="1" x14ac:dyDescent="0.2">
      <c r="Q1459" s="69" t="str" cm="1">
        <f t="array" aca="1" ref="Q1459" ca="1">IF(AND(K1459&lt;&gt;"",P1459&lt;&gt;"Absent",U1459&lt;&gt;"NO",M1459="3GPPMEMBER"),IF(INDIRECT(S1459)&lt;&gt;"Present","CHECK","Covered"),"")</f>
        <v/>
      </c>
      <c r="S1459" s="149" t="str">
        <f>IF(M1459="3GPPMEMBER","'Voting List'!L"&amp;MATCH(K1459,'Voting List'!B:B,0),"")</f>
        <v/>
      </c>
      <c r="U1459" s="142" t="str">
        <f>IF(K1459&lt;&gt;"",IF(ISNUMBER(FIND(K1459,'Voting List'!P1)),"YES","NO"),"")</f>
        <v/>
      </c>
    </row>
    <row r="1460" spans="17:21" ht="12.6" customHeight="1" x14ac:dyDescent="0.2">
      <c r="Q1460" s="69" t="str" cm="1">
        <f t="array" aca="1" ref="Q1460" ca="1">IF(AND(K1460&lt;&gt;"",P1460&lt;&gt;"Absent",U1460&lt;&gt;"NO",M1460="3GPPMEMBER"),IF(INDIRECT(S1460)&lt;&gt;"Present","CHECK","Covered"),"")</f>
        <v/>
      </c>
      <c r="S1460" s="149" t="str">
        <f>IF(M1460="3GPPMEMBER","'Voting List'!L"&amp;MATCH(K1460,'Voting List'!B:B,0),"")</f>
        <v/>
      </c>
      <c r="U1460" s="142" t="str">
        <f>IF(K1460&lt;&gt;"",IF(ISNUMBER(FIND(K1460,'Voting List'!P1)),"YES","NO"),"")</f>
        <v/>
      </c>
    </row>
    <row r="1461" spans="17:21" ht="12.6" customHeight="1" x14ac:dyDescent="0.2">
      <c r="Q1461" s="69" t="str" cm="1">
        <f t="array" aca="1" ref="Q1461" ca="1">IF(AND(K1461&lt;&gt;"",P1461&lt;&gt;"Absent",U1461&lt;&gt;"NO",M1461="3GPPMEMBER"),IF(INDIRECT(S1461)&lt;&gt;"Present","CHECK","Covered"),"")</f>
        <v/>
      </c>
      <c r="S1461" s="149" t="str">
        <f>IF(M1461="3GPPMEMBER","'Voting List'!L"&amp;MATCH(K1461,'Voting List'!B:B,0),"")</f>
        <v/>
      </c>
      <c r="U1461" s="142" t="str">
        <f>IF(K1461&lt;&gt;"",IF(ISNUMBER(FIND(K1461,'Voting List'!P1)),"YES","NO"),"")</f>
        <v/>
      </c>
    </row>
    <row r="1462" spans="17:21" ht="12.6" customHeight="1" x14ac:dyDescent="0.2">
      <c r="Q1462" s="69" t="str" cm="1">
        <f t="array" aca="1" ref="Q1462" ca="1">IF(AND(K1462&lt;&gt;"",P1462&lt;&gt;"Absent",U1462&lt;&gt;"NO",M1462="3GPPMEMBER"),IF(INDIRECT(S1462)&lt;&gt;"Present","CHECK","Covered"),"")</f>
        <v/>
      </c>
      <c r="S1462" s="149" t="str">
        <f>IF(M1462="3GPPMEMBER","'Voting List'!L"&amp;MATCH(K1462,'Voting List'!B:B,0),"")</f>
        <v/>
      </c>
      <c r="U1462" s="142" t="str">
        <f>IF(K1462&lt;&gt;"",IF(ISNUMBER(FIND(K1462,'Voting List'!P1)),"YES","NO"),"")</f>
        <v/>
      </c>
    </row>
    <row r="1463" spans="17:21" ht="12.6" customHeight="1" x14ac:dyDescent="0.2">
      <c r="Q1463" s="69" t="str" cm="1">
        <f t="array" aca="1" ref="Q1463" ca="1">IF(AND(K1463&lt;&gt;"",P1463&lt;&gt;"Absent",U1463&lt;&gt;"NO",M1463="3GPPMEMBER"),IF(INDIRECT(S1463)&lt;&gt;"Present","CHECK","Covered"),"")</f>
        <v/>
      </c>
      <c r="S1463" s="149" t="str">
        <f>IF(M1463="3GPPMEMBER","'Voting List'!L"&amp;MATCH(K1463,'Voting List'!B:B,0),"")</f>
        <v/>
      </c>
      <c r="U1463" s="142" t="str">
        <f>IF(K1463&lt;&gt;"",IF(ISNUMBER(FIND(K1463,'Voting List'!P1)),"YES","NO"),"")</f>
        <v/>
      </c>
    </row>
    <row r="1464" spans="17:21" ht="12.6" customHeight="1" x14ac:dyDescent="0.2">
      <c r="Q1464" s="69" t="str" cm="1">
        <f t="array" aca="1" ref="Q1464" ca="1">IF(AND(K1464&lt;&gt;"",P1464&lt;&gt;"Absent",U1464&lt;&gt;"NO",M1464="3GPPMEMBER"),IF(INDIRECT(S1464)&lt;&gt;"Present","CHECK","Covered"),"")</f>
        <v/>
      </c>
      <c r="S1464" s="149" t="str">
        <f>IF(M1464="3GPPMEMBER","'Voting List'!L"&amp;MATCH(K1464,'Voting List'!B:B,0),"")</f>
        <v/>
      </c>
      <c r="U1464" s="142" t="str">
        <f>IF(K1464&lt;&gt;"",IF(ISNUMBER(FIND(K1464,'Voting List'!P1)),"YES","NO"),"")</f>
        <v/>
      </c>
    </row>
    <row r="1465" spans="17:21" ht="12.6" customHeight="1" x14ac:dyDescent="0.2">
      <c r="Q1465" s="69" t="str" cm="1">
        <f t="array" aca="1" ref="Q1465" ca="1">IF(AND(K1465&lt;&gt;"",P1465&lt;&gt;"Absent",U1465&lt;&gt;"NO",M1465="3GPPMEMBER"),IF(INDIRECT(S1465)&lt;&gt;"Present","CHECK","Covered"),"")</f>
        <v/>
      </c>
      <c r="S1465" s="149" t="str">
        <f>IF(M1465="3GPPMEMBER","'Voting List'!L"&amp;MATCH(K1465,'Voting List'!B:B,0),"")</f>
        <v/>
      </c>
      <c r="U1465" s="142" t="str">
        <f>IF(K1465&lt;&gt;"",IF(ISNUMBER(FIND(K1465,'Voting List'!P1)),"YES","NO"),"")</f>
        <v/>
      </c>
    </row>
    <row r="1466" spans="17:21" ht="12.6" customHeight="1" x14ac:dyDescent="0.2">
      <c r="Q1466" s="69" t="str" cm="1">
        <f t="array" aca="1" ref="Q1466" ca="1">IF(AND(K1466&lt;&gt;"",P1466&lt;&gt;"Absent",U1466&lt;&gt;"NO",M1466="3GPPMEMBER"),IF(INDIRECT(S1466)&lt;&gt;"Present","CHECK","Covered"),"")</f>
        <v/>
      </c>
      <c r="S1466" s="149" t="str">
        <f>IF(M1466="3GPPMEMBER","'Voting List'!L"&amp;MATCH(K1466,'Voting List'!B:B,0),"")</f>
        <v/>
      </c>
      <c r="U1466" s="142" t="str">
        <f>IF(K1466&lt;&gt;"",IF(ISNUMBER(FIND(K1466,'Voting List'!P1)),"YES","NO"),"")</f>
        <v/>
      </c>
    </row>
    <row r="1467" spans="17:21" ht="12.6" customHeight="1" x14ac:dyDescent="0.2">
      <c r="Q1467" s="69" t="str" cm="1">
        <f t="array" aca="1" ref="Q1467" ca="1">IF(AND(K1467&lt;&gt;"",P1467&lt;&gt;"Absent",U1467&lt;&gt;"NO",M1467="3GPPMEMBER"),IF(INDIRECT(S1467)&lt;&gt;"Present","CHECK","Covered"),"")</f>
        <v/>
      </c>
      <c r="S1467" s="149" t="str">
        <f>IF(M1467="3GPPMEMBER","'Voting List'!L"&amp;MATCH(K1467,'Voting List'!B:B,0),"")</f>
        <v/>
      </c>
      <c r="U1467" s="142" t="str">
        <f>IF(K1467&lt;&gt;"",IF(ISNUMBER(FIND(K1467,'Voting List'!P1)),"YES","NO"),"")</f>
        <v/>
      </c>
    </row>
    <row r="1468" spans="17:21" ht="12.6" customHeight="1" x14ac:dyDescent="0.2">
      <c r="Q1468" s="69" t="str" cm="1">
        <f t="array" aca="1" ref="Q1468" ca="1">IF(AND(K1468&lt;&gt;"",P1468&lt;&gt;"Absent",U1468&lt;&gt;"NO",M1468="3GPPMEMBER"),IF(INDIRECT(S1468)&lt;&gt;"Present","CHECK","Covered"),"")</f>
        <v/>
      </c>
      <c r="S1468" s="149" t="str">
        <f>IF(M1468="3GPPMEMBER","'Voting List'!L"&amp;MATCH(K1468,'Voting List'!B:B,0),"")</f>
        <v/>
      </c>
      <c r="U1468" s="142" t="str">
        <f>IF(K1468&lt;&gt;"",IF(ISNUMBER(FIND(K1468,'Voting List'!P1)),"YES","NO"),"")</f>
        <v/>
      </c>
    </row>
    <row r="1469" spans="17:21" ht="12.6" customHeight="1" x14ac:dyDescent="0.2">
      <c r="Q1469" s="69" t="str" cm="1">
        <f t="array" aca="1" ref="Q1469" ca="1">IF(AND(K1469&lt;&gt;"",P1469&lt;&gt;"Absent",U1469&lt;&gt;"NO",M1469="3GPPMEMBER"),IF(INDIRECT(S1469)&lt;&gt;"Present","CHECK","Covered"),"")</f>
        <v/>
      </c>
      <c r="S1469" s="149" t="str">
        <f>IF(M1469="3GPPMEMBER","'Voting List'!L"&amp;MATCH(K1469,'Voting List'!B:B,0),"")</f>
        <v/>
      </c>
      <c r="U1469" s="142" t="str">
        <f>IF(K1469&lt;&gt;"",IF(ISNUMBER(FIND(K1469,'Voting List'!P1)),"YES","NO"),"")</f>
        <v/>
      </c>
    </row>
    <row r="1470" spans="17:21" ht="12.6" customHeight="1" x14ac:dyDescent="0.2">
      <c r="Q1470" s="69" t="str" cm="1">
        <f t="array" aca="1" ref="Q1470" ca="1">IF(AND(K1470&lt;&gt;"",P1470&lt;&gt;"Absent",U1470&lt;&gt;"NO",M1470="3GPPMEMBER"),IF(INDIRECT(S1470)&lt;&gt;"Present","CHECK","Covered"),"")</f>
        <v/>
      </c>
      <c r="S1470" s="149" t="str">
        <f>IF(M1470="3GPPMEMBER","'Voting List'!L"&amp;MATCH(K1470,'Voting List'!B:B,0),"")</f>
        <v/>
      </c>
      <c r="U1470" s="142" t="str">
        <f>IF(K1470&lt;&gt;"",IF(ISNUMBER(FIND(K1470,'Voting List'!P1)),"YES","NO"),"")</f>
        <v/>
      </c>
    </row>
    <row r="1471" spans="17:21" ht="12.6" customHeight="1" x14ac:dyDescent="0.2">
      <c r="Q1471" s="69" t="str" cm="1">
        <f t="array" aca="1" ref="Q1471" ca="1">IF(AND(K1471&lt;&gt;"",P1471&lt;&gt;"Absent",U1471&lt;&gt;"NO",M1471="3GPPMEMBER"),IF(INDIRECT(S1471)&lt;&gt;"Present","CHECK","Covered"),"")</f>
        <v/>
      </c>
      <c r="S1471" s="149" t="str">
        <f>IF(M1471="3GPPMEMBER","'Voting List'!L"&amp;MATCH(K1471,'Voting List'!B:B,0),"")</f>
        <v/>
      </c>
      <c r="U1471" s="142" t="str">
        <f>IF(K1471&lt;&gt;"",IF(ISNUMBER(FIND(K1471,'Voting List'!P1)),"YES","NO"),"")</f>
        <v/>
      </c>
    </row>
    <row r="1472" spans="17:21" ht="12.6" customHeight="1" x14ac:dyDescent="0.2">
      <c r="Q1472" s="69" t="str" cm="1">
        <f t="array" aca="1" ref="Q1472" ca="1">IF(AND(K1472&lt;&gt;"",P1472&lt;&gt;"Absent",U1472&lt;&gt;"NO",M1472="3GPPMEMBER"),IF(INDIRECT(S1472)&lt;&gt;"Present","CHECK","Covered"),"")</f>
        <v/>
      </c>
      <c r="S1472" s="149" t="str">
        <f>IF(M1472="3GPPMEMBER","'Voting List'!L"&amp;MATCH(K1472,'Voting List'!B:B,0),"")</f>
        <v/>
      </c>
      <c r="U1472" s="142" t="str">
        <f>IF(K1472&lt;&gt;"",IF(ISNUMBER(FIND(K1472,'Voting List'!P1)),"YES","NO"),"")</f>
        <v/>
      </c>
    </row>
    <row r="1473" spans="17:21" ht="12.6" customHeight="1" x14ac:dyDescent="0.2">
      <c r="Q1473" s="69" t="str" cm="1">
        <f t="array" aca="1" ref="Q1473" ca="1">IF(AND(K1473&lt;&gt;"",P1473&lt;&gt;"Absent",U1473&lt;&gt;"NO",M1473="3GPPMEMBER"),IF(INDIRECT(S1473)&lt;&gt;"Present","CHECK","Covered"),"")</f>
        <v/>
      </c>
      <c r="S1473" s="149" t="str">
        <f>IF(M1473="3GPPMEMBER","'Voting List'!L"&amp;MATCH(K1473,'Voting List'!B:B,0),"")</f>
        <v/>
      </c>
      <c r="U1473" s="142" t="str">
        <f>IF(K1473&lt;&gt;"",IF(ISNUMBER(FIND(K1473,'Voting List'!P1)),"YES","NO"),"")</f>
        <v/>
      </c>
    </row>
    <row r="1474" spans="17:21" ht="12.6" customHeight="1" x14ac:dyDescent="0.2">
      <c r="Q1474" s="69" t="str" cm="1">
        <f t="array" aca="1" ref="Q1474" ca="1">IF(AND(K1474&lt;&gt;"",P1474&lt;&gt;"Absent",U1474&lt;&gt;"NO",M1474="3GPPMEMBER"),IF(INDIRECT(S1474)&lt;&gt;"Present","CHECK","Covered"),"")</f>
        <v/>
      </c>
      <c r="S1474" s="149" t="str">
        <f>IF(M1474="3GPPMEMBER","'Voting List'!L"&amp;MATCH(K1474,'Voting List'!B:B,0),"")</f>
        <v/>
      </c>
      <c r="U1474" s="142" t="str">
        <f>IF(K1474&lt;&gt;"",IF(ISNUMBER(FIND(K1474,'Voting List'!P1)),"YES","NO"),"")</f>
        <v/>
      </c>
    </row>
    <row r="1475" spans="17:21" ht="12.6" customHeight="1" x14ac:dyDescent="0.2">
      <c r="Q1475" s="69" t="str" cm="1">
        <f t="array" aca="1" ref="Q1475" ca="1">IF(AND(K1475&lt;&gt;"",P1475&lt;&gt;"Absent",U1475&lt;&gt;"NO",M1475="3GPPMEMBER"),IF(INDIRECT(S1475)&lt;&gt;"Present","CHECK","Covered"),"")</f>
        <v/>
      </c>
      <c r="S1475" s="149" t="str">
        <f>IF(M1475="3GPPMEMBER","'Voting List'!L"&amp;MATCH(K1475,'Voting List'!B:B,0),"")</f>
        <v/>
      </c>
      <c r="U1475" s="142" t="str">
        <f>IF(K1475&lt;&gt;"",IF(ISNUMBER(FIND(K1475,'Voting List'!P1)),"YES","NO"),"")</f>
        <v/>
      </c>
    </row>
    <row r="1476" spans="17:21" ht="12.6" customHeight="1" x14ac:dyDescent="0.2">
      <c r="Q1476" s="69" t="str" cm="1">
        <f t="array" aca="1" ref="Q1476" ca="1">IF(AND(K1476&lt;&gt;"",P1476&lt;&gt;"Absent",U1476&lt;&gt;"NO",M1476="3GPPMEMBER"),IF(INDIRECT(S1476)&lt;&gt;"Present","CHECK","Covered"),"")</f>
        <v/>
      </c>
      <c r="S1476" s="149" t="str">
        <f>IF(M1476="3GPPMEMBER","'Voting List'!L"&amp;MATCH(K1476,'Voting List'!B:B,0),"")</f>
        <v/>
      </c>
      <c r="U1476" s="142" t="str">
        <f>IF(K1476&lt;&gt;"",IF(ISNUMBER(FIND(K1476,'Voting List'!P1)),"YES","NO"),"")</f>
        <v/>
      </c>
    </row>
    <row r="1477" spans="17:21" ht="12.6" customHeight="1" x14ac:dyDescent="0.2">
      <c r="Q1477" s="69" t="str" cm="1">
        <f t="array" aca="1" ref="Q1477" ca="1">IF(AND(K1477&lt;&gt;"",P1477&lt;&gt;"Absent",U1477&lt;&gt;"NO",M1477="3GPPMEMBER"),IF(INDIRECT(S1477)&lt;&gt;"Present","CHECK","Covered"),"")</f>
        <v/>
      </c>
      <c r="S1477" s="149" t="str">
        <f>IF(M1477="3GPPMEMBER","'Voting List'!L"&amp;MATCH(K1477,'Voting List'!B:B,0),"")</f>
        <v/>
      </c>
      <c r="U1477" s="142" t="str">
        <f>IF(K1477&lt;&gt;"",IF(ISNUMBER(FIND(K1477,'Voting List'!P1)),"YES","NO"),"")</f>
        <v/>
      </c>
    </row>
    <row r="1478" spans="17:21" ht="12.6" customHeight="1" x14ac:dyDescent="0.2">
      <c r="Q1478" s="69" t="str" cm="1">
        <f t="array" aca="1" ref="Q1478" ca="1">IF(AND(K1478&lt;&gt;"",P1478&lt;&gt;"Absent",U1478&lt;&gt;"NO",M1478="3GPPMEMBER"),IF(INDIRECT(S1478)&lt;&gt;"Present","CHECK","Covered"),"")</f>
        <v/>
      </c>
      <c r="S1478" s="149" t="str">
        <f>IF(M1478="3GPPMEMBER","'Voting List'!L"&amp;MATCH(K1478,'Voting List'!B:B,0),"")</f>
        <v/>
      </c>
      <c r="U1478" s="142" t="str">
        <f>IF(K1478&lt;&gt;"",IF(ISNUMBER(FIND(K1478,'Voting List'!P1)),"YES","NO"),"")</f>
        <v/>
      </c>
    </row>
    <row r="1479" spans="17:21" ht="12.6" customHeight="1" x14ac:dyDescent="0.2">
      <c r="Q1479" s="69" t="str" cm="1">
        <f t="array" aca="1" ref="Q1479" ca="1">IF(AND(K1479&lt;&gt;"",P1479&lt;&gt;"Absent",U1479&lt;&gt;"NO",M1479="3GPPMEMBER"),IF(INDIRECT(S1479)&lt;&gt;"Present","CHECK","Covered"),"")</f>
        <v/>
      </c>
      <c r="S1479" s="149" t="str">
        <f>IF(M1479="3GPPMEMBER","'Voting List'!L"&amp;MATCH(K1479,'Voting List'!B:B,0),"")</f>
        <v/>
      </c>
      <c r="U1479" s="142" t="str">
        <f>IF(K1479&lt;&gt;"",IF(ISNUMBER(FIND(K1479,'Voting List'!P1)),"YES","NO"),"")</f>
        <v/>
      </c>
    </row>
    <row r="1480" spans="17:21" ht="12.6" customHeight="1" x14ac:dyDescent="0.2">
      <c r="Q1480" s="69" t="str" cm="1">
        <f t="array" aca="1" ref="Q1480" ca="1">IF(AND(K1480&lt;&gt;"",P1480&lt;&gt;"Absent",U1480&lt;&gt;"NO",M1480="3GPPMEMBER"),IF(INDIRECT(S1480)&lt;&gt;"Present","CHECK","Covered"),"")</f>
        <v/>
      </c>
      <c r="S1480" s="149" t="str">
        <f>IF(M1480="3GPPMEMBER","'Voting List'!L"&amp;MATCH(K1480,'Voting List'!B:B,0),"")</f>
        <v/>
      </c>
      <c r="U1480" s="142" t="str">
        <f>IF(K1480&lt;&gt;"",IF(ISNUMBER(FIND(K1480,'Voting List'!P1)),"YES","NO"),"")</f>
        <v/>
      </c>
    </row>
    <row r="1481" spans="17:21" ht="12.6" customHeight="1" x14ac:dyDescent="0.2">
      <c r="Q1481" s="69" t="str" cm="1">
        <f t="array" aca="1" ref="Q1481" ca="1">IF(AND(K1481&lt;&gt;"",P1481&lt;&gt;"Absent",U1481&lt;&gt;"NO",M1481="3GPPMEMBER"),IF(INDIRECT(S1481)&lt;&gt;"Present","CHECK","Covered"),"")</f>
        <v/>
      </c>
      <c r="S1481" s="149" t="str">
        <f>IF(M1481="3GPPMEMBER","'Voting List'!L"&amp;MATCH(K1481,'Voting List'!B:B,0),"")</f>
        <v/>
      </c>
      <c r="U1481" s="142" t="str">
        <f>IF(K1481&lt;&gt;"",IF(ISNUMBER(FIND(K1481,'Voting List'!P1)),"YES","NO"),"")</f>
        <v/>
      </c>
    </row>
    <row r="1482" spans="17:21" ht="12.6" customHeight="1" x14ac:dyDescent="0.2">
      <c r="Q1482" s="69" t="str" cm="1">
        <f t="array" aca="1" ref="Q1482" ca="1">IF(AND(K1482&lt;&gt;"",P1482&lt;&gt;"Absent",U1482&lt;&gt;"NO",M1482="3GPPMEMBER"),IF(INDIRECT(S1482)&lt;&gt;"Present","CHECK","Covered"),"")</f>
        <v/>
      </c>
      <c r="S1482" s="149" t="str">
        <f>IF(M1482="3GPPMEMBER","'Voting List'!L"&amp;MATCH(K1482,'Voting List'!B:B,0),"")</f>
        <v/>
      </c>
      <c r="U1482" s="142" t="str">
        <f>IF(K1482&lt;&gt;"",IF(ISNUMBER(FIND(K1482,'Voting List'!P1)),"YES","NO"),"")</f>
        <v/>
      </c>
    </row>
    <row r="1483" spans="17:21" ht="12.6" customHeight="1" x14ac:dyDescent="0.2">
      <c r="Q1483" s="69" t="str" cm="1">
        <f t="array" aca="1" ref="Q1483" ca="1">IF(AND(K1483&lt;&gt;"",P1483&lt;&gt;"Absent",U1483&lt;&gt;"NO",M1483="3GPPMEMBER"),IF(INDIRECT(S1483)&lt;&gt;"Present","CHECK","Covered"),"")</f>
        <v/>
      </c>
      <c r="S1483" s="149" t="str">
        <f>IF(M1483="3GPPMEMBER","'Voting List'!L"&amp;MATCH(K1483,'Voting List'!B:B,0),"")</f>
        <v/>
      </c>
      <c r="U1483" s="142" t="str">
        <f>IF(K1483&lt;&gt;"",IF(ISNUMBER(FIND(K1483,'Voting List'!P1)),"YES","NO"),"")</f>
        <v/>
      </c>
    </row>
    <row r="1484" spans="17:21" ht="12.6" customHeight="1" x14ac:dyDescent="0.2">
      <c r="Q1484" s="69" t="str" cm="1">
        <f t="array" aca="1" ref="Q1484" ca="1">IF(AND(K1484&lt;&gt;"",P1484&lt;&gt;"Absent",U1484&lt;&gt;"NO",M1484="3GPPMEMBER"),IF(INDIRECT(S1484)&lt;&gt;"Present","CHECK","Covered"),"")</f>
        <v/>
      </c>
      <c r="S1484" s="149" t="str">
        <f>IF(M1484="3GPPMEMBER","'Voting List'!L"&amp;MATCH(K1484,'Voting List'!B:B,0),"")</f>
        <v/>
      </c>
      <c r="U1484" s="142" t="str">
        <f>IF(K1484&lt;&gt;"",IF(ISNUMBER(FIND(K1484,'Voting List'!P1)),"YES","NO"),"")</f>
        <v/>
      </c>
    </row>
    <row r="1485" spans="17:21" ht="12.6" customHeight="1" x14ac:dyDescent="0.2">
      <c r="Q1485" s="69" t="str" cm="1">
        <f t="array" aca="1" ref="Q1485" ca="1">IF(AND(K1485&lt;&gt;"",P1485&lt;&gt;"Absent",U1485&lt;&gt;"NO",M1485="3GPPMEMBER"),IF(INDIRECT(S1485)&lt;&gt;"Present","CHECK","Covered"),"")</f>
        <v/>
      </c>
      <c r="S1485" s="149" t="str">
        <f>IF(M1485="3GPPMEMBER","'Voting List'!L"&amp;MATCH(K1485,'Voting List'!B:B,0),"")</f>
        <v/>
      </c>
      <c r="U1485" s="142" t="str">
        <f>IF(K1485&lt;&gt;"",IF(ISNUMBER(FIND(K1485,'Voting List'!P1)),"YES","NO"),"")</f>
        <v/>
      </c>
    </row>
    <row r="1486" spans="17:21" ht="12.6" customHeight="1" x14ac:dyDescent="0.2">
      <c r="Q1486" s="69" t="str" cm="1">
        <f t="array" aca="1" ref="Q1486" ca="1">IF(AND(K1486&lt;&gt;"",P1486&lt;&gt;"Absent",U1486&lt;&gt;"NO",M1486="3GPPMEMBER"),IF(INDIRECT(S1486)&lt;&gt;"Present","CHECK","Covered"),"")</f>
        <v/>
      </c>
      <c r="S1486" s="149" t="str">
        <f>IF(M1486="3GPPMEMBER","'Voting List'!L"&amp;MATCH(K1486,'Voting List'!B:B,0),"")</f>
        <v/>
      </c>
      <c r="U1486" s="142" t="str">
        <f>IF(K1486&lt;&gt;"",IF(ISNUMBER(FIND(K1486,'Voting List'!P1)),"YES","NO"),"")</f>
        <v/>
      </c>
    </row>
    <row r="1487" spans="17:21" ht="12.6" customHeight="1" x14ac:dyDescent="0.2">
      <c r="Q1487" s="69" t="str" cm="1">
        <f t="array" aca="1" ref="Q1487" ca="1">IF(AND(K1487&lt;&gt;"",P1487&lt;&gt;"Absent",U1487&lt;&gt;"NO",M1487="3GPPMEMBER"),IF(INDIRECT(S1487)&lt;&gt;"Present","CHECK","Covered"),"")</f>
        <v/>
      </c>
      <c r="S1487" s="149" t="str">
        <f>IF(M1487="3GPPMEMBER","'Voting List'!L"&amp;MATCH(K1487,'Voting List'!B:B,0),"")</f>
        <v/>
      </c>
      <c r="U1487" s="142" t="str">
        <f>IF(K1487&lt;&gt;"",IF(ISNUMBER(FIND(K1487,'Voting List'!P1)),"YES","NO"),"")</f>
        <v/>
      </c>
    </row>
    <row r="1488" spans="17:21" ht="12.6" customHeight="1" x14ac:dyDescent="0.2">
      <c r="Q1488" s="69" t="str" cm="1">
        <f t="array" aca="1" ref="Q1488" ca="1">IF(AND(K1488&lt;&gt;"",P1488&lt;&gt;"Absent",U1488&lt;&gt;"NO",M1488="3GPPMEMBER"),IF(INDIRECT(S1488)&lt;&gt;"Present","CHECK","Covered"),"")</f>
        <v/>
      </c>
      <c r="S1488" s="149" t="str">
        <f>IF(M1488="3GPPMEMBER","'Voting List'!L"&amp;MATCH(K1488,'Voting List'!B:B,0),"")</f>
        <v/>
      </c>
      <c r="U1488" s="142" t="str">
        <f>IF(K1488&lt;&gt;"",IF(ISNUMBER(FIND(K1488,'Voting List'!P1)),"YES","NO"),"")</f>
        <v/>
      </c>
    </row>
    <row r="1489" spans="17:21" ht="12.6" customHeight="1" x14ac:dyDescent="0.2">
      <c r="Q1489" s="69" t="str" cm="1">
        <f t="array" aca="1" ref="Q1489" ca="1">IF(AND(K1489&lt;&gt;"",P1489&lt;&gt;"Absent",U1489&lt;&gt;"NO",M1489="3GPPMEMBER"),IF(INDIRECT(S1489)&lt;&gt;"Present","CHECK","Covered"),"")</f>
        <v/>
      </c>
      <c r="S1489" s="149" t="str">
        <f>IF(M1489="3GPPMEMBER","'Voting List'!L"&amp;MATCH(K1489,'Voting List'!B:B,0),"")</f>
        <v/>
      </c>
      <c r="U1489" s="142" t="str">
        <f>IF(K1489&lt;&gt;"",IF(ISNUMBER(FIND(K1489,'Voting List'!P1)),"YES","NO"),"")</f>
        <v/>
      </c>
    </row>
    <row r="1490" spans="17:21" ht="12.6" customHeight="1" x14ac:dyDescent="0.2">
      <c r="Q1490" s="69" t="str" cm="1">
        <f t="array" aca="1" ref="Q1490" ca="1">IF(AND(K1490&lt;&gt;"",P1490&lt;&gt;"Absent",U1490&lt;&gt;"NO",M1490="3GPPMEMBER"),IF(INDIRECT(S1490)&lt;&gt;"Present","CHECK","Covered"),"")</f>
        <v/>
      </c>
      <c r="S1490" s="149" t="str">
        <f>IF(M1490="3GPPMEMBER","'Voting List'!L"&amp;MATCH(K1490,'Voting List'!B:B,0),"")</f>
        <v/>
      </c>
      <c r="U1490" s="142" t="str">
        <f>IF(K1490&lt;&gt;"",IF(ISNUMBER(FIND(K1490,'Voting List'!P1)),"YES","NO"),"")</f>
        <v/>
      </c>
    </row>
    <row r="1491" spans="17:21" ht="12.6" customHeight="1" x14ac:dyDescent="0.2">
      <c r="Q1491" s="69" t="str" cm="1">
        <f t="array" aca="1" ref="Q1491" ca="1">IF(AND(K1491&lt;&gt;"",P1491&lt;&gt;"Absent",U1491&lt;&gt;"NO",M1491="3GPPMEMBER"),IF(INDIRECT(S1491)&lt;&gt;"Present","CHECK","Covered"),"")</f>
        <v/>
      </c>
      <c r="S1491" s="149" t="str">
        <f>IF(M1491="3GPPMEMBER","'Voting List'!L"&amp;MATCH(K1491,'Voting List'!B:B,0),"")</f>
        <v/>
      </c>
      <c r="U1491" s="142" t="str">
        <f>IF(K1491&lt;&gt;"",IF(ISNUMBER(FIND(K1491,'Voting List'!P1)),"YES","NO"),"")</f>
        <v/>
      </c>
    </row>
    <row r="1492" spans="17:21" ht="12.6" customHeight="1" x14ac:dyDescent="0.2">
      <c r="Q1492" s="69" t="str" cm="1">
        <f t="array" aca="1" ref="Q1492" ca="1">IF(AND(K1492&lt;&gt;"",P1492&lt;&gt;"Absent",U1492&lt;&gt;"NO",M1492="3GPPMEMBER"),IF(INDIRECT(S1492)&lt;&gt;"Present","CHECK","Covered"),"")</f>
        <v/>
      </c>
      <c r="S1492" s="149" t="str">
        <f>IF(M1492="3GPPMEMBER","'Voting List'!L"&amp;MATCH(K1492,'Voting List'!B:B,0),"")</f>
        <v/>
      </c>
      <c r="U1492" s="142" t="str">
        <f>IF(K1492&lt;&gt;"",IF(ISNUMBER(FIND(K1492,'Voting List'!P1)),"YES","NO"),"")</f>
        <v/>
      </c>
    </row>
    <row r="1493" spans="17:21" ht="12.6" customHeight="1" x14ac:dyDescent="0.2">
      <c r="Q1493" s="69" t="str" cm="1">
        <f t="array" aca="1" ref="Q1493" ca="1">IF(AND(K1493&lt;&gt;"",P1493&lt;&gt;"Absent",U1493&lt;&gt;"NO",M1493="3GPPMEMBER"),IF(INDIRECT(S1493)&lt;&gt;"Present","CHECK","Covered"),"")</f>
        <v/>
      </c>
      <c r="S1493" s="149" t="str">
        <f>IF(M1493="3GPPMEMBER","'Voting List'!L"&amp;MATCH(K1493,'Voting List'!B:B,0),"")</f>
        <v/>
      </c>
      <c r="U1493" s="142" t="str">
        <f>IF(K1493&lt;&gt;"",IF(ISNUMBER(FIND(K1493,'Voting List'!P1)),"YES","NO"),"")</f>
        <v/>
      </c>
    </row>
    <row r="1494" spans="17:21" ht="12.6" customHeight="1" x14ac:dyDescent="0.2">
      <c r="Q1494" s="69" t="str" cm="1">
        <f t="array" aca="1" ref="Q1494" ca="1">IF(AND(K1494&lt;&gt;"",P1494&lt;&gt;"Absent",U1494&lt;&gt;"NO",M1494="3GPPMEMBER"),IF(INDIRECT(S1494)&lt;&gt;"Present","CHECK","Covered"),"")</f>
        <v/>
      </c>
      <c r="S1494" s="149" t="str">
        <f>IF(M1494="3GPPMEMBER","'Voting List'!L"&amp;MATCH(K1494,'Voting List'!B:B,0),"")</f>
        <v/>
      </c>
      <c r="U1494" s="142" t="str">
        <f>IF(K1494&lt;&gt;"",IF(ISNUMBER(FIND(K1494,'Voting List'!P1)),"YES","NO"),"")</f>
        <v/>
      </c>
    </row>
    <row r="1495" spans="17:21" ht="12.6" customHeight="1" x14ac:dyDescent="0.2">
      <c r="Q1495" s="69" t="str" cm="1">
        <f t="array" aca="1" ref="Q1495" ca="1">IF(AND(K1495&lt;&gt;"",P1495&lt;&gt;"Absent",U1495&lt;&gt;"NO",M1495="3GPPMEMBER"),IF(INDIRECT(S1495)&lt;&gt;"Present","CHECK","Covered"),"")</f>
        <v/>
      </c>
      <c r="S1495" s="149" t="str">
        <f>IF(M1495="3GPPMEMBER","'Voting List'!L"&amp;MATCH(K1495,'Voting List'!B:B,0),"")</f>
        <v/>
      </c>
      <c r="U1495" s="142" t="str">
        <f>IF(K1495&lt;&gt;"",IF(ISNUMBER(FIND(K1495,'Voting List'!P1)),"YES","NO"),"")</f>
        <v/>
      </c>
    </row>
    <row r="1496" spans="17:21" ht="12.6" customHeight="1" x14ac:dyDescent="0.2">
      <c r="Q1496" s="69" t="str" cm="1">
        <f t="array" aca="1" ref="Q1496" ca="1">IF(AND(K1496&lt;&gt;"",P1496&lt;&gt;"Absent",U1496&lt;&gt;"NO",M1496="3GPPMEMBER"),IF(INDIRECT(S1496)&lt;&gt;"Present","CHECK","Covered"),"")</f>
        <v/>
      </c>
      <c r="S1496" s="149" t="str">
        <f>IF(M1496="3GPPMEMBER","'Voting List'!L"&amp;MATCH(K1496,'Voting List'!B:B,0),"")</f>
        <v/>
      </c>
      <c r="U1496" s="142" t="str">
        <f>IF(K1496&lt;&gt;"",IF(ISNUMBER(FIND(K1496,'Voting List'!P1)),"YES","NO"),"")</f>
        <v/>
      </c>
    </row>
    <row r="1497" spans="17:21" ht="12.6" customHeight="1" x14ac:dyDescent="0.2">
      <c r="Q1497" s="69" t="str" cm="1">
        <f t="array" aca="1" ref="Q1497" ca="1">IF(AND(K1497&lt;&gt;"",P1497&lt;&gt;"Absent",U1497&lt;&gt;"NO",M1497="3GPPMEMBER"),IF(INDIRECT(S1497)&lt;&gt;"Present","CHECK","Covered"),"")</f>
        <v/>
      </c>
      <c r="S1497" s="149" t="str">
        <f>IF(M1497="3GPPMEMBER","'Voting List'!L"&amp;MATCH(K1497,'Voting List'!B:B,0),"")</f>
        <v/>
      </c>
      <c r="U1497" s="142" t="str">
        <f>IF(K1497&lt;&gt;"",IF(ISNUMBER(FIND(K1497,'Voting List'!P1)),"YES","NO"),"")</f>
        <v/>
      </c>
    </row>
    <row r="1498" spans="17:21" ht="12.6" customHeight="1" x14ac:dyDescent="0.2">
      <c r="Q1498" s="69" t="str" cm="1">
        <f t="array" aca="1" ref="Q1498" ca="1">IF(AND(K1498&lt;&gt;"",P1498&lt;&gt;"Absent",U1498&lt;&gt;"NO",M1498="3GPPMEMBER"),IF(INDIRECT(S1498)&lt;&gt;"Present","CHECK","Covered"),"")</f>
        <v/>
      </c>
      <c r="S1498" s="149" t="str">
        <f>IF(M1498="3GPPMEMBER","'Voting List'!L"&amp;MATCH(K1498,'Voting List'!B:B,0),"")</f>
        <v/>
      </c>
      <c r="U1498" s="142" t="str">
        <f>IF(K1498&lt;&gt;"",IF(ISNUMBER(FIND(K1498,'Voting List'!P1)),"YES","NO"),"")</f>
        <v/>
      </c>
    </row>
    <row r="1499" spans="17:21" ht="12.6" customHeight="1" x14ac:dyDescent="0.2">
      <c r="Q1499" s="69" t="str" cm="1">
        <f t="array" aca="1" ref="Q1499" ca="1">IF(AND(K1499&lt;&gt;"",P1499&lt;&gt;"Absent",U1499&lt;&gt;"NO",M1499="3GPPMEMBER"),IF(INDIRECT(S1499)&lt;&gt;"Present","CHECK","Covered"),"")</f>
        <v/>
      </c>
      <c r="S1499" s="149" t="str">
        <f>IF(M1499="3GPPMEMBER","'Voting List'!L"&amp;MATCH(K1499,'Voting List'!B:B,0),"")</f>
        <v/>
      </c>
      <c r="U1499" s="142" t="str">
        <f>IF(K1499&lt;&gt;"",IF(ISNUMBER(FIND(K1499,'Voting List'!P1)),"YES","NO"),"")</f>
        <v/>
      </c>
    </row>
    <row r="1500" spans="17:21" ht="12.6" customHeight="1" x14ac:dyDescent="0.2">
      <c r="Q1500" s="69" t="str" cm="1">
        <f t="array" aca="1" ref="Q1500" ca="1">IF(AND(K1500&lt;&gt;"",P1500&lt;&gt;"Absent",U1500&lt;&gt;"NO",M1500="3GPPMEMBER"),IF(INDIRECT(S1500)&lt;&gt;"Present","CHECK","Covered"),"")</f>
        <v/>
      </c>
      <c r="S1500" s="149" t="str">
        <f>IF(M1500="3GPPMEMBER","'Voting List'!L"&amp;MATCH(K1500,'Voting List'!B:B,0),"")</f>
        <v/>
      </c>
      <c r="U1500" s="142" t="str">
        <f>IF(K1500&lt;&gt;"",IF(ISNUMBER(FIND(K1500,'Voting List'!P1)),"YES","NO"),"")</f>
        <v/>
      </c>
    </row>
    <row r="1501" spans="17:21" ht="12.6" customHeight="1" x14ac:dyDescent="0.2">
      <c r="Q1501" s="69" t="str" cm="1">
        <f t="array" aca="1" ref="Q1501" ca="1">IF(AND(K1501&lt;&gt;"",P1501&lt;&gt;"Absent",U1501&lt;&gt;"NO",M1501="3GPPMEMBER"),IF(INDIRECT(S1501)&lt;&gt;"Present","CHECK","Covered"),"")</f>
        <v/>
      </c>
      <c r="S1501" s="149" t="str">
        <f>IF(M1501="3GPPMEMBER","'Voting List'!L"&amp;MATCH(K1501,'Voting List'!B:B,0),"")</f>
        <v/>
      </c>
      <c r="U1501" s="142" t="str">
        <f>IF(K1501&lt;&gt;"",IF(ISNUMBER(FIND(K1501,'Voting List'!P1)),"YES","NO"),"")</f>
        <v/>
      </c>
    </row>
    <row r="1502" spans="17:21" ht="12.6" customHeight="1" x14ac:dyDescent="0.2">
      <c r="Q1502" s="69" t="str" cm="1">
        <f t="array" aca="1" ref="Q1502" ca="1">IF(AND(K1502&lt;&gt;"",P1502&lt;&gt;"Absent",U1502&lt;&gt;"NO",M1502="3GPPMEMBER"),IF(INDIRECT(S1502)&lt;&gt;"Present","CHECK","Covered"),"")</f>
        <v/>
      </c>
      <c r="S1502" s="149" t="str">
        <f>IF(M1502="3GPPMEMBER","'Voting List'!L"&amp;MATCH(K1502,'Voting List'!B:B,0),"")</f>
        <v/>
      </c>
      <c r="U1502" s="142" t="str">
        <f>IF(K1502&lt;&gt;"",IF(ISNUMBER(FIND(K1502,'Voting List'!P1)),"YES","NO"),"")</f>
        <v/>
      </c>
    </row>
    <row r="1503" spans="17:21" ht="12.6" customHeight="1" x14ac:dyDescent="0.2">
      <c r="Q1503" s="69" t="str" cm="1">
        <f t="array" aca="1" ref="Q1503" ca="1">IF(AND(K1503&lt;&gt;"",P1503&lt;&gt;"Absent",U1503&lt;&gt;"NO",M1503="3GPPMEMBER"),IF(INDIRECT(S1503)&lt;&gt;"Present","CHECK","Covered"),"")</f>
        <v/>
      </c>
      <c r="S1503" s="149" t="str">
        <f>IF(M1503="3GPPMEMBER","'Voting List'!L"&amp;MATCH(K1503,'Voting List'!B:B,0),"")</f>
        <v/>
      </c>
      <c r="U1503" s="142" t="str">
        <f>IF(K1503&lt;&gt;"",IF(ISNUMBER(FIND(K1503,'Voting List'!P1)),"YES","NO"),"")</f>
        <v/>
      </c>
    </row>
    <row r="1504" spans="17:21" ht="12.6" customHeight="1" x14ac:dyDescent="0.2">
      <c r="Q1504" s="69" t="str" cm="1">
        <f t="array" aca="1" ref="Q1504" ca="1">IF(AND(K1504&lt;&gt;"",P1504&lt;&gt;"Absent",U1504&lt;&gt;"NO",M1504="3GPPMEMBER"),IF(INDIRECT(S1504)&lt;&gt;"Present","CHECK","Covered"),"")</f>
        <v/>
      </c>
      <c r="S1504" s="149" t="str">
        <f>IF(M1504="3GPPMEMBER","'Voting List'!L"&amp;MATCH(K1504,'Voting List'!B:B,0),"")</f>
        <v/>
      </c>
      <c r="U1504" s="142" t="str">
        <f>IF(K1504&lt;&gt;"",IF(ISNUMBER(FIND(K1504,'Voting List'!P1)),"YES","NO"),"")</f>
        <v/>
      </c>
    </row>
    <row r="1505" spans="17:21" ht="12.6" customHeight="1" x14ac:dyDescent="0.2">
      <c r="Q1505" s="69" t="str" cm="1">
        <f t="array" aca="1" ref="Q1505" ca="1">IF(AND(K1505&lt;&gt;"",P1505&lt;&gt;"Absent",U1505&lt;&gt;"NO",M1505="3GPPMEMBER"),IF(INDIRECT(S1505)&lt;&gt;"Present","CHECK","Covered"),"")</f>
        <v/>
      </c>
      <c r="S1505" s="149" t="str">
        <f>IF(M1505="3GPPMEMBER","'Voting List'!L"&amp;MATCH(K1505,'Voting List'!B:B,0),"")</f>
        <v/>
      </c>
      <c r="U1505" s="142" t="str">
        <f>IF(K1505&lt;&gt;"",IF(ISNUMBER(FIND(K1505,'Voting List'!P1)),"YES","NO"),"")</f>
        <v/>
      </c>
    </row>
    <row r="1506" spans="17:21" ht="12.6" customHeight="1" x14ac:dyDescent="0.2">
      <c r="Q1506" s="69" t="str" cm="1">
        <f t="array" aca="1" ref="Q1506" ca="1">IF(AND(K1506&lt;&gt;"",P1506&lt;&gt;"Absent",U1506&lt;&gt;"NO",M1506="3GPPMEMBER"),IF(INDIRECT(S1506)&lt;&gt;"Present","CHECK","Covered"),"")</f>
        <v/>
      </c>
      <c r="S1506" s="149" t="str">
        <f>IF(M1506="3GPPMEMBER","'Voting List'!L"&amp;MATCH(K1506,'Voting List'!B:B,0),"")</f>
        <v/>
      </c>
      <c r="U1506" s="142" t="str">
        <f>IF(K1506&lt;&gt;"",IF(ISNUMBER(FIND(K1506,'Voting List'!P1)),"YES","NO"),"")</f>
        <v/>
      </c>
    </row>
    <row r="1507" spans="17:21" ht="12.6" customHeight="1" x14ac:dyDescent="0.2">
      <c r="Q1507" s="69" t="str" cm="1">
        <f t="array" aca="1" ref="Q1507" ca="1">IF(AND(K1507&lt;&gt;"",P1507&lt;&gt;"Absent",U1507&lt;&gt;"NO",M1507="3GPPMEMBER"),IF(INDIRECT(S1507)&lt;&gt;"Present","CHECK","Covered"),"")</f>
        <v/>
      </c>
      <c r="S1507" s="149" t="str">
        <f>IF(M1507="3GPPMEMBER","'Voting List'!L"&amp;MATCH(K1507,'Voting List'!B:B,0),"")</f>
        <v/>
      </c>
      <c r="U1507" s="142" t="str">
        <f>IF(K1507&lt;&gt;"",IF(ISNUMBER(FIND(K1507,'Voting List'!P1)),"YES","NO"),"")</f>
        <v/>
      </c>
    </row>
    <row r="1508" spans="17:21" ht="12.6" customHeight="1" x14ac:dyDescent="0.2">
      <c r="Q1508" s="69" t="str" cm="1">
        <f t="array" aca="1" ref="Q1508" ca="1">IF(AND(K1508&lt;&gt;"",P1508&lt;&gt;"Absent",U1508&lt;&gt;"NO",M1508="3GPPMEMBER"),IF(INDIRECT(S1508)&lt;&gt;"Present","CHECK","Covered"),"")</f>
        <v/>
      </c>
      <c r="S1508" s="149" t="str">
        <f>IF(M1508="3GPPMEMBER","'Voting List'!L"&amp;MATCH(K1508,'Voting List'!B:B,0),"")</f>
        <v/>
      </c>
      <c r="U1508" s="142" t="str">
        <f>IF(K1508&lt;&gt;"",IF(ISNUMBER(FIND(K1508,'Voting List'!P1)),"YES","NO"),"")</f>
        <v/>
      </c>
    </row>
    <row r="1509" spans="17:21" ht="12.6" customHeight="1" x14ac:dyDescent="0.2">
      <c r="Q1509" s="69" t="str" cm="1">
        <f t="array" aca="1" ref="Q1509" ca="1">IF(AND(K1509&lt;&gt;"",P1509&lt;&gt;"Absent",U1509&lt;&gt;"NO",M1509="3GPPMEMBER"),IF(INDIRECT(S1509)&lt;&gt;"Present","CHECK","Covered"),"")</f>
        <v/>
      </c>
      <c r="S1509" s="149" t="str">
        <f>IF(M1509="3GPPMEMBER","'Voting List'!L"&amp;MATCH(K1509,'Voting List'!B:B,0),"")</f>
        <v/>
      </c>
      <c r="U1509" s="142" t="str">
        <f>IF(K1509&lt;&gt;"",IF(ISNUMBER(FIND(K1509,'Voting List'!P1)),"YES","NO"),"")</f>
        <v/>
      </c>
    </row>
    <row r="1510" spans="17:21" ht="12.6" customHeight="1" x14ac:dyDescent="0.2">
      <c r="Q1510" s="69" t="str" cm="1">
        <f t="array" aca="1" ref="Q1510" ca="1">IF(AND(K1510&lt;&gt;"",P1510&lt;&gt;"Absent",U1510&lt;&gt;"NO",M1510="3GPPMEMBER"),IF(INDIRECT(S1510)&lt;&gt;"Present","CHECK","Covered"),"")</f>
        <v/>
      </c>
      <c r="S1510" s="149" t="str">
        <f>IF(M1510="3GPPMEMBER","'Voting List'!L"&amp;MATCH(K1510,'Voting List'!B:B,0),"")</f>
        <v/>
      </c>
      <c r="U1510" s="142" t="str">
        <f>IF(K1510&lt;&gt;"",IF(ISNUMBER(FIND(K1510,'Voting List'!P1)),"YES","NO"),"")</f>
        <v/>
      </c>
    </row>
    <row r="1511" spans="17:21" ht="12.6" customHeight="1" x14ac:dyDescent="0.2">
      <c r="Q1511" s="69" t="str" cm="1">
        <f t="array" aca="1" ref="Q1511" ca="1">IF(AND(K1511&lt;&gt;"",P1511&lt;&gt;"Absent",U1511&lt;&gt;"NO",M1511="3GPPMEMBER"),IF(INDIRECT(S1511)&lt;&gt;"Present","CHECK","Covered"),"")</f>
        <v/>
      </c>
      <c r="S1511" s="149" t="str">
        <f>IF(M1511="3GPPMEMBER","'Voting List'!L"&amp;MATCH(K1511,'Voting List'!B:B,0),"")</f>
        <v/>
      </c>
      <c r="U1511" s="142" t="str">
        <f>IF(K1511&lt;&gt;"",IF(ISNUMBER(FIND(K1511,'Voting List'!P1)),"YES","NO"),"")</f>
        <v/>
      </c>
    </row>
    <row r="1512" spans="17:21" ht="12.6" customHeight="1" x14ac:dyDescent="0.2">
      <c r="Q1512" s="69" t="str" cm="1">
        <f t="array" aca="1" ref="Q1512" ca="1">IF(AND(K1512&lt;&gt;"",P1512&lt;&gt;"Absent",U1512&lt;&gt;"NO",M1512="3GPPMEMBER"),IF(INDIRECT(S1512)&lt;&gt;"Present","CHECK","Covered"),"")</f>
        <v/>
      </c>
      <c r="S1512" s="149" t="str">
        <f>IF(M1512="3GPPMEMBER","'Voting List'!L"&amp;MATCH(K1512,'Voting List'!B:B,0),"")</f>
        <v/>
      </c>
      <c r="U1512" s="142" t="str">
        <f>IF(K1512&lt;&gt;"",IF(ISNUMBER(FIND(K1512,'Voting List'!P1)),"YES","NO"),"")</f>
        <v/>
      </c>
    </row>
    <row r="1513" spans="17:21" ht="12.6" customHeight="1" x14ac:dyDescent="0.2">
      <c r="Q1513" s="69" t="str" cm="1">
        <f t="array" aca="1" ref="Q1513" ca="1">IF(AND(K1513&lt;&gt;"",P1513&lt;&gt;"Absent",U1513&lt;&gt;"NO",M1513="3GPPMEMBER"),IF(INDIRECT(S1513)&lt;&gt;"Present","CHECK","Covered"),"")</f>
        <v/>
      </c>
      <c r="S1513" s="149" t="str">
        <f>IF(M1513="3GPPMEMBER","'Voting List'!L"&amp;MATCH(K1513,'Voting List'!B:B,0),"")</f>
        <v/>
      </c>
      <c r="U1513" s="142" t="str">
        <f>IF(K1513&lt;&gt;"",IF(ISNUMBER(FIND(K1513,'Voting List'!P1)),"YES","NO"),"")</f>
        <v/>
      </c>
    </row>
    <row r="1514" spans="17:21" ht="12.6" customHeight="1" x14ac:dyDescent="0.2">
      <c r="Q1514" s="69" t="str" cm="1">
        <f t="array" aca="1" ref="Q1514" ca="1">IF(AND(K1514&lt;&gt;"",P1514&lt;&gt;"Absent",U1514&lt;&gt;"NO",M1514="3GPPMEMBER"),IF(INDIRECT(S1514)&lt;&gt;"Present","CHECK","Covered"),"")</f>
        <v/>
      </c>
      <c r="S1514" s="149" t="str">
        <f>IF(M1514="3GPPMEMBER","'Voting List'!L"&amp;MATCH(K1514,'Voting List'!B:B,0),"")</f>
        <v/>
      </c>
      <c r="U1514" s="142" t="str">
        <f>IF(K1514&lt;&gt;"",IF(ISNUMBER(FIND(K1514,'Voting List'!P1)),"YES","NO"),"")</f>
        <v/>
      </c>
    </row>
    <row r="1515" spans="17:21" ht="12.6" customHeight="1" x14ac:dyDescent="0.2">
      <c r="Q1515" s="69" t="str" cm="1">
        <f t="array" aca="1" ref="Q1515" ca="1">IF(AND(K1515&lt;&gt;"",P1515&lt;&gt;"Absent",U1515&lt;&gt;"NO",M1515="3GPPMEMBER"),IF(INDIRECT(S1515)&lt;&gt;"Present","CHECK","Covered"),"")</f>
        <v/>
      </c>
      <c r="S1515" s="149" t="str">
        <f>IF(M1515="3GPPMEMBER","'Voting List'!L"&amp;MATCH(K1515,'Voting List'!B:B,0),"")</f>
        <v/>
      </c>
      <c r="U1515" s="142" t="str">
        <f>IF(K1515&lt;&gt;"",IF(ISNUMBER(FIND(K1515,'Voting List'!P1)),"YES","NO"),"")</f>
        <v/>
      </c>
    </row>
    <row r="1516" spans="17:21" ht="12.6" customHeight="1" x14ac:dyDescent="0.2">
      <c r="Q1516" s="69" t="str" cm="1">
        <f t="array" aca="1" ref="Q1516" ca="1">IF(AND(K1516&lt;&gt;"",P1516&lt;&gt;"Absent",U1516&lt;&gt;"NO",M1516="3GPPMEMBER"),IF(INDIRECT(S1516)&lt;&gt;"Present","CHECK","Covered"),"")</f>
        <v/>
      </c>
      <c r="S1516" s="149" t="str">
        <f>IF(M1516="3GPPMEMBER","'Voting List'!L"&amp;MATCH(K1516,'Voting List'!B:B,0),"")</f>
        <v/>
      </c>
      <c r="U1516" s="142" t="str">
        <f>IF(K1516&lt;&gt;"",IF(ISNUMBER(FIND(K1516,'Voting List'!P1)),"YES","NO"),"")</f>
        <v/>
      </c>
    </row>
    <row r="1517" spans="17:21" ht="12.6" customHeight="1" x14ac:dyDescent="0.2">
      <c r="Q1517" s="69" t="str" cm="1">
        <f t="array" aca="1" ref="Q1517" ca="1">IF(AND(K1517&lt;&gt;"",P1517&lt;&gt;"Absent",U1517&lt;&gt;"NO",M1517="3GPPMEMBER"),IF(INDIRECT(S1517)&lt;&gt;"Present","CHECK","Covered"),"")</f>
        <v/>
      </c>
      <c r="S1517" s="149" t="str">
        <f>IF(M1517="3GPPMEMBER","'Voting List'!L"&amp;MATCH(K1517,'Voting List'!B:B,0),"")</f>
        <v/>
      </c>
      <c r="U1517" s="142" t="str">
        <f>IF(K1517&lt;&gt;"",IF(ISNUMBER(FIND(K1517,'Voting List'!P1)),"YES","NO"),"")</f>
        <v/>
      </c>
    </row>
    <row r="1518" spans="17:21" ht="12.6" customHeight="1" x14ac:dyDescent="0.2">
      <c r="Q1518" s="69" t="str" cm="1">
        <f t="array" aca="1" ref="Q1518" ca="1">IF(AND(K1518&lt;&gt;"",P1518&lt;&gt;"Absent",U1518&lt;&gt;"NO",M1518="3GPPMEMBER"),IF(INDIRECT(S1518)&lt;&gt;"Present","CHECK","Covered"),"")</f>
        <v/>
      </c>
      <c r="S1518" s="149" t="str">
        <f>IF(M1518="3GPPMEMBER","'Voting List'!L"&amp;MATCH(K1518,'Voting List'!B:B,0),"")</f>
        <v/>
      </c>
      <c r="U1518" s="142" t="str">
        <f>IF(K1518&lt;&gt;"",IF(ISNUMBER(FIND(K1518,'Voting List'!P1)),"YES","NO"),"")</f>
        <v/>
      </c>
    </row>
    <row r="1519" spans="17:21" ht="12.6" customHeight="1" x14ac:dyDescent="0.2">
      <c r="Q1519" s="69" t="str" cm="1">
        <f t="array" aca="1" ref="Q1519" ca="1">IF(AND(K1519&lt;&gt;"",P1519&lt;&gt;"Absent",U1519&lt;&gt;"NO",M1519="3GPPMEMBER"),IF(INDIRECT(S1519)&lt;&gt;"Present","CHECK","Covered"),"")</f>
        <v/>
      </c>
      <c r="S1519" s="149" t="str">
        <f>IF(M1519="3GPPMEMBER","'Voting List'!L"&amp;MATCH(K1519,'Voting List'!B:B,0),"")</f>
        <v/>
      </c>
      <c r="U1519" s="142" t="str">
        <f>IF(K1519&lt;&gt;"",IF(ISNUMBER(FIND(K1519,'Voting List'!P1)),"YES","NO"),"")</f>
        <v/>
      </c>
    </row>
    <row r="1520" spans="17:21" ht="12.6" customHeight="1" x14ac:dyDescent="0.2">
      <c r="Q1520" s="69" t="str" cm="1">
        <f t="array" aca="1" ref="Q1520" ca="1">IF(AND(K1520&lt;&gt;"",P1520&lt;&gt;"Absent",U1520&lt;&gt;"NO",M1520="3GPPMEMBER"),IF(INDIRECT(S1520)&lt;&gt;"Present","CHECK","Covered"),"")</f>
        <v/>
      </c>
      <c r="S1520" s="149" t="str">
        <f>IF(M1520="3GPPMEMBER","'Voting List'!L"&amp;MATCH(K1520,'Voting List'!B:B,0),"")</f>
        <v/>
      </c>
      <c r="U1520" s="142" t="str">
        <f>IF(K1520&lt;&gt;"",IF(ISNUMBER(FIND(K1520,'Voting List'!P1)),"YES","NO"),"")</f>
        <v/>
      </c>
    </row>
    <row r="1521" spans="17:21" ht="12.6" customHeight="1" x14ac:dyDescent="0.2">
      <c r="Q1521" s="69" t="str" cm="1">
        <f t="array" aca="1" ref="Q1521" ca="1">IF(AND(K1521&lt;&gt;"",P1521&lt;&gt;"Absent",U1521&lt;&gt;"NO",M1521="3GPPMEMBER"),IF(INDIRECT(S1521)&lt;&gt;"Present","CHECK","Covered"),"")</f>
        <v/>
      </c>
      <c r="S1521" s="149" t="str">
        <f>IF(M1521="3GPPMEMBER","'Voting List'!L"&amp;MATCH(K1521,'Voting List'!B:B,0),"")</f>
        <v/>
      </c>
      <c r="U1521" s="142" t="str">
        <f>IF(K1521&lt;&gt;"",IF(ISNUMBER(FIND(K1521,'Voting List'!P1)),"YES","NO"),"")</f>
        <v/>
      </c>
    </row>
    <row r="1522" spans="17:21" ht="12.6" customHeight="1" x14ac:dyDescent="0.2">
      <c r="Q1522" s="69" t="str" cm="1">
        <f t="array" aca="1" ref="Q1522" ca="1">IF(AND(K1522&lt;&gt;"",P1522&lt;&gt;"Absent",U1522&lt;&gt;"NO",M1522="3GPPMEMBER"),IF(INDIRECT(S1522)&lt;&gt;"Present","CHECK","Covered"),"")</f>
        <v/>
      </c>
      <c r="S1522" s="149" t="str">
        <f>IF(M1522="3GPPMEMBER","'Voting List'!L"&amp;MATCH(K1522,'Voting List'!B:B,0),"")</f>
        <v/>
      </c>
      <c r="U1522" s="142" t="str">
        <f>IF(K1522&lt;&gt;"",IF(ISNUMBER(FIND(K1522,'Voting List'!P1)),"YES","NO"),"")</f>
        <v/>
      </c>
    </row>
    <row r="1523" spans="17:21" ht="12.6" customHeight="1" x14ac:dyDescent="0.2">
      <c r="Q1523" s="69" t="str" cm="1">
        <f t="array" aca="1" ref="Q1523" ca="1">IF(AND(K1523&lt;&gt;"",P1523&lt;&gt;"Absent",U1523&lt;&gt;"NO",M1523="3GPPMEMBER"),IF(INDIRECT(S1523)&lt;&gt;"Present","CHECK","Covered"),"")</f>
        <v/>
      </c>
      <c r="S1523" s="149" t="str">
        <f>IF(M1523="3GPPMEMBER","'Voting List'!L"&amp;MATCH(K1523,'Voting List'!B:B,0),"")</f>
        <v/>
      </c>
      <c r="U1523" s="142" t="str">
        <f>IF(K1523&lt;&gt;"",IF(ISNUMBER(FIND(K1523,'Voting List'!P1)),"YES","NO"),"")</f>
        <v/>
      </c>
    </row>
    <row r="1524" spans="17:21" ht="12.6" customHeight="1" x14ac:dyDescent="0.2">
      <c r="Q1524" s="69" t="str" cm="1">
        <f t="array" aca="1" ref="Q1524" ca="1">IF(AND(K1524&lt;&gt;"",P1524&lt;&gt;"Absent",U1524&lt;&gt;"NO",M1524="3GPPMEMBER"),IF(INDIRECT(S1524)&lt;&gt;"Present","CHECK","Covered"),"")</f>
        <v/>
      </c>
      <c r="S1524" s="149" t="str">
        <f>IF(M1524="3GPPMEMBER","'Voting List'!L"&amp;MATCH(K1524,'Voting List'!B:B,0),"")</f>
        <v/>
      </c>
      <c r="U1524" s="142" t="str">
        <f>IF(K1524&lt;&gt;"",IF(ISNUMBER(FIND(K1524,'Voting List'!P1)),"YES","NO"),"")</f>
        <v/>
      </c>
    </row>
    <row r="1525" spans="17:21" ht="12.6" customHeight="1" x14ac:dyDescent="0.2">
      <c r="Q1525" s="69" t="str" cm="1">
        <f t="array" aca="1" ref="Q1525" ca="1">IF(AND(K1525&lt;&gt;"",P1525&lt;&gt;"Absent",U1525&lt;&gt;"NO",M1525="3GPPMEMBER"),IF(INDIRECT(S1525)&lt;&gt;"Present","CHECK","Covered"),"")</f>
        <v/>
      </c>
      <c r="S1525" s="149" t="str">
        <f>IF(M1525="3GPPMEMBER","'Voting List'!L"&amp;MATCH(K1525,'Voting List'!B:B,0),"")</f>
        <v/>
      </c>
      <c r="U1525" s="142" t="str">
        <f>IF(K1525&lt;&gt;"",IF(ISNUMBER(FIND(K1525,'Voting List'!P1)),"YES","NO"),"")</f>
        <v/>
      </c>
    </row>
    <row r="1526" spans="17:21" ht="12.6" customHeight="1" x14ac:dyDescent="0.2">
      <c r="Q1526" s="69" t="str" cm="1">
        <f t="array" aca="1" ref="Q1526" ca="1">IF(AND(K1526&lt;&gt;"",P1526&lt;&gt;"Absent",U1526&lt;&gt;"NO",M1526="3GPPMEMBER"),IF(INDIRECT(S1526)&lt;&gt;"Present","CHECK","Covered"),"")</f>
        <v/>
      </c>
      <c r="S1526" s="149" t="str">
        <f>IF(M1526="3GPPMEMBER","'Voting List'!L"&amp;MATCH(K1526,'Voting List'!B:B,0),"")</f>
        <v/>
      </c>
      <c r="U1526" s="142" t="str">
        <f>IF(K1526&lt;&gt;"",IF(ISNUMBER(FIND(K1526,'Voting List'!P1)),"YES","NO"),"")</f>
        <v/>
      </c>
    </row>
    <row r="1527" spans="17:21" ht="12.6" customHeight="1" x14ac:dyDescent="0.2">
      <c r="Q1527" s="69" t="str" cm="1">
        <f t="array" aca="1" ref="Q1527" ca="1">IF(AND(K1527&lt;&gt;"",P1527&lt;&gt;"Absent",U1527&lt;&gt;"NO",M1527="3GPPMEMBER"),IF(INDIRECT(S1527)&lt;&gt;"Present","CHECK","Covered"),"")</f>
        <v/>
      </c>
      <c r="S1527" s="149" t="str">
        <f>IF(M1527="3GPPMEMBER","'Voting List'!L"&amp;MATCH(K1527,'Voting List'!B:B,0),"")</f>
        <v/>
      </c>
      <c r="U1527" s="142" t="str">
        <f>IF(K1527&lt;&gt;"",IF(ISNUMBER(FIND(K1527,'Voting List'!P1)),"YES","NO"),"")</f>
        <v/>
      </c>
    </row>
    <row r="1528" spans="17:21" ht="12.6" customHeight="1" x14ac:dyDescent="0.2">
      <c r="Q1528" s="69" t="str" cm="1">
        <f t="array" aca="1" ref="Q1528" ca="1">IF(AND(K1528&lt;&gt;"",P1528&lt;&gt;"Absent",U1528&lt;&gt;"NO",M1528="3GPPMEMBER"),IF(INDIRECT(S1528)&lt;&gt;"Present","CHECK","Covered"),"")</f>
        <v/>
      </c>
      <c r="S1528" s="149" t="str">
        <f>IF(M1528="3GPPMEMBER","'Voting List'!L"&amp;MATCH(K1528,'Voting List'!B:B,0),"")</f>
        <v/>
      </c>
      <c r="U1528" s="142" t="str">
        <f>IF(K1528&lt;&gt;"",IF(ISNUMBER(FIND(K1528,'Voting List'!P1)),"YES","NO"),"")</f>
        <v/>
      </c>
    </row>
    <row r="1529" spans="17:21" ht="12.6" customHeight="1" x14ac:dyDescent="0.2">
      <c r="Q1529" s="69" t="str" cm="1">
        <f t="array" aca="1" ref="Q1529" ca="1">IF(AND(K1529&lt;&gt;"",P1529&lt;&gt;"Absent",U1529&lt;&gt;"NO",M1529="3GPPMEMBER"),IF(INDIRECT(S1529)&lt;&gt;"Present","CHECK","Covered"),"")</f>
        <v/>
      </c>
      <c r="S1529" s="149" t="str">
        <f>IF(M1529="3GPPMEMBER","'Voting List'!L"&amp;MATCH(K1529,'Voting List'!B:B,0),"")</f>
        <v/>
      </c>
      <c r="U1529" s="142" t="str">
        <f>IF(K1529&lt;&gt;"",IF(ISNUMBER(FIND(K1529,'Voting List'!P1)),"YES","NO"),"")</f>
        <v/>
      </c>
    </row>
    <row r="1530" spans="17:21" ht="12.6" customHeight="1" x14ac:dyDescent="0.2">
      <c r="Q1530" s="69" t="str" cm="1">
        <f t="array" aca="1" ref="Q1530" ca="1">IF(AND(K1530&lt;&gt;"",P1530&lt;&gt;"Absent",U1530&lt;&gt;"NO",M1530="3GPPMEMBER"),IF(INDIRECT(S1530)&lt;&gt;"Present","CHECK","Covered"),"")</f>
        <v/>
      </c>
      <c r="S1530" s="149" t="str">
        <f>IF(M1530="3GPPMEMBER","'Voting List'!L"&amp;MATCH(K1530,'Voting List'!B:B,0),"")</f>
        <v/>
      </c>
      <c r="U1530" s="142" t="str">
        <f>IF(K1530&lt;&gt;"",IF(ISNUMBER(FIND(K1530,'Voting List'!P1)),"YES","NO"),"")</f>
        <v/>
      </c>
    </row>
    <row r="1531" spans="17:21" ht="12.6" customHeight="1" x14ac:dyDescent="0.2">
      <c r="Q1531" s="69" t="str" cm="1">
        <f t="array" aca="1" ref="Q1531" ca="1">IF(AND(K1531&lt;&gt;"",P1531&lt;&gt;"Absent",U1531&lt;&gt;"NO",M1531="3GPPMEMBER"),IF(INDIRECT(S1531)&lt;&gt;"Present","CHECK","Covered"),"")</f>
        <v/>
      </c>
      <c r="S1531" s="149" t="str">
        <f>IF(M1531="3GPPMEMBER","'Voting List'!L"&amp;MATCH(K1531,'Voting List'!B:B,0),"")</f>
        <v/>
      </c>
      <c r="U1531" s="142" t="str">
        <f>IF(K1531&lt;&gt;"",IF(ISNUMBER(FIND(K1531,'Voting List'!P1)),"YES","NO"),"")</f>
        <v/>
      </c>
    </row>
    <row r="1532" spans="17:21" ht="12.6" customHeight="1" x14ac:dyDescent="0.2">
      <c r="Q1532" s="69" t="str" cm="1">
        <f t="array" aca="1" ref="Q1532" ca="1">IF(AND(K1532&lt;&gt;"",P1532&lt;&gt;"Absent",U1532&lt;&gt;"NO",M1532="3GPPMEMBER"),IF(INDIRECT(S1532)&lt;&gt;"Present","CHECK","Covered"),"")</f>
        <v/>
      </c>
      <c r="S1532" s="149" t="str">
        <f>IF(M1532="3GPPMEMBER","'Voting List'!L"&amp;MATCH(K1532,'Voting List'!B:B,0),"")</f>
        <v/>
      </c>
      <c r="U1532" s="142" t="str">
        <f>IF(K1532&lt;&gt;"",IF(ISNUMBER(FIND(K1532,'Voting List'!P1)),"YES","NO"),"")</f>
        <v/>
      </c>
    </row>
    <row r="1533" spans="17:21" ht="12.6" customHeight="1" x14ac:dyDescent="0.2">
      <c r="Q1533" s="69" t="str" cm="1">
        <f t="array" aca="1" ref="Q1533" ca="1">IF(AND(K1533&lt;&gt;"",P1533&lt;&gt;"Absent",U1533&lt;&gt;"NO",M1533="3GPPMEMBER"),IF(INDIRECT(S1533)&lt;&gt;"Present","CHECK","Covered"),"")</f>
        <v/>
      </c>
      <c r="S1533" s="149" t="str">
        <f>IF(M1533="3GPPMEMBER","'Voting List'!L"&amp;MATCH(K1533,'Voting List'!B:B,0),"")</f>
        <v/>
      </c>
      <c r="U1533" s="142" t="str">
        <f>IF(K1533&lt;&gt;"",IF(ISNUMBER(FIND(K1533,'Voting List'!P1)),"YES","NO"),"")</f>
        <v/>
      </c>
    </row>
    <row r="1534" spans="17:21" ht="12.6" customHeight="1" x14ac:dyDescent="0.2">
      <c r="Q1534" s="69" t="str" cm="1">
        <f t="array" aca="1" ref="Q1534" ca="1">IF(AND(K1534&lt;&gt;"",P1534&lt;&gt;"Absent",U1534&lt;&gt;"NO",M1534="3GPPMEMBER"),IF(INDIRECT(S1534)&lt;&gt;"Present","CHECK","Covered"),"")</f>
        <v/>
      </c>
      <c r="S1534" s="149" t="str">
        <f>IF(M1534="3GPPMEMBER","'Voting List'!L"&amp;MATCH(K1534,'Voting List'!B:B,0),"")</f>
        <v/>
      </c>
      <c r="U1534" s="142" t="str">
        <f>IF(K1534&lt;&gt;"",IF(ISNUMBER(FIND(K1534,'Voting List'!P1)),"YES","NO"),"")</f>
        <v/>
      </c>
    </row>
    <row r="1535" spans="17:21" ht="12.6" customHeight="1" x14ac:dyDescent="0.2">
      <c r="Q1535" s="69" t="str" cm="1">
        <f t="array" aca="1" ref="Q1535" ca="1">IF(AND(K1535&lt;&gt;"",P1535&lt;&gt;"Absent",U1535&lt;&gt;"NO",M1535="3GPPMEMBER"),IF(INDIRECT(S1535)&lt;&gt;"Present","CHECK","Covered"),"")</f>
        <v/>
      </c>
      <c r="S1535" s="149" t="str">
        <f>IF(M1535="3GPPMEMBER","'Voting List'!L"&amp;MATCH(K1535,'Voting List'!B:B,0),"")</f>
        <v/>
      </c>
      <c r="U1535" s="142" t="str">
        <f>IF(K1535&lt;&gt;"",IF(ISNUMBER(FIND(K1535,'Voting List'!P1)),"YES","NO"),"")</f>
        <v/>
      </c>
    </row>
    <row r="1536" spans="17:21" ht="12.6" customHeight="1" x14ac:dyDescent="0.2">
      <c r="Q1536" s="69" t="str" cm="1">
        <f t="array" aca="1" ref="Q1536" ca="1">IF(AND(K1536&lt;&gt;"",P1536&lt;&gt;"Absent",U1536&lt;&gt;"NO",M1536="3GPPMEMBER"),IF(INDIRECT(S1536)&lt;&gt;"Present","CHECK","Covered"),"")</f>
        <v/>
      </c>
      <c r="S1536" s="149" t="str">
        <f>IF(M1536="3GPPMEMBER","'Voting List'!L"&amp;MATCH(K1536,'Voting List'!B:B,0),"")</f>
        <v/>
      </c>
      <c r="U1536" s="142" t="str">
        <f>IF(K1536&lt;&gt;"",IF(ISNUMBER(FIND(K1536,'Voting List'!P1)),"YES","NO"),"")</f>
        <v/>
      </c>
    </row>
    <row r="1537" spans="17:21" ht="12.6" customHeight="1" x14ac:dyDescent="0.2">
      <c r="Q1537" s="69" t="str" cm="1">
        <f t="array" aca="1" ref="Q1537" ca="1">IF(AND(K1537&lt;&gt;"",P1537&lt;&gt;"Absent",U1537&lt;&gt;"NO",M1537="3GPPMEMBER"),IF(INDIRECT(S1537)&lt;&gt;"Present","CHECK","Covered"),"")</f>
        <v/>
      </c>
      <c r="S1537" s="149" t="str">
        <f>IF(M1537="3GPPMEMBER","'Voting List'!L"&amp;MATCH(K1537,'Voting List'!B:B,0),"")</f>
        <v/>
      </c>
      <c r="U1537" s="142" t="str">
        <f>IF(K1537&lt;&gt;"",IF(ISNUMBER(FIND(K1537,'Voting List'!P1)),"YES","NO"),"")</f>
        <v/>
      </c>
    </row>
    <row r="1538" spans="17:21" ht="12.6" customHeight="1" x14ac:dyDescent="0.2">
      <c r="Q1538" s="69" t="str" cm="1">
        <f t="array" aca="1" ref="Q1538" ca="1">IF(AND(K1538&lt;&gt;"",P1538&lt;&gt;"Absent",U1538&lt;&gt;"NO",M1538="3GPPMEMBER"),IF(INDIRECT(S1538)&lt;&gt;"Present","CHECK","Covered"),"")</f>
        <v/>
      </c>
      <c r="S1538" s="149" t="str">
        <f>IF(M1538="3GPPMEMBER","'Voting List'!L"&amp;MATCH(K1538,'Voting List'!B:B,0),"")</f>
        <v/>
      </c>
      <c r="U1538" s="142" t="str">
        <f>IF(K1538&lt;&gt;"",IF(ISNUMBER(FIND(K1538,'Voting List'!P1)),"YES","NO"),"")</f>
        <v/>
      </c>
    </row>
    <row r="1539" spans="17:21" ht="12.6" customHeight="1" x14ac:dyDescent="0.2">
      <c r="Q1539" s="69" t="str" cm="1">
        <f t="array" aca="1" ref="Q1539" ca="1">IF(AND(K1539&lt;&gt;"",P1539&lt;&gt;"Absent",U1539&lt;&gt;"NO",M1539="3GPPMEMBER"),IF(INDIRECT(S1539)&lt;&gt;"Present","CHECK","Covered"),"")</f>
        <v/>
      </c>
      <c r="S1539" s="149" t="str">
        <f>IF(M1539="3GPPMEMBER","'Voting List'!L"&amp;MATCH(K1539,'Voting List'!B:B,0),"")</f>
        <v/>
      </c>
      <c r="U1539" s="142" t="str">
        <f>IF(K1539&lt;&gt;"",IF(ISNUMBER(FIND(K1539,'Voting List'!P1)),"YES","NO"),"")</f>
        <v/>
      </c>
    </row>
    <row r="1540" spans="17:21" ht="12.6" customHeight="1" x14ac:dyDescent="0.2">
      <c r="Q1540" s="69" t="str" cm="1">
        <f t="array" aca="1" ref="Q1540" ca="1">IF(AND(K1540&lt;&gt;"",P1540&lt;&gt;"Absent",U1540&lt;&gt;"NO",M1540="3GPPMEMBER"),IF(INDIRECT(S1540)&lt;&gt;"Present","CHECK","Covered"),"")</f>
        <v/>
      </c>
      <c r="S1540" s="149" t="str">
        <f>IF(M1540="3GPPMEMBER","'Voting List'!L"&amp;MATCH(K1540,'Voting List'!B:B,0),"")</f>
        <v/>
      </c>
      <c r="U1540" s="142" t="str">
        <f>IF(K1540&lt;&gt;"",IF(ISNUMBER(FIND(K1540,'Voting List'!P1)),"YES","NO"),"")</f>
        <v/>
      </c>
    </row>
    <row r="1541" spans="17:21" ht="12.6" customHeight="1" x14ac:dyDescent="0.2">
      <c r="Q1541" s="69" t="str" cm="1">
        <f t="array" aca="1" ref="Q1541" ca="1">IF(AND(K1541&lt;&gt;"",P1541&lt;&gt;"Absent",U1541&lt;&gt;"NO",M1541="3GPPMEMBER"),IF(INDIRECT(S1541)&lt;&gt;"Present","CHECK","Covered"),"")</f>
        <v/>
      </c>
      <c r="S1541" s="149" t="str">
        <f>IF(M1541="3GPPMEMBER","'Voting List'!L"&amp;MATCH(K1541,'Voting List'!B:B,0),"")</f>
        <v/>
      </c>
      <c r="U1541" s="142" t="str">
        <f>IF(K1541&lt;&gt;"",IF(ISNUMBER(FIND(K1541,'Voting List'!P1)),"YES","NO"),"")</f>
        <v/>
      </c>
    </row>
    <row r="1542" spans="17:21" ht="12.6" customHeight="1" x14ac:dyDescent="0.2">
      <c r="Q1542" s="69" t="str" cm="1">
        <f t="array" aca="1" ref="Q1542" ca="1">IF(AND(K1542&lt;&gt;"",P1542&lt;&gt;"Absent",U1542&lt;&gt;"NO",M1542="3GPPMEMBER"),IF(INDIRECT(S1542)&lt;&gt;"Present","CHECK","Covered"),"")</f>
        <v/>
      </c>
      <c r="S1542" s="149" t="str">
        <f>IF(M1542="3GPPMEMBER","'Voting List'!L"&amp;MATCH(K1542,'Voting List'!B:B,0),"")</f>
        <v/>
      </c>
      <c r="U1542" s="142" t="str">
        <f>IF(K1542&lt;&gt;"",IF(ISNUMBER(FIND(K1542,'Voting List'!P1)),"YES","NO"),"")</f>
        <v/>
      </c>
    </row>
    <row r="1543" spans="17:21" ht="12.6" customHeight="1" x14ac:dyDescent="0.2">
      <c r="Q1543" s="69" t="str" cm="1">
        <f t="array" aca="1" ref="Q1543" ca="1">IF(AND(K1543&lt;&gt;"",P1543&lt;&gt;"Absent",U1543&lt;&gt;"NO",M1543="3GPPMEMBER"),IF(INDIRECT(S1543)&lt;&gt;"Present","CHECK","Covered"),"")</f>
        <v/>
      </c>
      <c r="S1543" s="149" t="str">
        <f>IF(M1543="3GPPMEMBER","'Voting List'!L"&amp;MATCH(K1543,'Voting List'!B:B,0),"")</f>
        <v/>
      </c>
      <c r="U1543" s="142" t="str">
        <f>IF(K1543&lt;&gt;"",IF(ISNUMBER(FIND(K1543,'Voting List'!P1)),"YES","NO"),"")</f>
        <v/>
      </c>
    </row>
    <row r="1544" spans="17:21" ht="12.6" customHeight="1" x14ac:dyDescent="0.2">
      <c r="Q1544" s="69" t="str" cm="1">
        <f t="array" aca="1" ref="Q1544" ca="1">IF(AND(K1544&lt;&gt;"",P1544&lt;&gt;"Absent",U1544&lt;&gt;"NO",M1544="3GPPMEMBER"),IF(INDIRECT(S1544)&lt;&gt;"Present","CHECK","Covered"),"")</f>
        <v/>
      </c>
      <c r="S1544" s="149" t="str">
        <f>IF(M1544="3GPPMEMBER","'Voting List'!L"&amp;MATCH(K1544,'Voting List'!B:B,0),"")</f>
        <v/>
      </c>
      <c r="U1544" s="142" t="str">
        <f>IF(K1544&lt;&gt;"",IF(ISNUMBER(FIND(K1544,'Voting List'!P1)),"YES","NO"),"")</f>
        <v/>
      </c>
    </row>
    <row r="1545" spans="17:21" ht="12.6" customHeight="1" x14ac:dyDescent="0.2">
      <c r="Q1545" s="69" t="str" cm="1">
        <f t="array" aca="1" ref="Q1545" ca="1">IF(AND(K1545&lt;&gt;"",P1545&lt;&gt;"Absent",U1545&lt;&gt;"NO",M1545="3GPPMEMBER"),IF(INDIRECT(S1545)&lt;&gt;"Present","CHECK","Covered"),"")</f>
        <v/>
      </c>
      <c r="S1545" s="149" t="str">
        <f>IF(M1545="3GPPMEMBER","'Voting List'!L"&amp;MATCH(K1545,'Voting List'!B:B,0),"")</f>
        <v/>
      </c>
      <c r="U1545" s="142" t="str">
        <f>IF(K1545&lt;&gt;"",IF(ISNUMBER(FIND(K1545,'Voting List'!P1)),"YES","NO"),"")</f>
        <v/>
      </c>
    </row>
    <row r="1546" spans="17:21" ht="12.6" customHeight="1" x14ac:dyDescent="0.2">
      <c r="Q1546" s="69" t="str" cm="1">
        <f t="array" aca="1" ref="Q1546" ca="1">IF(AND(K1546&lt;&gt;"",P1546&lt;&gt;"Absent",U1546&lt;&gt;"NO",M1546="3GPPMEMBER"),IF(INDIRECT(S1546)&lt;&gt;"Present","CHECK","Covered"),"")</f>
        <v/>
      </c>
      <c r="S1546" s="149" t="str">
        <f>IF(M1546="3GPPMEMBER","'Voting List'!L"&amp;MATCH(K1546,'Voting List'!B:B,0),"")</f>
        <v/>
      </c>
      <c r="U1546" s="142" t="str">
        <f>IF(K1546&lt;&gt;"",IF(ISNUMBER(FIND(K1546,'Voting List'!P1)),"YES","NO"),"")</f>
        <v/>
      </c>
    </row>
    <row r="1547" spans="17:21" ht="12.6" customHeight="1" x14ac:dyDescent="0.2">
      <c r="Q1547" s="69" t="str" cm="1">
        <f t="array" aca="1" ref="Q1547" ca="1">IF(AND(K1547&lt;&gt;"",P1547&lt;&gt;"Absent",U1547&lt;&gt;"NO",M1547="3GPPMEMBER"),IF(INDIRECT(S1547)&lt;&gt;"Present","CHECK","Covered"),"")</f>
        <v/>
      </c>
      <c r="S1547" s="149" t="str">
        <f>IF(M1547="3GPPMEMBER","'Voting List'!L"&amp;MATCH(K1547,'Voting List'!B:B,0),"")</f>
        <v/>
      </c>
      <c r="U1547" s="142" t="str">
        <f>IF(K1547&lt;&gt;"",IF(ISNUMBER(FIND(K1547,'Voting List'!P1)),"YES","NO"),"")</f>
        <v/>
      </c>
    </row>
    <row r="1548" spans="17:21" ht="12.6" customHeight="1" x14ac:dyDescent="0.2">
      <c r="Q1548" s="69" t="str" cm="1">
        <f t="array" aca="1" ref="Q1548" ca="1">IF(AND(K1548&lt;&gt;"",P1548&lt;&gt;"Absent",U1548&lt;&gt;"NO",M1548="3GPPMEMBER"),IF(INDIRECT(S1548)&lt;&gt;"Present","CHECK","Covered"),"")</f>
        <v/>
      </c>
      <c r="S1548" s="149" t="str">
        <f>IF(M1548="3GPPMEMBER","'Voting List'!L"&amp;MATCH(K1548,'Voting List'!B:B,0),"")</f>
        <v/>
      </c>
      <c r="U1548" s="142" t="str">
        <f>IF(K1548&lt;&gt;"",IF(ISNUMBER(FIND(K1548,'Voting List'!P1)),"YES","NO"),"")</f>
        <v/>
      </c>
    </row>
    <row r="1549" spans="17:21" ht="12.6" customHeight="1" x14ac:dyDescent="0.2">
      <c r="Q1549" s="69" t="str" cm="1">
        <f t="array" aca="1" ref="Q1549" ca="1">IF(AND(K1549&lt;&gt;"",P1549&lt;&gt;"Absent",U1549&lt;&gt;"NO",M1549="3GPPMEMBER"),IF(INDIRECT(S1549)&lt;&gt;"Present","CHECK","Covered"),"")</f>
        <v/>
      </c>
      <c r="S1549" s="149" t="str">
        <f>IF(M1549="3GPPMEMBER","'Voting List'!L"&amp;MATCH(K1549,'Voting List'!B:B,0),"")</f>
        <v/>
      </c>
      <c r="U1549" s="142" t="str">
        <f>IF(K1549&lt;&gt;"",IF(ISNUMBER(FIND(K1549,'Voting List'!P1)),"YES","NO"),"")</f>
        <v/>
      </c>
    </row>
    <row r="1550" spans="17:21" ht="12.6" customHeight="1" x14ac:dyDescent="0.2">
      <c r="Q1550" s="69" t="str" cm="1">
        <f t="array" aca="1" ref="Q1550" ca="1">IF(AND(K1550&lt;&gt;"",P1550&lt;&gt;"Absent",U1550&lt;&gt;"NO",M1550="3GPPMEMBER"),IF(INDIRECT(S1550)&lt;&gt;"Present","CHECK","Covered"),"")</f>
        <v/>
      </c>
      <c r="S1550" s="149" t="str">
        <f>IF(M1550="3GPPMEMBER","'Voting List'!L"&amp;MATCH(K1550,'Voting List'!B:B,0),"")</f>
        <v/>
      </c>
      <c r="U1550" s="142" t="str">
        <f>IF(K1550&lt;&gt;"",IF(ISNUMBER(FIND(K1550,'Voting List'!P1)),"YES","NO"),"")</f>
        <v/>
      </c>
    </row>
    <row r="1551" spans="17:21" ht="12.6" customHeight="1" x14ac:dyDescent="0.2">
      <c r="Q1551" s="69" t="str" cm="1">
        <f t="array" aca="1" ref="Q1551" ca="1">IF(AND(K1551&lt;&gt;"",P1551&lt;&gt;"Absent",U1551&lt;&gt;"NO",M1551="3GPPMEMBER"),IF(INDIRECT(S1551)&lt;&gt;"Present","CHECK","Covered"),"")</f>
        <v/>
      </c>
      <c r="S1551" s="149" t="str">
        <f>IF(M1551="3GPPMEMBER","'Voting List'!L"&amp;MATCH(K1551,'Voting List'!B:B,0),"")</f>
        <v/>
      </c>
      <c r="U1551" s="142" t="str">
        <f>IF(K1551&lt;&gt;"",IF(ISNUMBER(FIND(K1551,'Voting List'!P1)),"YES","NO"),"")</f>
        <v/>
      </c>
    </row>
    <row r="1552" spans="17:21" ht="12.6" customHeight="1" x14ac:dyDescent="0.2">
      <c r="Q1552" s="69" t="str" cm="1">
        <f t="array" aca="1" ref="Q1552" ca="1">IF(AND(K1552&lt;&gt;"",P1552&lt;&gt;"Absent",U1552&lt;&gt;"NO",M1552="3GPPMEMBER"),IF(INDIRECT(S1552)&lt;&gt;"Present","CHECK","Covered"),"")</f>
        <v/>
      </c>
      <c r="S1552" s="149" t="str">
        <f>IF(M1552="3GPPMEMBER","'Voting List'!L"&amp;MATCH(K1552,'Voting List'!B:B,0),"")</f>
        <v/>
      </c>
      <c r="U1552" s="142" t="str">
        <f>IF(K1552&lt;&gt;"",IF(ISNUMBER(FIND(K1552,'Voting List'!P1)),"YES","NO"),"")</f>
        <v/>
      </c>
    </row>
    <row r="1553" spans="17:21" ht="12.6" customHeight="1" x14ac:dyDescent="0.2">
      <c r="Q1553" s="69" t="str" cm="1">
        <f t="array" aca="1" ref="Q1553" ca="1">IF(AND(K1553&lt;&gt;"",P1553&lt;&gt;"Absent",U1553&lt;&gt;"NO",M1553="3GPPMEMBER"),IF(INDIRECT(S1553)&lt;&gt;"Present","CHECK","Covered"),"")</f>
        <v/>
      </c>
      <c r="S1553" s="149" t="str">
        <f>IF(M1553="3GPPMEMBER","'Voting List'!L"&amp;MATCH(K1553,'Voting List'!B:B,0),"")</f>
        <v/>
      </c>
      <c r="U1553" s="142" t="str">
        <f>IF(K1553&lt;&gt;"",IF(ISNUMBER(FIND(K1553,'Voting List'!P1)),"YES","NO"),"")</f>
        <v/>
      </c>
    </row>
    <row r="1554" spans="17:21" ht="12.6" customHeight="1" x14ac:dyDescent="0.2">
      <c r="Q1554" s="69" t="str" cm="1">
        <f t="array" aca="1" ref="Q1554" ca="1">IF(AND(K1554&lt;&gt;"",P1554&lt;&gt;"Absent",U1554&lt;&gt;"NO",M1554="3GPPMEMBER"),IF(INDIRECT(S1554)&lt;&gt;"Present","CHECK","Covered"),"")</f>
        <v/>
      </c>
      <c r="S1554" s="149" t="str">
        <f>IF(M1554="3GPPMEMBER","'Voting List'!L"&amp;MATCH(K1554,'Voting List'!B:B,0),"")</f>
        <v/>
      </c>
      <c r="U1554" s="142" t="str">
        <f>IF(K1554&lt;&gt;"",IF(ISNUMBER(FIND(K1554,'Voting List'!P1)),"YES","NO"),"")</f>
        <v/>
      </c>
    </row>
    <row r="1555" spans="17:21" ht="12.6" customHeight="1" x14ac:dyDescent="0.2">
      <c r="Q1555" s="69" t="str" cm="1">
        <f t="array" aca="1" ref="Q1555" ca="1">IF(AND(K1555&lt;&gt;"",P1555&lt;&gt;"Absent",U1555&lt;&gt;"NO",M1555="3GPPMEMBER"),IF(INDIRECT(S1555)&lt;&gt;"Present","CHECK","Covered"),"")</f>
        <v/>
      </c>
      <c r="S1555" s="149" t="str">
        <f>IF(M1555="3GPPMEMBER","'Voting List'!L"&amp;MATCH(K1555,'Voting List'!B:B,0),"")</f>
        <v/>
      </c>
      <c r="U1555" s="142" t="str">
        <f>IF(K1555&lt;&gt;"",IF(ISNUMBER(FIND(K1555,'Voting List'!P1)),"YES","NO"),"")</f>
        <v/>
      </c>
    </row>
    <row r="1556" spans="17:21" ht="12.6" customHeight="1" x14ac:dyDescent="0.2">
      <c r="Q1556" s="69" t="str" cm="1">
        <f t="array" aca="1" ref="Q1556" ca="1">IF(AND(K1556&lt;&gt;"",P1556&lt;&gt;"Absent",U1556&lt;&gt;"NO",M1556="3GPPMEMBER"),IF(INDIRECT(S1556)&lt;&gt;"Present","CHECK","Covered"),"")</f>
        <v/>
      </c>
      <c r="S1556" s="149" t="str">
        <f>IF(M1556="3GPPMEMBER","'Voting List'!L"&amp;MATCH(K1556,'Voting List'!B:B,0),"")</f>
        <v/>
      </c>
      <c r="U1556" s="142" t="str">
        <f>IF(K1556&lt;&gt;"",IF(ISNUMBER(FIND(K1556,'Voting List'!P1)),"YES","NO"),"")</f>
        <v/>
      </c>
    </row>
    <row r="1557" spans="17:21" ht="12.6" customHeight="1" x14ac:dyDescent="0.2">
      <c r="Q1557" s="69" t="str" cm="1">
        <f t="array" aca="1" ref="Q1557" ca="1">IF(AND(K1557&lt;&gt;"",P1557&lt;&gt;"Absent",U1557&lt;&gt;"NO",M1557="3GPPMEMBER"),IF(INDIRECT(S1557)&lt;&gt;"Present","CHECK","Covered"),"")</f>
        <v/>
      </c>
      <c r="S1557" s="149" t="str">
        <f>IF(M1557="3GPPMEMBER","'Voting List'!L"&amp;MATCH(K1557,'Voting List'!B:B,0),"")</f>
        <v/>
      </c>
      <c r="U1557" s="142" t="str">
        <f>IF(K1557&lt;&gt;"",IF(ISNUMBER(FIND(K1557,'Voting List'!P1)),"YES","NO"),"")</f>
        <v/>
      </c>
    </row>
    <row r="1558" spans="17:21" ht="12.6" customHeight="1" x14ac:dyDescent="0.2">
      <c r="Q1558" s="69" t="str" cm="1">
        <f t="array" aca="1" ref="Q1558" ca="1">IF(AND(K1558&lt;&gt;"",P1558&lt;&gt;"Absent",U1558&lt;&gt;"NO",M1558="3GPPMEMBER"),IF(INDIRECT(S1558)&lt;&gt;"Present","CHECK","Covered"),"")</f>
        <v/>
      </c>
      <c r="S1558" s="149" t="str">
        <f>IF(M1558="3GPPMEMBER","'Voting List'!L"&amp;MATCH(K1558,'Voting List'!B:B,0),"")</f>
        <v/>
      </c>
      <c r="U1558" s="142" t="str">
        <f>IF(K1558&lt;&gt;"",IF(ISNUMBER(FIND(K1558,'Voting List'!P1)),"YES","NO"),"")</f>
        <v/>
      </c>
    </row>
    <row r="1559" spans="17:21" ht="12.6" customHeight="1" x14ac:dyDescent="0.2">
      <c r="Q1559" s="69" t="str" cm="1">
        <f t="array" aca="1" ref="Q1559" ca="1">IF(AND(K1559&lt;&gt;"",P1559&lt;&gt;"Absent",U1559&lt;&gt;"NO",M1559="3GPPMEMBER"),IF(INDIRECT(S1559)&lt;&gt;"Present","CHECK","Covered"),"")</f>
        <v/>
      </c>
      <c r="S1559" s="149" t="str">
        <f>IF(M1559="3GPPMEMBER","'Voting List'!L"&amp;MATCH(K1559,'Voting List'!B:B,0),"")</f>
        <v/>
      </c>
      <c r="U1559" s="142" t="str">
        <f>IF(K1559&lt;&gt;"",IF(ISNUMBER(FIND(K1559,'Voting List'!P1)),"YES","NO"),"")</f>
        <v/>
      </c>
    </row>
    <row r="1560" spans="17:21" ht="12.6" customHeight="1" x14ac:dyDescent="0.2">
      <c r="Q1560" s="69" t="str" cm="1">
        <f t="array" aca="1" ref="Q1560" ca="1">IF(AND(K1560&lt;&gt;"",P1560&lt;&gt;"Absent",U1560&lt;&gt;"NO",M1560="3GPPMEMBER"),IF(INDIRECT(S1560)&lt;&gt;"Present","CHECK","Covered"),"")</f>
        <v/>
      </c>
      <c r="S1560" s="149" t="str">
        <f>IF(M1560="3GPPMEMBER","'Voting List'!L"&amp;MATCH(K1560,'Voting List'!B:B,0),"")</f>
        <v/>
      </c>
      <c r="U1560" s="142" t="str">
        <f>IF(K1560&lt;&gt;"",IF(ISNUMBER(FIND(K1560,'Voting List'!P1)),"YES","NO"),"")</f>
        <v/>
      </c>
    </row>
    <row r="1561" spans="17:21" ht="12.6" customHeight="1" x14ac:dyDescent="0.2">
      <c r="Q1561" s="69" t="str" cm="1">
        <f t="array" aca="1" ref="Q1561" ca="1">IF(AND(K1561&lt;&gt;"",P1561&lt;&gt;"Absent",U1561&lt;&gt;"NO",M1561="3GPPMEMBER"),IF(INDIRECT(S1561)&lt;&gt;"Present","CHECK","Covered"),"")</f>
        <v/>
      </c>
      <c r="S1561" s="149" t="str">
        <f>IF(M1561="3GPPMEMBER","'Voting List'!L"&amp;MATCH(K1561,'Voting List'!B:B,0),"")</f>
        <v/>
      </c>
      <c r="U1561" s="142" t="str">
        <f>IF(K1561&lt;&gt;"",IF(ISNUMBER(FIND(K1561,'Voting List'!P1)),"YES","NO"),"")</f>
        <v/>
      </c>
    </row>
    <row r="1562" spans="17:21" ht="12.6" customHeight="1" x14ac:dyDescent="0.2">
      <c r="Q1562" s="69" t="str" cm="1">
        <f t="array" aca="1" ref="Q1562" ca="1">IF(AND(K1562&lt;&gt;"",P1562&lt;&gt;"Absent",U1562&lt;&gt;"NO",M1562="3GPPMEMBER"),IF(INDIRECT(S1562)&lt;&gt;"Present","CHECK","Covered"),"")</f>
        <v/>
      </c>
      <c r="S1562" s="149" t="str">
        <f>IF(M1562="3GPPMEMBER","'Voting List'!L"&amp;MATCH(K1562,'Voting List'!B:B,0),"")</f>
        <v/>
      </c>
      <c r="U1562" s="142" t="str">
        <f>IF(K1562&lt;&gt;"",IF(ISNUMBER(FIND(K1562,'Voting List'!P1)),"YES","NO"),"")</f>
        <v/>
      </c>
    </row>
    <row r="1563" spans="17:21" ht="12.6" customHeight="1" x14ac:dyDescent="0.2">
      <c r="Q1563" s="69" t="str" cm="1">
        <f t="array" aca="1" ref="Q1563" ca="1">IF(AND(K1563&lt;&gt;"",P1563&lt;&gt;"Absent",U1563&lt;&gt;"NO",M1563="3GPPMEMBER"),IF(INDIRECT(S1563)&lt;&gt;"Present","CHECK","Covered"),"")</f>
        <v/>
      </c>
      <c r="S1563" s="149" t="str">
        <f>IF(M1563="3GPPMEMBER","'Voting List'!L"&amp;MATCH(K1563,'Voting List'!B:B,0),"")</f>
        <v/>
      </c>
      <c r="U1563" s="142" t="str">
        <f>IF(K1563&lt;&gt;"",IF(ISNUMBER(FIND(K1563,'Voting List'!P1)),"YES","NO"),"")</f>
        <v/>
      </c>
    </row>
    <row r="1564" spans="17:21" ht="12.6" customHeight="1" x14ac:dyDescent="0.2">
      <c r="Q1564" s="69" t="str" cm="1">
        <f t="array" aca="1" ref="Q1564" ca="1">IF(AND(K1564&lt;&gt;"",P1564&lt;&gt;"Absent",U1564&lt;&gt;"NO",M1564="3GPPMEMBER"),IF(INDIRECT(S1564)&lt;&gt;"Present","CHECK","Covered"),"")</f>
        <v/>
      </c>
      <c r="S1564" s="149" t="str">
        <f>IF(M1564="3GPPMEMBER","'Voting List'!L"&amp;MATCH(K1564,'Voting List'!B:B,0),"")</f>
        <v/>
      </c>
      <c r="U1564" s="142" t="str">
        <f>IF(K1564&lt;&gt;"",IF(ISNUMBER(FIND(K1564,'Voting List'!P1)),"YES","NO"),"")</f>
        <v/>
      </c>
    </row>
    <row r="1565" spans="17:21" ht="12.6" customHeight="1" x14ac:dyDescent="0.2">
      <c r="Q1565" s="69" t="str" cm="1">
        <f t="array" aca="1" ref="Q1565" ca="1">IF(AND(K1565&lt;&gt;"",P1565&lt;&gt;"Absent",U1565&lt;&gt;"NO",M1565="3GPPMEMBER"),IF(INDIRECT(S1565)&lt;&gt;"Present","CHECK","Covered"),"")</f>
        <v/>
      </c>
      <c r="S1565" s="149" t="str">
        <f>IF(M1565="3GPPMEMBER","'Voting List'!L"&amp;MATCH(K1565,'Voting List'!B:B,0),"")</f>
        <v/>
      </c>
      <c r="U1565" s="142" t="str">
        <f>IF(K1565&lt;&gt;"",IF(ISNUMBER(FIND(K1565,'Voting List'!P1)),"YES","NO"),"")</f>
        <v/>
      </c>
    </row>
    <row r="1566" spans="17:21" ht="12.6" customHeight="1" x14ac:dyDescent="0.2">
      <c r="Q1566" s="69" t="str" cm="1">
        <f t="array" aca="1" ref="Q1566" ca="1">IF(AND(K1566&lt;&gt;"",P1566&lt;&gt;"Absent",U1566&lt;&gt;"NO",M1566="3GPPMEMBER"),IF(INDIRECT(S1566)&lt;&gt;"Present","CHECK","Covered"),"")</f>
        <v/>
      </c>
      <c r="S1566" s="149" t="str">
        <f>IF(M1566="3GPPMEMBER","'Voting List'!L"&amp;MATCH(K1566,'Voting List'!B:B,0),"")</f>
        <v/>
      </c>
      <c r="U1566" s="142" t="str">
        <f>IF(K1566&lt;&gt;"",IF(ISNUMBER(FIND(K1566,'Voting List'!P1)),"YES","NO"),"")</f>
        <v/>
      </c>
    </row>
    <row r="1567" spans="17:21" ht="12.6" customHeight="1" x14ac:dyDescent="0.2">
      <c r="Q1567" s="69" t="str" cm="1">
        <f t="array" aca="1" ref="Q1567" ca="1">IF(AND(K1567&lt;&gt;"",P1567&lt;&gt;"Absent",U1567&lt;&gt;"NO",M1567="3GPPMEMBER"),IF(INDIRECT(S1567)&lt;&gt;"Present","CHECK","Covered"),"")</f>
        <v/>
      </c>
      <c r="S1567" s="149" t="str">
        <f>IF(M1567="3GPPMEMBER","'Voting List'!L"&amp;MATCH(K1567,'Voting List'!B:B,0),"")</f>
        <v/>
      </c>
      <c r="U1567" s="142" t="str">
        <f>IF(K1567&lt;&gt;"",IF(ISNUMBER(FIND(K1567,'Voting List'!P1)),"YES","NO"),"")</f>
        <v/>
      </c>
    </row>
    <row r="1568" spans="17:21" ht="12.6" customHeight="1" x14ac:dyDescent="0.2">
      <c r="Q1568" s="69" t="str" cm="1">
        <f t="array" aca="1" ref="Q1568" ca="1">IF(AND(K1568&lt;&gt;"",P1568&lt;&gt;"Absent",U1568&lt;&gt;"NO",M1568="3GPPMEMBER"),IF(INDIRECT(S1568)&lt;&gt;"Present","CHECK","Covered"),"")</f>
        <v/>
      </c>
      <c r="S1568" s="149" t="str">
        <f>IF(M1568="3GPPMEMBER","'Voting List'!L"&amp;MATCH(K1568,'Voting List'!B:B,0),"")</f>
        <v/>
      </c>
      <c r="U1568" s="142" t="str">
        <f>IF(K1568&lt;&gt;"",IF(ISNUMBER(FIND(K1568,'Voting List'!P1)),"YES","NO"),"")</f>
        <v/>
      </c>
    </row>
    <row r="1569" spans="17:21" ht="12.6" customHeight="1" x14ac:dyDescent="0.2">
      <c r="Q1569" s="69" t="str" cm="1">
        <f t="array" aca="1" ref="Q1569" ca="1">IF(AND(K1569&lt;&gt;"",P1569&lt;&gt;"Absent",U1569&lt;&gt;"NO",M1569="3GPPMEMBER"),IF(INDIRECT(S1569)&lt;&gt;"Present","CHECK","Covered"),"")</f>
        <v/>
      </c>
      <c r="S1569" s="149" t="str">
        <f>IF(M1569="3GPPMEMBER","'Voting List'!L"&amp;MATCH(K1569,'Voting List'!B:B,0),"")</f>
        <v/>
      </c>
      <c r="U1569" s="142" t="str">
        <f>IF(K1569&lt;&gt;"",IF(ISNUMBER(FIND(K1569,'Voting List'!P1)),"YES","NO"),"")</f>
        <v/>
      </c>
    </row>
    <row r="1570" spans="17:21" ht="12.6" customHeight="1" x14ac:dyDescent="0.2">
      <c r="Q1570" s="69" t="str" cm="1">
        <f t="array" aca="1" ref="Q1570" ca="1">IF(AND(K1570&lt;&gt;"",P1570&lt;&gt;"Absent",U1570&lt;&gt;"NO",M1570="3GPPMEMBER"),IF(INDIRECT(S1570)&lt;&gt;"Present","CHECK","Covered"),"")</f>
        <v/>
      </c>
      <c r="S1570" s="149" t="str">
        <f>IF(M1570="3GPPMEMBER","'Voting List'!L"&amp;MATCH(K1570,'Voting List'!B:B,0),"")</f>
        <v/>
      </c>
      <c r="U1570" s="142" t="str">
        <f>IF(K1570&lt;&gt;"",IF(ISNUMBER(FIND(K1570,'Voting List'!P1)),"YES","NO"),"")</f>
        <v/>
      </c>
    </row>
    <row r="1571" spans="17:21" ht="12.6" customHeight="1" x14ac:dyDescent="0.2">
      <c r="Q1571" s="69" t="str" cm="1">
        <f t="array" aca="1" ref="Q1571" ca="1">IF(AND(K1571&lt;&gt;"",P1571&lt;&gt;"Absent",U1571&lt;&gt;"NO",M1571="3GPPMEMBER"),IF(INDIRECT(S1571)&lt;&gt;"Present","CHECK","Covered"),"")</f>
        <v/>
      </c>
      <c r="S1571" s="149" t="str">
        <f>IF(M1571="3GPPMEMBER","'Voting List'!L"&amp;MATCH(K1571,'Voting List'!B:B,0),"")</f>
        <v/>
      </c>
      <c r="U1571" s="142" t="str">
        <f>IF(K1571&lt;&gt;"",IF(ISNUMBER(FIND(K1571,'Voting List'!P1)),"YES","NO"),"")</f>
        <v/>
      </c>
    </row>
    <row r="1572" spans="17:21" ht="12.6" customHeight="1" x14ac:dyDescent="0.2">
      <c r="Q1572" s="69" t="str" cm="1">
        <f t="array" aca="1" ref="Q1572" ca="1">IF(AND(K1572&lt;&gt;"",P1572&lt;&gt;"Absent",U1572&lt;&gt;"NO",M1572="3GPPMEMBER"),IF(INDIRECT(S1572)&lt;&gt;"Present","CHECK","Covered"),"")</f>
        <v/>
      </c>
      <c r="S1572" s="149" t="str">
        <f>IF(M1572="3GPPMEMBER","'Voting List'!L"&amp;MATCH(K1572,'Voting List'!B:B,0),"")</f>
        <v/>
      </c>
      <c r="U1572" s="142" t="str">
        <f>IF(K1572&lt;&gt;"",IF(ISNUMBER(FIND(K1572,'Voting List'!P1)),"YES","NO"),"")</f>
        <v/>
      </c>
    </row>
    <row r="1573" spans="17:21" ht="12.6" customHeight="1" x14ac:dyDescent="0.2">
      <c r="Q1573" s="69" t="str" cm="1">
        <f t="array" aca="1" ref="Q1573" ca="1">IF(AND(K1573&lt;&gt;"",P1573&lt;&gt;"Absent",U1573&lt;&gt;"NO",M1573="3GPPMEMBER"),IF(INDIRECT(S1573)&lt;&gt;"Present","CHECK","Covered"),"")</f>
        <v/>
      </c>
      <c r="S1573" s="149" t="str">
        <f>IF(M1573="3GPPMEMBER","'Voting List'!L"&amp;MATCH(K1573,'Voting List'!B:B,0),"")</f>
        <v/>
      </c>
      <c r="U1573" s="142" t="str">
        <f>IF(K1573&lt;&gt;"",IF(ISNUMBER(FIND(K1573,'Voting List'!P1)),"YES","NO"),"")</f>
        <v/>
      </c>
    </row>
    <row r="1574" spans="17:21" ht="12.6" customHeight="1" x14ac:dyDescent="0.2">
      <c r="Q1574" s="69" t="str" cm="1">
        <f t="array" aca="1" ref="Q1574" ca="1">IF(AND(K1574&lt;&gt;"",P1574&lt;&gt;"Absent",U1574&lt;&gt;"NO",M1574="3GPPMEMBER"),IF(INDIRECT(S1574)&lt;&gt;"Present","CHECK","Covered"),"")</f>
        <v/>
      </c>
      <c r="S1574" s="149" t="str">
        <f>IF(M1574="3GPPMEMBER","'Voting List'!L"&amp;MATCH(K1574,'Voting List'!B:B,0),"")</f>
        <v/>
      </c>
      <c r="U1574" s="142" t="str">
        <f>IF(K1574&lt;&gt;"",IF(ISNUMBER(FIND(K1574,'Voting List'!P1)),"YES","NO"),"")</f>
        <v/>
      </c>
    </row>
    <row r="1575" spans="17:21" ht="12.6" customHeight="1" x14ac:dyDescent="0.2">
      <c r="Q1575" s="69" t="str" cm="1">
        <f t="array" aca="1" ref="Q1575" ca="1">IF(AND(K1575&lt;&gt;"",P1575&lt;&gt;"Absent",U1575&lt;&gt;"NO",M1575="3GPPMEMBER"),IF(INDIRECT(S1575)&lt;&gt;"Present","CHECK","Covered"),"")</f>
        <v/>
      </c>
      <c r="S1575" s="149" t="str">
        <f>IF(M1575="3GPPMEMBER","'Voting List'!L"&amp;MATCH(K1575,'Voting List'!B:B,0),"")</f>
        <v/>
      </c>
      <c r="U1575" s="142" t="str">
        <f>IF(K1575&lt;&gt;"",IF(ISNUMBER(FIND(K1575,'Voting List'!P1)),"YES","NO"),"")</f>
        <v/>
      </c>
    </row>
    <row r="1576" spans="17:21" ht="12.6" customHeight="1" x14ac:dyDescent="0.2">
      <c r="Q1576" s="69" t="str" cm="1">
        <f t="array" aca="1" ref="Q1576" ca="1">IF(AND(K1576&lt;&gt;"",P1576&lt;&gt;"Absent",U1576&lt;&gt;"NO",M1576="3GPPMEMBER"),IF(INDIRECT(S1576)&lt;&gt;"Present","CHECK","Covered"),"")</f>
        <v/>
      </c>
      <c r="S1576" s="149" t="str">
        <f>IF(M1576="3GPPMEMBER","'Voting List'!L"&amp;MATCH(K1576,'Voting List'!B:B,0),"")</f>
        <v/>
      </c>
      <c r="U1576" s="142" t="str">
        <f>IF(K1576&lt;&gt;"",IF(ISNUMBER(FIND(K1576,'Voting List'!P1)),"YES","NO"),"")</f>
        <v/>
      </c>
    </row>
    <row r="1577" spans="17:21" ht="12.6" customHeight="1" x14ac:dyDescent="0.2">
      <c r="Q1577" s="69" t="str" cm="1">
        <f t="array" aca="1" ref="Q1577" ca="1">IF(AND(K1577&lt;&gt;"",P1577&lt;&gt;"Absent",U1577&lt;&gt;"NO",M1577="3GPPMEMBER"),IF(INDIRECT(S1577)&lt;&gt;"Present","CHECK","Covered"),"")</f>
        <v/>
      </c>
      <c r="S1577" s="149" t="str">
        <f>IF(M1577="3GPPMEMBER","'Voting List'!L"&amp;MATCH(K1577,'Voting List'!B:B,0),"")</f>
        <v/>
      </c>
      <c r="U1577" s="142" t="str">
        <f>IF(K1577&lt;&gt;"",IF(ISNUMBER(FIND(K1577,'Voting List'!P1)),"YES","NO"),"")</f>
        <v/>
      </c>
    </row>
    <row r="1578" spans="17:21" ht="12.6" customHeight="1" x14ac:dyDescent="0.2">
      <c r="Q1578" s="69" t="str" cm="1">
        <f t="array" aca="1" ref="Q1578" ca="1">IF(AND(K1578&lt;&gt;"",P1578&lt;&gt;"Absent",U1578&lt;&gt;"NO",M1578="3GPPMEMBER"),IF(INDIRECT(S1578)&lt;&gt;"Present","CHECK","Covered"),"")</f>
        <v/>
      </c>
      <c r="S1578" s="149" t="str">
        <f>IF(M1578="3GPPMEMBER","'Voting List'!L"&amp;MATCH(K1578,'Voting List'!B:B,0),"")</f>
        <v/>
      </c>
      <c r="U1578" s="142" t="str">
        <f>IF(K1578&lt;&gt;"",IF(ISNUMBER(FIND(K1578,'Voting List'!P1)),"YES","NO"),"")</f>
        <v/>
      </c>
    </row>
    <row r="1579" spans="17:21" ht="12.6" customHeight="1" x14ac:dyDescent="0.2">
      <c r="Q1579" s="69" t="str" cm="1">
        <f t="array" aca="1" ref="Q1579" ca="1">IF(AND(K1579&lt;&gt;"",P1579&lt;&gt;"Absent",U1579&lt;&gt;"NO",M1579="3GPPMEMBER"),IF(INDIRECT(S1579)&lt;&gt;"Present","CHECK","Covered"),"")</f>
        <v/>
      </c>
      <c r="S1579" s="149" t="str">
        <f>IF(M1579="3GPPMEMBER","'Voting List'!L"&amp;MATCH(K1579,'Voting List'!B:B,0),"")</f>
        <v/>
      </c>
      <c r="U1579" s="142" t="str">
        <f>IF(K1579&lt;&gt;"",IF(ISNUMBER(FIND(K1579,'Voting List'!P1)),"YES","NO"),"")</f>
        <v/>
      </c>
    </row>
    <row r="1580" spans="17:21" ht="12.6" customHeight="1" x14ac:dyDescent="0.2">
      <c r="Q1580" s="69" t="str" cm="1">
        <f t="array" aca="1" ref="Q1580" ca="1">IF(AND(K1580&lt;&gt;"",P1580&lt;&gt;"Absent",U1580&lt;&gt;"NO",M1580="3GPPMEMBER"),IF(INDIRECT(S1580)&lt;&gt;"Present","CHECK","Covered"),"")</f>
        <v/>
      </c>
      <c r="S1580" s="149" t="str">
        <f>IF(M1580="3GPPMEMBER","'Voting List'!L"&amp;MATCH(K1580,'Voting List'!B:B,0),"")</f>
        <v/>
      </c>
      <c r="U1580" s="142" t="str">
        <f>IF(K1580&lt;&gt;"",IF(ISNUMBER(FIND(K1580,'Voting List'!P1)),"YES","NO"),"")</f>
        <v/>
      </c>
    </row>
    <row r="1581" spans="17:21" ht="12.6" customHeight="1" x14ac:dyDescent="0.2">
      <c r="Q1581" s="69" t="str" cm="1">
        <f t="array" aca="1" ref="Q1581" ca="1">IF(AND(K1581&lt;&gt;"",P1581&lt;&gt;"Absent",U1581&lt;&gt;"NO",M1581="3GPPMEMBER"),IF(INDIRECT(S1581)&lt;&gt;"Present","CHECK","Covered"),"")</f>
        <v/>
      </c>
      <c r="S1581" s="149" t="str">
        <f>IF(M1581="3GPPMEMBER","'Voting List'!L"&amp;MATCH(K1581,'Voting List'!B:B,0),"")</f>
        <v/>
      </c>
      <c r="U1581" s="142" t="str">
        <f>IF(K1581&lt;&gt;"",IF(ISNUMBER(FIND(K1581,'Voting List'!P1)),"YES","NO"),"")</f>
        <v/>
      </c>
    </row>
    <row r="1582" spans="17:21" ht="12.6" customHeight="1" x14ac:dyDescent="0.2">
      <c r="Q1582" s="69" t="str" cm="1">
        <f t="array" aca="1" ref="Q1582" ca="1">IF(AND(K1582&lt;&gt;"",P1582&lt;&gt;"Absent",U1582&lt;&gt;"NO",M1582="3GPPMEMBER"),IF(INDIRECT(S1582)&lt;&gt;"Present","CHECK","Covered"),"")</f>
        <v/>
      </c>
      <c r="S1582" s="149" t="str">
        <f>IF(M1582="3GPPMEMBER","'Voting List'!L"&amp;MATCH(K1582,'Voting List'!B:B,0),"")</f>
        <v/>
      </c>
      <c r="U1582" s="142" t="str">
        <f>IF(K1582&lt;&gt;"",IF(ISNUMBER(FIND(K1582,'Voting List'!P1)),"YES","NO"),"")</f>
        <v/>
      </c>
    </row>
    <row r="1583" spans="17:21" ht="12.6" customHeight="1" x14ac:dyDescent="0.2">
      <c r="Q1583" s="69" t="str" cm="1">
        <f t="array" aca="1" ref="Q1583" ca="1">IF(AND(K1583&lt;&gt;"",P1583&lt;&gt;"Absent",U1583&lt;&gt;"NO",M1583="3GPPMEMBER"),IF(INDIRECT(S1583)&lt;&gt;"Present","CHECK","Covered"),"")</f>
        <v/>
      </c>
      <c r="S1583" s="149" t="str">
        <f>IF(M1583="3GPPMEMBER","'Voting List'!L"&amp;MATCH(K1583,'Voting List'!B:B,0),"")</f>
        <v/>
      </c>
      <c r="U1583" s="142" t="str">
        <f>IF(K1583&lt;&gt;"",IF(ISNUMBER(FIND(K1583,'Voting List'!P1)),"YES","NO"),"")</f>
        <v/>
      </c>
    </row>
    <row r="1584" spans="17:21" ht="12.6" customHeight="1" x14ac:dyDescent="0.2">
      <c r="Q1584" s="69" t="str" cm="1">
        <f t="array" aca="1" ref="Q1584" ca="1">IF(AND(K1584&lt;&gt;"",P1584&lt;&gt;"Absent",U1584&lt;&gt;"NO",M1584="3GPPMEMBER"),IF(INDIRECT(S1584)&lt;&gt;"Present","CHECK","Covered"),"")</f>
        <v/>
      </c>
      <c r="S1584" s="149" t="str">
        <f>IF(M1584="3GPPMEMBER","'Voting List'!L"&amp;MATCH(K1584,'Voting List'!B:B,0),"")</f>
        <v/>
      </c>
      <c r="U1584" s="142" t="str">
        <f>IF(K1584&lt;&gt;"",IF(ISNUMBER(FIND(K1584,'Voting List'!P1)),"YES","NO"),"")</f>
        <v/>
      </c>
    </row>
    <row r="1585" spans="17:21" ht="12.6" customHeight="1" x14ac:dyDescent="0.2">
      <c r="Q1585" s="69" t="str" cm="1">
        <f t="array" aca="1" ref="Q1585" ca="1">IF(AND(K1585&lt;&gt;"",P1585&lt;&gt;"Absent",U1585&lt;&gt;"NO",M1585="3GPPMEMBER"),IF(INDIRECT(S1585)&lt;&gt;"Present","CHECK","Covered"),"")</f>
        <v/>
      </c>
      <c r="S1585" s="149" t="str">
        <f>IF(M1585="3GPPMEMBER","'Voting List'!L"&amp;MATCH(K1585,'Voting List'!B:B,0),"")</f>
        <v/>
      </c>
      <c r="U1585" s="142" t="str">
        <f>IF(K1585&lt;&gt;"",IF(ISNUMBER(FIND(K1585,'Voting List'!P1)),"YES","NO"),"")</f>
        <v/>
      </c>
    </row>
    <row r="1586" spans="17:21" ht="12.6" customHeight="1" x14ac:dyDescent="0.2">
      <c r="Q1586" s="69" t="str" cm="1">
        <f t="array" aca="1" ref="Q1586" ca="1">IF(AND(K1586&lt;&gt;"",P1586&lt;&gt;"Absent",U1586&lt;&gt;"NO",M1586="3GPPMEMBER"),IF(INDIRECT(S1586)&lt;&gt;"Present","CHECK","Covered"),"")</f>
        <v/>
      </c>
      <c r="S1586" s="149" t="str">
        <f>IF(M1586="3GPPMEMBER","'Voting List'!L"&amp;MATCH(K1586,'Voting List'!B:B,0),"")</f>
        <v/>
      </c>
      <c r="U1586" s="142" t="str">
        <f>IF(K1586&lt;&gt;"",IF(ISNUMBER(FIND(K1586,'Voting List'!P1)),"YES","NO"),"")</f>
        <v/>
      </c>
    </row>
    <row r="1587" spans="17:21" ht="12.6" customHeight="1" x14ac:dyDescent="0.2">
      <c r="Q1587" s="69" t="str" cm="1">
        <f t="array" aca="1" ref="Q1587" ca="1">IF(AND(K1587&lt;&gt;"",P1587&lt;&gt;"Absent",U1587&lt;&gt;"NO",M1587="3GPPMEMBER"),IF(INDIRECT(S1587)&lt;&gt;"Present","CHECK","Covered"),"")</f>
        <v/>
      </c>
      <c r="S1587" s="149" t="str">
        <f>IF(M1587="3GPPMEMBER","'Voting List'!L"&amp;MATCH(K1587,'Voting List'!B:B,0),"")</f>
        <v/>
      </c>
      <c r="U1587" s="142" t="str">
        <f>IF(K1587&lt;&gt;"",IF(ISNUMBER(FIND(K1587,'Voting List'!P1)),"YES","NO"),"")</f>
        <v/>
      </c>
    </row>
    <row r="1588" spans="17:21" ht="12.6" customHeight="1" x14ac:dyDescent="0.2">
      <c r="Q1588" s="69" t="str" cm="1">
        <f t="array" aca="1" ref="Q1588" ca="1">IF(AND(K1588&lt;&gt;"",P1588&lt;&gt;"Absent",U1588&lt;&gt;"NO",M1588="3GPPMEMBER"),IF(INDIRECT(S1588)&lt;&gt;"Present","CHECK","Covered"),"")</f>
        <v/>
      </c>
      <c r="S1588" s="149" t="str">
        <f>IF(M1588="3GPPMEMBER","'Voting List'!L"&amp;MATCH(K1588,'Voting List'!B:B,0),"")</f>
        <v/>
      </c>
      <c r="U1588" s="142" t="str">
        <f>IF(K1588&lt;&gt;"",IF(ISNUMBER(FIND(K1588,'Voting List'!P1)),"YES","NO"),"")</f>
        <v/>
      </c>
    </row>
    <row r="1589" spans="17:21" ht="12.6" customHeight="1" x14ac:dyDescent="0.2">
      <c r="Q1589" s="69" t="str" cm="1">
        <f t="array" aca="1" ref="Q1589" ca="1">IF(AND(K1589&lt;&gt;"",P1589&lt;&gt;"Absent",U1589&lt;&gt;"NO",M1589="3GPPMEMBER"),IF(INDIRECT(S1589)&lt;&gt;"Present","CHECK","Covered"),"")</f>
        <v/>
      </c>
      <c r="S1589" s="149" t="str">
        <f>IF(M1589="3GPPMEMBER","'Voting List'!L"&amp;MATCH(K1589,'Voting List'!B:B,0),"")</f>
        <v/>
      </c>
      <c r="U1589" s="142" t="str">
        <f>IF(K1589&lt;&gt;"",IF(ISNUMBER(FIND(K1589,'Voting List'!P1)),"YES","NO"),"")</f>
        <v/>
      </c>
    </row>
    <row r="1590" spans="17:21" ht="12.6" customHeight="1" x14ac:dyDescent="0.2">
      <c r="Q1590" s="69" t="str" cm="1">
        <f t="array" aca="1" ref="Q1590" ca="1">IF(AND(K1590&lt;&gt;"",P1590&lt;&gt;"Absent",U1590&lt;&gt;"NO",M1590="3GPPMEMBER"),IF(INDIRECT(S1590)&lt;&gt;"Present","CHECK","Covered"),"")</f>
        <v/>
      </c>
      <c r="S1590" s="149" t="str">
        <f>IF(M1590="3GPPMEMBER","'Voting List'!L"&amp;MATCH(K1590,'Voting List'!B:B,0),"")</f>
        <v/>
      </c>
      <c r="U1590" s="142" t="str">
        <f>IF(K1590&lt;&gt;"",IF(ISNUMBER(FIND(K1590,'Voting List'!P1)),"YES","NO"),"")</f>
        <v/>
      </c>
    </row>
    <row r="1591" spans="17:21" ht="12.6" customHeight="1" x14ac:dyDescent="0.2">
      <c r="Q1591" s="69" t="str" cm="1">
        <f t="array" aca="1" ref="Q1591" ca="1">IF(AND(K1591&lt;&gt;"",P1591&lt;&gt;"Absent",U1591&lt;&gt;"NO",M1591="3GPPMEMBER"),IF(INDIRECT(S1591)&lt;&gt;"Present","CHECK","Covered"),"")</f>
        <v/>
      </c>
      <c r="S1591" s="149" t="str">
        <f>IF(M1591="3GPPMEMBER","'Voting List'!L"&amp;MATCH(K1591,'Voting List'!B:B,0),"")</f>
        <v/>
      </c>
      <c r="U1591" s="142" t="str">
        <f>IF(K1591&lt;&gt;"",IF(ISNUMBER(FIND(K1591,'Voting List'!P1)),"YES","NO"),"")</f>
        <v/>
      </c>
    </row>
    <row r="1592" spans="17:21" ht="12.6" customHeight="1" x14ac:dyDescent="0.2">
      <c r="Q1592" s="69" t="str" cm="1">
        <f t="array" aca="1" ref="Q1592" ca="1">IF(AND(K1592&lt;&gt;"",P1592&lt;&gt;"Absent",U1592&lt;&gt;"NO",M1592="3GPPMEMBER"),IF(INDIRECT(S1592)&lt;&gt;"Present","CHECK","Covered"),"")</f>
        <v/>
      </c>
      <c r="S1592" s="149" t="str">
        <f>IF(M1592="3GPPMEMBER","'Voting List'!L"&amp;MATCH(K1592,'Voting List'!B:B,0),"")</f>
        <v/>
      </c>
      <c r="U1592" s="142" t="str">
        <f>IF(K1592&lt;&gt;"",IF(ISNUMBER(FIND(K1592,'Voting List'!P1)),"YES","NO"),"")</f>
        <v/>
      </c>
    </row>
    <row r="1593" spans="17:21" ht="12.6" customHeight="1" x14ac:dyDescent="0.2">
      <c r="Q1593" s="69" t="str" cm="1">
        <f t="array" aca="1" ref="Q1593" ca="1">IF(AND(K1593&lt;&gt;"",P1593&lt;&gt;"Absent",U1593&lt;&gt;"NO",M1593="3GPPMEMBER"),IF(INDIRECT(S1593)&lt;&gt;"Present","CHECK","Covered"),"")</f>
        <v/>
      </c>
      <c r="S1593" s="149" t="str">
        <f>IF(M1593="3GPPMEMBER","'Voting List'!L"&amp;MATCH(K1593,'Voting List'!B:B,0),"")</f>
        <v/>
      </c>
      <c r="U1593" s="142" t="str">
        <f>IF(K1593&lt;&gt;"",IF(ISNUMBER(FIND(K1593,'Voting List'!P1)),"YES","NO"),"")</f>
        <v/>
      </c>
    </row>
    <row r="1594" spans="17:21" ht="12.6" customHeight="1" x14ac:dyDescent="0.2">
      <c r="Q1594" s="69" t="str" cm="1">
        <f t="array" aca="1" ref="Q1594" ca="1">IF(AND(K1594&lt;&gt;"",P1594&lt;&gt;"Absent",U1594&lt;&gt;"NO",M1594="3GPPMEMBER"),IF(INDIRECT(S1594)&lt;&gt;"Present","CHECK","Covered"),"")</f>
        <v/>
      </c>
      <c r="S1594" s="149" t="str">
        <f>IF(M1594="3GPPMEMBER","'Voting List'!L"&amp;MATCH(K1594,'Voting List'!B:B,0),"")</f>
        <v/>
      </c>
      <c r="U1594" s="142" t="str">
        <f>IF(K1594&lt;&gt;"",IF(ISNUMBER(FIND(K1594,'Voting List'!P1)),"YES","NO"),"")</f>
        <v/>
      </c>
    </row>
    <row r="1595" spans="17:21" ht="12.6" customHeight="1" x14ac:dyDescent="0.2">
      <c r="Q1595" s="69" t="str" cm="1">
        <f t="array" aca="1" ref="Q1595" ca="1">IF(AND(K1595&lt;&gt;"",P1595&lt;&gt;"Absent",U1595&lt;&gt;"NO",M1595="3GPPMEMBER"),IF(INDIRECT(S1595)&lt;&gt;"Present","CHECK","Covered"),"")</f>
        <v/>
      </c>
      <c r="S1595" s="149" t="str">
        <f>IF(M1595="3GPPMEMBER","'Voting List'!L"&amp;MATCH(K1595,'Voting List'!B:B,0),"")</f>
        <v/>
      </c>
      <c r="U1595" s="142" t="str">
        <f>IF(K1595&lt;&gt;"",IF(ISNUMBER(FIND(K1595,'Voting List'!P1)),"YES","NO"),"")</f>
        <v/>
      </c>
    </row>
    <row r="1596" spans="17:21" ht="12.6" customHeight="1" x14ac:dyDescent="0.2">
      <c r="Q1596" s="69" t="str" cm="1">
        <f t="array" aca="1" ref="Q1596" ca="1">IF(AND(K1596&lt;&gt;"",P1596&lt;&gt;"Absent",U1596&lt;&gt;"NO",M1596="3GPPMEMBER"),IF(INDIRECT(S1596)&lt;&gt;"Present","CHECK","Covered"),"")</f>
        <v/>
      </c>
      <c r="S1596" s="149" t="str">
        <f>IF(M1596="3GPPMEMBER","'Voting List'!L"&amp;MATCH(K1596,'Voting List'!B:B,0),"")</f>
        <v/>
      </c>
      <c r="U1596" s="142" t="str">
        <f>IF(K1596&lt;&gt;"",IF(ISNUMBER(FIND(K1596,'Voting List'!P1)),"YES","NO"),"")</f>
        <v/>
      </c>
    </row>
    <row r="1597" spans="17:21" ht="12.6" customHeight="1" x14ac:dyDescent="0.2">
      <c r="Q1597" s="69" t="str" cm="1">
        <f t="array" aca="1" ref="Q1597" ca="1">IF(AND(K1597&lt;&gt;"",P1597&lt;&gt;"Absent",U1597&lt;&gt;"NO",M1597="3GPPMEMBER"),IF(INDIRECT(S1597)&lt;&gt;"Present","CHECK","Covered"),"")</f>
        <v/>
      </c>
      <c r="S1597" s="149" t="str">
        <f>IF(M1597="3GPPMEMBER","'Voting List'!L"&amp;MATCH(K1597,'Voting List'!B:B,0),"")</f>
        <v/>
      </c>
      <c r="U1597" s="142" t="str">
        <f>IF(K1597&lt;&gt;"",IF(ISNUMBER(FIND(K1597,'Voting List'!P1)),"YES","NO"),"")</f>
        <v/>
      </c>
    </row>
    <row r="1598" spans="17:21" ht="12.6" customHeight="1" x14ac:dyDescent="0.2">
      <c r="Q1598" s="69" t="str" cm="1">
        <f t="array" aca="1" ref="Q1598" ca="1">IF(AND(K1598&lt;&gt;"",P1598&lt;&gt;"Absent",U1598&lt;&gt;"NO",M1598="3GPPMEMBER"),IF(INDIRECT(S1598)&lt;&gt;"Present","CHECK","Covered"),"")</f>
        <v/>
      </c>
      <c r="S1598" s="149" t="str">
        <f>IF(M1598="3GPPMEMBER","'Voting List'!L"&amp;MATCH(K1598,'Voting List'!B:B,0),"")</f>
        <v/>
      </c>
      <c r="U1598" s="142" t="str">
        <f>IF(K1598&lt;&gt;"",IF(ISNUMBER(FIND(K1598,'Voting List'!P1)),"YES","NO"),"")</f>
        <v/>
      </c>
    </row>
    <row r="1599" spans="17:21" ht="12.6" customHeight="1" x14ac:dyDescent="0.2">
      <c r="Q1599" s="69" t="str" cm="1">
        <f t="array" aca="1" ref="Q1599" ca="1">IF(AND(K1599&lt;&gt;"",P1599&lt;&gt;"Absent",U1599&lt;&gt;"NO",M1599="3GPPMEMBER"),IF(INDIRECT(S1599)&lt;&gt;"Present","CHECK","Covered"),"")</f>
        <v/>
      </c>
      <c r="S1599" s="149" t="str">
        <f>IF(M1599="3GPPMEMBER","'Voting List'!L"&amp;MATCH(K1599,'Voting List'!B:B,0),"")</f>
        <v/>
      </c>
      <c r="U1599" s="142" t="str">
        <f>IF(K1599&lt;&gt;"",IF(ISNUMBER(FIND(K1599,'Voting List'!P1)),"YES","NO"),"")</f>
        <v/>
      </c>
    </row>
    <row r="1600" spans="17:21" ht="12.6" customHeight="1" x14ac:dyDescent="0.2">
      <c r="Q1600" s="69" t="str" cm="1">
        <f t="array" aca="1" ref="Q1600" ca="1">IF(AND(K1600&lt;&gt;"",P1600&lt;&gt;"Absent",U1600&lt;&gt;"NO",M1600="3GPPMEMBER"),IF(INDIRECT(S1600)&lt;&gt;"Present","CHECK","Covered"),"")</f>
        <v/>
      </c>
      <c r="S1600" s="149" t="str">
        <f>IF(M1600="3GPPMEMBER","'Voting List'!L"&amp;MATCH(K1600,'Voting List'!B:B,0),"")</f>
        <v/>
      </c>
      <c r="U1600" s="142" t="str">
        <f>IF(K1600&lt;&gt;"",IF(ISNUMBER(FIND(K1600,'Voting List'!P1)),"YES","NO"),"")</f>
        <v/>
      </c>
    </row>
    <row r="1601" spans="17:21" ht="12.6" customHeight="1" x14ac:dyDescent="0.2">
      <c r="Q1601" s="69" t="str" cm="1">
        <f t="array" aca="1" ref="Q1601" ca="1">IF(AND(K1601&lt;&gt;"",P1601&lt;&gt;"Absent",U1601&lt;&gt;"NO",M1601="3GPPMEMBER"),IF(INDIRECT(S1601)&lt;&gt;"Present","CHECK","Covered"),"")</f>
        <v/>
      </c>
      <c r="S1601" s="149" t="str">
        <f>IF(M1601="3GPPMEMBER","'Voting List'!L"&amp;MATCH(K1601,'Voting List'!B:B,0),"")</f>
        <v/>
      </c>
      <c r="U1601" s="142" t="str">
        <f>IF(K1601&lt;&gt;"",IF(ISNUMBER(FIND(K1601,'Voting List'!P1)),"YES","NO"),"")</f>
        <v/>
      </c>
    </row>
    <row r="1602" spans="17:21" ht="12.6" customHeight="1" x14ac:dyDescent="0.2">
      <c r="Q1602" s="69" t="str" cm="1">
        <f t="array" aca="1" ref="Q1602" ca="1">IF(AND(K1602&lt;&gt;"",P1602&lt;&gt;"Absent",U1602&lt;&gt;"NO",M1602="3GPPMEMBER"),IF(INDIRECT(S1602)&lt;&gt;"Present","CHECK","Covered"),"")</f>
        <v/>
      </c>
      <c r="S1602" s="149" t="str">
        <f>IF(M1602="3GPPMEMBER","'Voting List'!L"&amp;MATCH(K1602,'Voting List'!B:B,0),"")</f>
        <v/>
      </c>
      <c r="U1602" s="142" t="str">
        <f>IF(K1602&lt;&gt;"",IF(ISNUMBER(FIND(K1602,'Voting List'!P1)),"YES","NO"),"")</f>
        <v/>
      </c>
    </row>
    <row r="1603" spans="17:21" ht="12.6" customHeight="1" x14ac:dyDescent="0.2">
      <c r="Q1603" s="69" t="str" cm="1">
        <f t="array" aca="1" ref="Q1603" ca="1">IF(AND(K1603&lt;&gt;"",P1603&lt;&gt;"Absent",U1603&lt;&gt;"NO",M1603="3GPPMEMBER"),IF(INDIRECT(S1603)&lt;&gt;"Present","CHECK","Covered"),"")</f>
        <v/>
      </c>
      <c r="S1603" s="149" t="str">
        <f>IF(M1603="3GPPMEMBER","'Voting List'!L"&amp;MATCH(K1603,'Voting List'!B:B,0),"")</f>
        <v/>
      </c>
      <c r="U1603" s="142" t="str">
        <f>IF(K1603&lt;&gt;"",IF(ISNUMBER(FIND(K1603,'Voting List'!P1)),"YES","NO"),"")</f>
        <v/>
      </c>
    </row>
    <row r="1604" spans="17:21" ht="12.6" customHeight="1" x14ac:dyDescent="0.2">
      <c r="Q1604" s="69" t="str" cm="1">
        <f t="array" aca="1" ref="Q1604" ca="1">IF(AND(K1604&lt;&gt;"",P1604&lt;&gt;"Absent",U1604&lt;&gt;"NO",M1604="3GPPMEMBER"),IF(INDIRECT(S1604)&lt;&gt;"Present","CHECK","Covered"),"")</f>
        <v/>
      </c>
      <c r="S1604" s="149" t="str">
        <f>IF(M1604="3GPPMEMBER","'Voting List'!L"&amp;MATCH(K1604,'Voting List'!B:B,0),"")</f>
        <v/>
      </c>
      <c r="U1604" s="142" t="str">
        <f>IF(K1604&lt;&gt;"",IF(ISNUMBER(FIND(K1604,'Voting List'!P1)),"YES","NO"),"")</f>
        <v/>
      </c>
    </row>
    <row r="1605" spans="17:21" ht="12.6" customHeight="1" x14ac:dyDescent="0.2">
      <c r="Q1605" s="69" t="str" cm="1">
        <f t="array" aca="1" ref="Q1605" ca="1">IF(AND(K1605&lt;&gt;"",P1605&lt;&gt;"Absent",U1605&lt;&gt;"NO",M1605="3GPPMEMBER"),IF(INDIRECT(S1605)&lt;&gt;"Present","CHECK","Covered"),"")</f>
        <v/>
      </c>
      <c r="S1605" s="149" t="str">
        <f>IF(M1605="3GPPMEMBER","'Voting List'!L"&amp;MATCH(K1605,'Voting List'!B:B,0),"")</f>
        <v/>
      </c>
      <c r="U1605" s="142" t="str">
        <f>IF(K1605&lt;&gt;"",IF(ISNUMBER(FIND(K1605,'Voting List'!P1)),"YES","NO"),"")</f>
        <v/>
      </c>
    </row>
    <row r="1606" spans="17:21" ht="12.6" customHeight="1" x14ac:dyDescent="0.2">
      <c r="Q1606" s="69" t="str" cm="1">
        <f t="array" aca="1" ref="Q1606" ca="1">IF(AND(K1606&lt;&gt;"",P1606&lt;&gt;"Absent",U1606&lt;&gt;"NO",M1606="3GPPMEMBER"),IF(INDIRECT(S1606)&lt;&gt;"Present","CHECK","Covered"),"")</f>
        <v/>
      </c>
      <c r="S1606" s="149" t="str">
        <f>IF(M1606="3GPPMEMBER","'Voting List'!L"&amp;MATCH(K1606,'Voting List'!B:B,0),"")</f>
        <v/>
      </c>
      <c r="U1606" s="142" t="str">
        <f>IF(K1606&lt;&gt;"",IF(ISNUMBER(FIND(K1606,'Voting List'!P1)),"YES","NO"),"")</f>
        <v/>
      </c>
    </row>
    <row r="1607" spans="17:21" ht="12.6" customHeight="1" x14ac:dyDescent="0.2">
      <c r="Q1607" s="69" t="str" cm="1">
        <f t="array" aca="1" ref="Q1607" ca="1">IF(AND(K1607&lt;&gt;"",P1607&lt;&gt;"Absent",U1607&lt;&gt;"NO",M1607="3GPPMEMBER"),IF(INDIRECT(S1607)&lt;&gt;"Present","CHECK","Covered"),"")</f>
        <v/>
      </c>
      <c r="S1607" s="149" t="str">
        <f>IF(M1607="3GPPMEMBER","'Voting List'!L"&amp;MATCH(K1607,'Voting List'!B:B,0),"")</f>
        <v/>
      </c>
      <c r="U1607" s="142" t="str">
        <f>IF(K1607&lt;&gt;"",IF(ISNUMBER(FIND(K1607,'Voting List'!P1)),"YES","NO"),"")</f>
        <v/>
      </c>
    </row>
    <row r="1608" spans="17:21" ht="12.6" customHeight="1" x14ac:dyDescent="0.2">
      <c r="Q1608" s="69" t="str" cm="1">
        <f t="array" aca="1" ref="Q1608" ca="1">IF(AND(K1608&lt;&gt;"",P1608&lt;&gt;"Absent",U1608&lt;&gt;"NO",M1608="3GPPMEMBER"),IF(INDIRECT(S1608)&lt;&gt;"Present","CHECK","Covered"),"")</f>
        <v/>
      </c>
      <c r="S1608" s="149" t="str">
        <f>IF(M1608="3GPPMEMBER","'Voting List'!L"&amp;MATCH(K1608,'Voting List'!B:B,0),"")</f>
        <v/>
      </c>
      <c r="U1608" s="142" t="str">
        <f>IF(K1608&lt;&gt;"",IF(ISNUMBER(FIND(K1608,'Voting List'!P1)),"YES","NO"),"")</f>
        <v/>
      </c>
    </row>
    <row r="1609" spans="17:21" ht="12.6" customHeight="1" x14ac:dyDescent="0.2">
      <c r="Q1609" s="69" t="str" cm="1">
        <f t="array" aca="1" ref="Q1609" ca="1">IF(AND(K1609&lt;&gt;"",P1609&lt;&gt;"Absent",U1609&lt;&gt;"NO",M1609="3GPPMEMBER"),IF(INDIRECT(S1609)&lt;&gt;"Present","CHECK","Covered"),"")</f>
        <v/>
      </c>
      <c r="S1609" s="149" t="str">
        <f>IF(M1609="3GPPMEMBER","'Voting List'!L"&amp;MATCH(K1609,'Voting List'!B:B,0),"")</f>
        <v/>
      </c>
      <c r="U1609" s="142" t="str">
        <f>IF(K1609&lt;&gt;"",IF(ISNUMBER(FIND(K1609,'Voting List'!P1)),"YES","NO"),"")</f>
        <v/>
      </c>
    </row>
    <row r="1610" spans="17:21" ht="12.6" customHeight="1" x14ac:dyDescent="0.2">
      <c r="Q1610" s="69" t="str" cm="1">
        <f t="array" aca="1" ref="Q1610" ca="1">IF(AND(K1610&lt;&gt;"",P1610&lt;&gt;"Absent",U1610&lt;&gt;"NO",M1610="3GPPMEMBER"),IF(INDIRECT(S1610)&lt;&gt;"Present","CHECK","Covered"),"")</f>
        <v/>
      </c>
      <c r="S1610" s="149" t="str">
        <f>IF(M1610="3GPPMEMBER","'Voting List'!L"&amp;MATCH(K1610,'Voting List'!B:B,0),"")</f>
        <v/>
      </c>
      <c r="U1610" s="142" t="str">
        <f>IF(K1610&lt;&gt;"",IF(ISNUMBER(FIND(K1610,'Voting List'!P1)),"YES","NO"),"")</f>
        <v/>
      </c>
    </row>
    <row r="1611" spans="17:21" ht="12.6" customHeight="1" x14ac:dyDescent="0.2">
      <c r="Q1611" s="69" t="str" cm="1">
        <f t="array" aca="1" ref="Q1611" ca="1">IF(AND(K1611&lt;&gt;"",P1611&lt;&gt;"Absent",U1611&lt;&gt;"NO",M1611="3GPPMEMBER"),IF(INDIRECT(S1611)&lt;&gt;"Present","CHECK","Covered"),"")</f>
        <v/>
      </c>
      <c r="S1611" s="149" t="str">
        <f>IF(M1611="3GPPMEMBER","'Voting List'!L"&amp;MATCH(K1611,'Voting List'!B:B,0),"")</f>
        <v/>
      </c>
      <c r="U1611" s="142" t="str">
        <f>IF(K1611&lt;&gt;"",IF(ISNUMBER(FIND(K1611,'Voting List'!P1)),"YES","NO"),"")</f>
        <v/>
      </c>
    </row>
    <row r="1612" spans="17:21" ht="12.6" customHeight="1" x14ac:dyDescent="0.2">
      <c r="Q1612" s="69" t="str" cm="1">
        <f t="array" aca="1" ref="Q1612" ca="1">IF(AND(K1612&lt;&gt;"",P1612&lt;&gt;"Absent",U1612&lt;&gt;"NO",M1612="3GPPMEMBER"),IF(INDIRECT(S1612)&lt;&gt;"Present","CHECK","Covered"),"")</f>
        <v/>
      </c>
      <c r="S1612" s="149" t="str">
        <f>IF(M1612="3GPPMEMBER","'Voting List'!L"&amp;MATCH(K1612,'Voting List'!B:B,0),"")</f>
        <v/>
      </c>
      <c r="U1612" s="142" t="str">
        <f>IF(K1612&lt;&gt;"",IF(ISNUMBER(FIND(K1612,'Voting List'!P1)),"YES","NO"),"")</f>
        <v/>
      </c>
    </row>
    <row r="1613" spans="17:21" ht="12.6" customHeight="1" x14ac:dyDescent="0.2">
      <c r="Q1613" s="69" t="str" cm="1">
        <f t="array" aca="1" ref="Q1613" ca="1">IF(AND(K1613&lt;&gt;"",P1613&lt;&gt;"Absent",U1613&lt;&gt;"NO",M1613="3GPPMEMBER"),IF(INDIRECT(S1613)&lt;&gt;"Present","CHECK","Covered"),"")</f>
        <v/>
      </c>
      <c r="S1613" s="149" t="str">
        <f>IF(M1613="3GPPMEMBER","'Voting List'!L"&amp;MATCH(K1613,'Voting List'!B:B,0),"")</f>
        <v/>
      </c>
      <c r="U1613" s="142" t="str">
        <f>IF(K1613&lt;&gt;"",IF(ISNUMBER(FIND(K1613,'Voting List'!P1)),"YES","NO"),"")</f>
        <v/>
      </c>
    </row>
    <row r="1614" spans="17:21" ht="12.6" customHeight="1" x14ac:dyDescent="0.2">
      <c r="Q1614" s="69" t="str" cm="1">
        <f t="array" aca="1" ref="Q1614" ca="1">IF(AND(K1614&lt;&gt;"",P1614&lt;&gt;"Absent",U1614&lt;&gt;"NO",M1614="3GPPMEMBER"),IF(INDIRECT(S1614)&lt;&gt;"Present","CHECK","Covered"),"")</f>
        <v/>
      </c>
      <c r="S1614" s="149" t="str">
        <f>IF(M1614="3GPPMEMBER","'Voting List'!L"&amp;MATCH(K1614,'Voting List'!B:B,0),"")</f>
        <v/>
      </c>
      <c r="U1614" s="142" t="str">
        <f>IF(K1614&lt;&gt;"",IF(ISNUMBER(FIND(K1614,'Voting List'!P1)),"YES","NO"),"")</f>
        <v/>
      </c>
    </row>
    <row r="1615" spans="17:21" ht="12.6" customHeight="1" x14ac:dyDescent="0.2">
      <c r="Q1615" s="69" t="str" cm="1">
        <f t="array" aca="1" ref="Q1615" ca="1">IF(AND(K1615&lt;&gt;"",P1615&lt;&gt;"Absent",U1615&lt;&gt;"NO",M1615="3GPPMEMBER"),IF(INDIRECT(S1615)&lt;&gt;"Present","CHECK","Covered"),"")</f>
        <v/>
      </c>
      <c r="S1615" s="149" t="str">
        <f>IF(M1615="3GPPMEMBER","'Voting List'!L"&amp;MATCH(K1615,'Voting List'!B:B,0),"")</f>
        <v/>
      </c>
      <c r="U1615" s="142" t="str">
        <f>IF(K1615&lt;&gt;"",IF(ISNUMBER(FIND(K1615,'Voting List'!P1)),"YES","NO"),"")</f>
        <v/>
      </c>
    </row>
    <row r="1616" spans="17:21" ht="12.6" customHeight="1" x14ac:dyDescent="0.2">
      <c r="Q1616" s="69" t="str" cm="1">
        <f t="array" aca="1" ref="Q1616" ca="1">IF(AND(K1616&lt;&gt;"",P1616&lt;&gt;"Absent",U1616&lt;&gt;"NO",M1616="3GPPMEMBER"),IF(INDIRECT(S1616)&lt;&gt;"Present","CHECK","Covered"),"")</f>
        <v/>
      </c>
      <c r="S1616" s="149" t="str">
        <f>IF(M1616="3GPPMEMBER","'Voting List'!L"&amp;MATCH(K1616,'Voting List'!B:B,0),"")</f>
        <v/>
      </c>
      <c r="U1616" s="142" t="str">
        <f>IF(K1616&lt;&gt;"",IF(ISNUMBER(FIND(K1616,'Voting List'!P1)),"YES","NO"),"")</f>
        <v/>
      </c>
    </row>
    <row r="1617" spans="17:21" ht="12.6" customHeight="1" x14ac:dyDescent="0.2">
      <c r="Q1617" s="69" t="str" cm="1">
        <f t="array" aca="1" ref="Q1617" ca="1">IF(AND(K1617&lt;&gt;"",P1617&lt;&gt;"Absent",U1617&lt;&gt;"NO",M1617="3GPPMEMBER"),IF(INDIRECT(S1617)&lt;&gt;"Present","CHECK","Covered"),"")</f>
        <v/>
      </c>
      <c r="S1617" s="149" t="str">
        <f>IF(M1617="3GPPMEMBER","'Voting List'!L"&amp;MATCH(K1617,'Voting List'!B:B,0),"")</f>
        <v/>
      </c>
      <c r="U1617" s="142" t="str">
        <f>IF(K1617&lt;&gt;"",IF(ISNUMBER(FIND(K1617,'Voting List'!P1)),"YES","NO"),"")</f>
        <v/>
      </c>
    </row>
    <row r="1618" spans="17:21" ht="12.6" customHeight="1" x14ac:dyDescent="0.2">
      <c r="Q1618" s="69" t="str" cm="1">
        <f t="array" aca="1" ref="Q1618" ca="1">IF(AND(K1618&lt;&gt;"",P1618&lt;&gt;"Absent",U1618&lt;&gt;"NO",M1618="3GPPMEMBER"),IF(INDIRECT(S1618)&lt;&gt;"Present","CHECK","Covered"),"")</f>
        <v/>
      </c>
      <c r="S1618" s="149" t="str">
        <f>IF(M1618="3GPPMEMBER","'Voting List'!L"&amp;MATCH(K1618,'Voting List'!B:B,0),"")</f>
        <v/>
      </c>
      <c r="U1618" s="142" t="str">
        <f>IF(K1618&lt;&gt;"",IF(ISNUMBER(FIND(K1618,'Voting List'!P1)),"YES","NO"),"")</f>
        <v/>
      </c>
    </row>
    <row r="1619" spans="17:21" ht="12.6" customHeight="1" x14ac:dyDescent="0.2">
      <c r="Q1619" s="69" t="str" cm="1">
        <f t="array" aca="1" ref="Q1619" ca="1">IF(AND(K1619&lt;&gt;"",P1619&lt;&gt;"Absent",U1619&lt;&gt;"NO",M1619="3GPPMEMBER"),IF(INDIRECT(S1619)&lt;&gt;"Present","CHECK","Covered"),"")</f>
        <v/>
      </c>
      <c r="S1619" s="149" t="str">
        <f>IF(M1619="3GPPMEMBER","'Voting List'!L"&amp;MATCH(K1619,'Voting List'!B:B,0),"")</f>
        <v/>
      </c>
      <c r="U1619" s="142" t="str">
        <f>IF(K1619&lt;&gt;"",IF(ISNUMBER(FIND(K1619,'Voting List'!P1)),"YES","NO"),"")</f>
        <v/>
      </c>
    </row>
    <row r="1620" spans="17:21" ht="12.6" customHeight="1" x14ac:dyDescent="0.2">
      <c r="Q1620" s="69" t="str" cm="1">
        <f t="array" aca="1" ref="Q1620" ca="1">IF(AND(K1620&lt;&gt;"",P1620&lt;&gt;"Absent",U1620&lt;&gt;"NO",M1620="3GPPMEMBER"),IF(INDIRECT(S1620)&lt;&gt;"Present","CHECK","Covered"),"")</f>
        <v/>
      </c>
      <c r="S1620" s="149" t="str">
        <f>IF(M1620="3GPPMEMBER","'Voting List'!L"&amp;MATCH(K1620,'Voting List'!B:B,0),"")</f>
        <v/>
      </c>
      <c r="U1620" s="142" t="str">
        <f>IF(K1620&lt;&gt;"",IF(ISNUMBER(FIND(K1620,'Voting List'!P1)),"YES","NO"),"")</f>
        <v/>
      </c>
    </row>
    <row r="1621" spans="17:21" ht="12.6" customHeight="1" x14ac:dyDescent="0.2">
      <c r="Q1621" s="69" t="str" cm="1">
        <f t="array" aca="1" ref="Q1621" ca="1">IF(AND(K1621&lt;&gt;"",P1621&lt;&gt;"Absent",U1621&lt;&gt;"NO",M1621="3GPPMEMBER"),IF(INDIRECT(S1621)&lt;&gt;"Present","CHECK","Covered"),"")</f>
        <v/>
      </c>
      <c r="S1621" s="149" t="str">
        <f>IF(M1621="3GPPMEMBER","'Voting List'!L"&amp;MATCH(K1621,'Voting List'!B:B,0),"")</f>
        <v/>
      </c>
      <c r="U1621" s="142" t="str">
        <f>IF(K1621&lt;&gt;"",IF(ISNUMBER(FIND(K1621,'Voting List'!P1)),"YES","NO"),"")</f>
        <v/>
      </c>
    </row>
    <row r="1622" spans="17:21" ht="12.6" customHeight="1" x14ac:dyDescent="0.2">
      <c r="Q1622" s="69" t="str" cm="1">
        <f t="array" aca="1" ref="Q1622" ca="1">IF(AND(K1622&lt;&gt;"",P1622&lt;&gt;"Absent",U1622&lt;&gt;"NO",M1622="3GPPMEMBER"),IF(INDIRECT(S1622)&lt;&gt;"Present","CHECK","Covered"),"")</f>
        <v/>
      </c>
      <c r="S1622" s="149" t="str">
        <f>IF(M1622="3GPPMEMBER","'Voting List'!L"&amp;MATCH(K1622,'Voting List'!B:B,0),"")</f>
        <v/>
      </c>
      <c r="U1622" s="142" t="str">
        <f>IF(K1622&lt;&gt;"",IF(ISNUMBER(FIND(K1622,'Voting List'!P1)),"YES","NO"),"")</f>
        <v/>
      </c>
    </row>
    <row r="1623" spans="17:21" ht="12.6" customHeight="1" x14ac:dyDescent="0.2">
      <c r="Q1623" s="69" t="str" cm="1">
        <f t="array" aca="1" ref="Q1623" ca="1">IF(AND(K1623&lt;&gt;"",P1623&lt;&gt;"Absent",U1623&lt;&gt;"NO",M1623="3GPPMEMBER"),IF(INDIRECT(S1623)&lt;&gt;"Present","CHECK","Covered"),"")</f>
        <v/>
      </c>
      <c r="S1623" s="149" t="str">
        <f>IF(M1623="3GPPMEMBER","'Voting List'!L"&amp;MATCH(K1623,'Voting List'!B:B,0),"")</f>
        <v/>
      </c>
      <c r="U1623" s="142" t="str">
        <f>IF(K1623&lt;&gt;"",IF(ISNUMBER(FIND(K1623,'Voting List'!P1)),"YES","NO"),"")</f>
        <v/>
      </c>
    </row>
    <row r="1624" spans="17:21" ht="12.6" customHeight="1" x14ac:dyDescent="0.2">
      <c r="Q1624" s="69" t="str" cm="1">
        <f t="array" aca="1" ref="Q1624" ca="1">IF(AND(K1624&lt;&gt;"",P1624&lt;&gt;"Absent",U1624&lt;&gt;"NO",M1624="3GPPMEMBER"),IF(INDIRECT(S1624)&lt;&gt;"Present","CHECK","Covered"),"")</f>
        <v/>
      </c>
      <c r="S1624" s="149" t="str">
        <f>IF(M1624="3GPPMEMBER","'Voting List'!L"&amp;MATCH(K1624,'Voting List'!B:B,0),"")</f>
        <v/>
      </c>
      <c r="U1624" s="142" t="str">
        <f>IF(K1624&lt;&gt;"",IF(ISNUMBER(FIND(K1624,'Voting List'!P1)),"YES","NO"),"")</f>
        <v/>
      </c>
    </row>
    <row r="1625" spans="17:21" ht="12.6" customHeight="1" x14ac:dyDescent="0.2">
      <c r="Q1625" s="69" t="str" cm="1">
        <f t="array" aca="1" ref="Q1625" ca="1">IF(AND(K1625&lt;&gt;"",P1625&lt;&gt;"Absent",U1625&lt;&gt;"NO",M1625="3GPPMEMBER"),IF(INDIRECT(S1625)&lt;&gt;"Present","CHECK","Covered"),"")</f>
        <v/>
      </c>
      <c r="S1625" s="149" t="str">
        <f>IF(M1625="3GPPMEMBER","'Voting List'!L"&amp;MATCH(K1625,'Voting List'!B:B,0),"")</f>
        <v/>
      </c>
      <c r="U1625" s="142" t="str">
        <f>IF(K1625&lt;&gt;"",IF(ISNUMBER(FIND(K1625,'Voting List'!P1)),"YES","NO"),"")</f>
        <v/>
      </c>
    </row>
    <row r="1626" spans="17:21" ht="12.6" customHeight="1" x14ac:dyDescent="0.2">
      <c r="Q1626" s="69" t="str" cm="1">
        <f t="array" aca="1" ref="Q1626" ca="1">IF(AND(K1626&lt;&gt;"",P1626&lt;&gt;"Absent",U1626&lt;&gt;"NO",M1626="3GPPMEMBER"),IF(INDIRECT(S1626)&lt;&gt;"Present","CHECK","Covered"),"")</f>
        <v/>
      </c>
      <c r="S1626" s="149" t="str">
        <f>IF(M1626="3GPPMEMBER","'Voting List'!L"&amp;MATCH(K1626,'Voting List'!B:B,0),"")</f>
        <v/>
      </c>
      <c r="U1626" s="142" t="str">
        <f>IF(K1626&lt;&gt;"",IF(ISNUMBER(FIND(K1626,'Voting List'!P1)),"YES","NO"),"")</f>
        <v/>
      </c>
    </row>
    <row r="1627" spans="17:21" ht="12.6" customHeight="1" x14ac:dyDescent="0.2">
      <c r="Q1627" s="69" t="str" cm="1">
        <f t="array" aca="1" ref="Q1627" ca="1">IF(AND(K1627&lt;&gt;"",P1627&lt;&gt;"Absent",U1627&lt;&gt;"NO",M1627="3GPPMEMBER"),IF(INDIRECT(S1627)&lt;&gt;"Present","CHECK","Covered"),"")</f>
        <v/>
      </c>
      <c r="S1627" s="149" t="str">
        <f>IF(M1627="3GPPMEMBER","'Voting List'!L"&amp;MATCH(K1627,'Voting List'!B:B,0),"")</f>
        <v/>
      </c>
      <c r="U1627" s="142" t="str">
        <f>IF(K1627&lt;&gt;"",IF(ISNUMBER(FIND(K1627,'Voting List'!P1)),"YES","NO"),"")</f>
        <v/>
      </c>
    </row>
    <row r="1628" spans="17:21" ht="12.6" customHeight="1" x14ac:dyDescent="0.2">
      <c r="Q1628" s="69" t="str" cm="1">
        <f t="array" aca="1" ref="Q1628" ca="1">IF(AND(K1628&lt;&gt;"",P1628&lt;&gt;"Absent",U1628&lt;&gt;"NO",M1628="3GPPMEMBER"),IF(INDIRECT(S1628)&lt;&gt;"Present","CHECK","Covered"),"")</f>
        <v/>
      </c>
      <c r="S1628" s="149" t="str">
        <f>IF(M1628="3GPPMEMBER","'Voting List'!L"&amp;MATCH(K1628,'Voting List'!B:B,0),"")</f>
        <v/>
      </c>
      <c r="U1628" s="142" t="str">
        <f>IF(K1628&lt;&gt;"",IF(ISNUMBER(FIND(K1628,'Voting List'!P1)),"YES","NO"),"")</f>
        <v/>
      </c>
    </row>
    <row r="1629" spans="17:21" ht="12.6" customHeight="1" x14ac:dyDescent="0.2">
      <c r="Q1629" s="69" t="str" cm="1">
        <f t="array" aca="1" ref="Q1629" ca="1">IF(AND(K1629&lt;&gt;"",P1629&lt;&gt;"Absent",U1629&lt;&gt;"NO",M1629="3GPPMEMBER"),IF(INDIRECT(S1629)&lt;&gt;"Present","CHECK","Covered"),"")</f>
        <v/>
      </c>
      <c r="S1629" s="149" t="str">
        <f>IF(M1629="3GPPMEMBER","'Voting List'!L"&amp;MATCH(K1629,'Voting List'!B:B,0),"")</f>
        <v/>
      </c>
      <c r="U1629" s="142" t="str">
        <f>IF(K1629&lt;&gt;"",IF(ISNUMBER(FIND(K1629,'Voting List'!P1)),"YES","NO"),"")</f>
        <v/>
      </c>
    </row>
    <row r="1630" spans="17:21" ht="12.6" customHeight="1" x14ac:dyDescent="0.2">
      <c r="Q1630" s="69" t="str" cm="1">
        <f t="array" aca="1" ref="Q1630" ca="1">IF(AND(K1630&lt;&gt;"",P1630&lt;&gt;"Absent",U1630&lt;&gt;"NO",M1630="3GPPMEMBER"),IF(INDIRECT(S1630)&lt;&gt;"Present","CHECK","Covered"),"")</f>
        <v/>
      </c>
      <c r="S1630" s="149" t="str">
        <f>IF(M1630="3GPPMEMBER","'Voting List'!L"&amp;MATCH(K1630,'Voting List'!B:B,0),"")</f>
        <v/>
      </c>
      <c r="U1630" s="142" t="str">
        <f>IF(K1630&lt;&gt;"",IF(ISNUMBER(FIND(K1630,'Voting List'!P1)),"YES","NO"),"")</f>
        <v/>
      </c>
    </row>
    <row r="1631" spans="17:21" ht="12.6" customHeight="1" x14ac:dyDescent="0.2">
      <c r="Q1631" s="69" t="str" cm="1">
        <f t="array" aca="1" ref="Q1631" ca="1">IF(AND(K1631&lt;&gt;"",P1631&lt;&gt;"Absent",U1631&lt;&gt;"NO",M1631="3GPPMEMBER"),IF(INDIRECT(S1631)&lt;&gt;"Present","CHECK","Covered"),"")</f>
        <v/>
      </c>
      <c r="S1631" s="149" t="str">
        <f>IF(M1631="3GPPMEMBER","'Voting List'!L"&amp;MATCH(K1631,'Voting List'!B:B,0),"")</f>
        <v/>
      </c>
      <c r="U1631" s="142" t="str">
        <f>IF(K1631&lt;&gt;"",IF(ISNUMBER(FIND(K1631,'Voting List'!P1)),"YES","NO"),"")</f>
        <v/>
      </c>
    </row>
    <row r="1632" spans="17:21" ht="12.6" customHeight="1" x14ac:dyDescent="0.2">
      <c r="Q1632" s="69" t="str" cm="1">
        <f t="array" aca="1" ref="Q1632" ca="1">IF(AND(K1632&lt;&gt;"",P1632&lt;&gt;"Absent",U1632&lt;&gt;"NO",M1632="3GPPMEMBER"),IF(INDIRECT(S1632)&lt;&gt;"Present","CHECK","Covered"),"")</f>
        <v/>
      </c>
      <c r="S1632" s="149" t="str">
        <f>IF(M1632="3GPPMEMBER","'Voting List'!L"&amp;MATCH(K1632,'Voting List'!B:B,0),"")</f>
        <v/>
      </c>
      <c r="U1632" s="142" t="str">
        <f>IF(K1632&lt;&gt;"",IF(ISNUMBER(FIND(K1632,'Voting List'!P1)),"YES","NO"),"")</f>
        <v/>
      </c>
    </row>
    <row r="1633" spans="17:21" ht="12.6" customHeight="1" x14ac:dyDescent="0.2">
      <c r="Q1633" s="69" t="str" cm="1">
        <f t="array" aca="1" ref="Q1633" ca="1">IF(AND(K1633&lt;&gt;"",P1633&lt;&gt;"Absent",U1633&lt;&gt;"NO",M1633="3GPPMEMBER"),IF(INDIRECT(S1633)&lt;&gt;"Present","CHECK","Covered"),"")</f>
        <v/>
      </c>
      <c r="S1633" s="149" t="str">
        <f>IF(M1633="3GPPMEMBER","'Voting List'!L"&amp;MATCH(K1633,'Voting List'!B:B,0),"")</f>
        <v/>
      </c>
      <c r="U1633" s="142" t="str">
        <f>IF(K1633&lt;&gt;"",IF(ISNUMBER(FIND(K1633,'Voting List'!P1)),"YES","NO"),"")</f>
        <v/>
      </c>
    </row>
    <row r="1634" spans="17:21" ht="12.6" customHeight="1" x14ac:dyDescent="0.2">
      <c r="Q1634" s="69" t="str" cm="1">
        <f t="array" aca="1" ref="Q1634" ca="1">IF(AND(K1634&lt;&gt;"",P1634&lt;&gt;"Absent",U1634&lt;&gt;"NO",M1634="3GPPMEMBER"),IF(INDIRECT(S1634)&lt;&gt;"Present","CHECK","Covered"),"")</f>
        <v/>
      </c>
      <c r="S1634" s="149" t="str">
        <f>IF(M1634="3GPPMEMBER","'Voting List'!L"&amp;MATCH(K1634,'Voting List'!B:B,0),"")</f>
        <v/>
      </c>
      <c r="U1634" s="142" t="str">
        <f>IF(K1634&lt;&gt;"",IF(ISNUMBER(FIND(K1634,'Voting List'!P1)),"YES","NO"),"")</f>
        <v/>
      </c>
    </row>
    <row r="1635" spans="17:21" ht="12.6" customHeight="1" x14ac:dyDescent="0.2">
      <c r="Q1635" s="69" t="str" cm="1">
        <f t="array" aca="1" ref="Q1635" ca="1">IF(AND(K1635&lt;&gt;"",P1635&lt;&gt;"Absent",U1635&lt;&gt;"NO",M1635="3GPPMEMBER"),IF(INDIRECT(S1635)&lt;&gt;"Present","CHECK","Covered"),"")</f>
        <v/>
      </c>
      <c r="S1635" s="149" t="str">
        <f>IF(M1635="3GPPMEMBER","'Voting List'!L"&amp;MATCH(K1635,'Voting List'!B:B,0),"")</f>
        <v/>
      </c>
      <c r="U1635" s="142" t="str">
        <f>IF(K1635&lt;&gt;"",IF(ISNUMBER(FIND(K1635,'Voting List'!P1)),"YES","NO"),"")</f>
        <v/>
      </c>
    </row>
    <row r="1636" spans="17:21" ht="12.6" customHeight="1" x14ac:dyDescent="0.2">
      <c r="Q1636" s="69" t="str" cm="1">
        <f t="array" aca="1" ref="Q1636" ca="1">IF(AND(K1636&lt;&gt;"",P1636&lt;&gt;"Absent",U1636&lt;&gt;"NO",M1636="3GPPMEMBER"),IF(INDIRECT(S1636)&lt;&gt;"Present","CHECK","Covered"),"")</f>
        <v/>
      </c>
      <c r="S1636" s="149" t="str">
        <f>IF(M1636="3GPPMEMBER","'Voting List'!L"&amp;MATCH(K1636,'Voting List'!B:B,0),"")</f>
        <v/>
      </c>
      <c r="U1636" s="142" t="str">
        <f>IF(K1636&lt;&gt;"",IF(ISNUMBER(FIND(K1636,'Voting List'!P1)),"YES","NO"),"")</f>
        <v/>
      </c>
    </row>
    <row r="1637" spans="17:21" ht="12.6" customHeight="1" x14ac:dyDescent="0.2">
      <c r="Q1637" s="69" t="str" cm="1">
        <f t="array" aca="1" ref="Q1637" ca="1">IF(AND(K1637&lt;&gt;"",P1637&lt;&gt;"Absent",U1637&lt;&gt;"NO",M1637="3GPPMEMBER"),IF(INDIRECT(S1637)&lt;&gt;"Present","CHECK","Covered"),"")</f>
        <v/>
      </c>
      <c r="S1637" s="149" t="str">
        <f>IF(M1637="3GPPMEMBER","'Voting List'!L"&amp;MATCH(K1637,'Voting List'!B:B,0),"")</f>
        <v/>
      </c>
      <c r="U1637" s="142" t="str">
        <f>IF(K1637&lt;&gt;"",IF(ISNUMBER(FIND(K1637,'Voting List'!P1)),"YES","NO"),"")</f>
        <v/>
      </c>
    </row>
    <row r="1638" spans="17:21" ht="12.6" customHeight="1" x14ac:dyDescent="0.2">
      <c r="Q1638" s="69" t="str" cm="1">
        <f t="array" aca="1" ref="Q1638" ca="1">IF(AND(K1638&lt;&gt;"",P1638&lt;&gt;"Absent",U1638&lt;&gt;"NO",M1638="3GPPMEMBER"),IF(INDIRECT(S1638)&lt;&gt;"Present","CHECK","Covered"),"")</f>
        <v/>
      </c>
      <c r="S1638" s="149" t="str">
        <f>IF(M1638="3GPPMEMBER","'Voting List'!L"&amp;MATCH(K1638,'Voting List'!B:B,0),"")</f>
        <v/>
      </c>
      <c r="U1638" s="142" t="str">
        <f>IF(K1638&lt;&gt;"",IF(ISNUMBER(FIND(K1638,'Voting List'!P1)),"YES","NO"),"")</f>
        <v/>
      </c>
    </row>
    <row r="1639" spans="17:21" ht="12.6" customHeight="1" x14ac:dyDescent="0.2">
      <c r="Q1639" s="69" t="str" cm="1">
        <f t="array" aca="1" ref="Q1639" ca="1">IF(AND(K1639&lt;&gt;"",P1639&lt;&gt;"Absent",U1639&lt;&gt;"NO",M1639="3GPPMEMBER"),IF(INDIRECT(S1639)&lt;&gt;"Present","CHECK","Covered"),"")</f>
        <v/>
      </c>
      <c r="S1639" s="149" t="str">
        <f>IF(M1639="3GPPMEMBER","'Voting List'!L"&amp;MATCH(K1639,'Voting List'!B:B,0),"")</f>
        <v/>
      </c>
      <c r="U1639" s="142" t="str">
        <f>IF(K1639&lt;&gt;"",IF(ISNUMBER(FIND(K1639,'Voting List'!P1)),"YES","NO"),"")</f>
        <v/>
      </c>
    </row>
    <row r="1640" spans="17:21" ht="12.6" customHeight="1" x14ac:dyDescent="0.2">
      <c r="Q1640" s="69" t="str" cm="1">
        <f t="array" aca="1" ref="Q1640" ca="1">IF(AND(K1640&lt;&gt;"",P1640&lt;&gt;"Absent",U1640&lt;&gt;"NO",M1640="3GPPMEMBER"),IF(INDIRECT(S1640)&lt;&gt;"Present","CHECK","Covered"),"")</f>
        <v/>
      </c>
      <c r="S1640" s="149" t="str">
        <f>IF(M1640="3GPPMEMBER","'Voting List'!L"&amp;MATCH(K1640,'Voting List'!B:B,0),"")</f>
        <v/>
      </c>
      <c r="U1640" s="142" t="str">
        <f>IF(K1640&lt;&gt;"",IF(ISNUMBER(FIND(K1640,'Voting List'!P1)),"YES","NO"),"")</f>
        <v/>
      </c>
    </row>
    <row r="1641" spans="17:21" ht="12.6" customHeight="1" x14ac:dyDescent="0.2">
      <c r="Q1641" s="69" t="str" cm="1">
        <f t="array" aca="1" ref="Q1641" ca="1">IF(AND(K1641&lt;&gt;"",P1641&lt;&gt;"Absent",U1641&lt;&gt;"NO",M1641="3GPPMEMBER"),IF(INDIRECT(S1641)&lt;&gt;"Present","CHECK","Covered"),"")</f>
        <v/>
      </c>
      <c r="S1641" s="149" t="str">
        <f>IF(M1641="3GPPMEMBER","'Voting List'!L"&amp;MATCH(K1641,'Voting List'!B:B,0),"")</f>
        <v/>
      </c>
      <c r="U1641" s="142" t="str">
        <f>IF(K1641&lt;&gt;"",IF(ISNUMBER(FIND(K1641,'Voting List'!P1)),"YES","NO"),"")</f>
        <v/>
      </c>
    </row>
    <row r="1642" spans="17:21" ht="12.6" customHeight="1" x14ac:dyDescent="0.2">
      <c r="Q1642" s="69" t="str" cm="1">
        <f t="array" aca="1" ref="Q1642" ca="1">IF(AND(K1642&lt;&gt;"",P1642&lt;&gt;"Absent",U1642&lt;&gt;"NO",M1642="3GPPMEMBER"),IF(INDIRECT(S1642)&lt;&gt;"Present","CHECK","Covered"),"")</f>
        <v/>
      </c>
      <c r="S1642" s="149" t="str">
        <f>IF(M1642="3GPPMEMBER","'Voting List'!L"&amp;MATCH(K1642,'Voting List'!B:B,0),"")</f>
        <v/>
      </c>
      <c r="U1642" s="142" t="str">
        <f>IF(K1642&lt;&gt;"",IF(ISNUMBER(FIND(K1642,'Voting List'!P1)),"YES","NO"),"")</f>
        <v/>
      </c>
    </row>
    <row r="1643" spans="17:21" ht="12.6" customHeight="1" x14ac:dyDescent="0.2">
      <c r="Q1643" s="69" t="str" cm="1">
        <f t="array" aca="1" ref="Q1643" ca="1">IF(AND(K1643&lt;&gt;"",P1643&lt;&gt;"Absent",U1643&lt;&gt;"NO",M1643="3GPPMEMBER"),IF(INDIRECT(S1643)&lt;&gt;"Present","CHECK","Covered"),"")</f>
        <v/>
      </c>
      <c r="S1643" s="149" t="str">
        <f>IF(M1643="3GPPMEMBER","'Voting List'!L"&amp;MATCH(K1643,'Voting List'!B:B,0),"")</f>
        <v/>
      </c>
      <c r="U1643" s="142" t="str">
        <f>IF(K1643&lt;&gt;"",IF(ISNUMBER(FIND(K1643,'Voting List'!P1)),"YES","NO"),"")</f>
        <v/>
      </c>
    </row>
    <row r="1644" spans="17:21" ht="12.6" customHeight="1" x14ac:dyDescent="0.2">
      <c r="Q1644" s="69" t="str" cm="1">
        <f t="array" aca="1" ref="Q1644" ca="1">IF(AND(K1644&lt;&gt;"",P1644&lt;&gt;"Absent",U1644&lt;&gt;"NO",M1644="3GPPMEMBER"),IF(INDIRECT(S1644)&lt;&gt;"Present","CHECK","Covered"),"")</f>
        <v/>
      </c>
      <c r="S1644" s="149" t="str">
        <f>IF(M1644="3GPPMEMBER","'Voting List'!L"&amp;MATCH(K1644,'Voting List'!B:B,0),"")</f>
        <v/>
      </c>
      <c r="U1644" s="142" t="str">
        <f>IF(K1644&lt;&gt;"",IF(ISNUMBER(FIND(K1644,'Voting List'!P1)),"YES","NO"),"")</f>
        <v/>
      </c>
    </row>
    <row r="1645" spans="17:21" ht="12.6" customHeight="1" x14ac:dyDescent="0.2">
      <c r="Q1645" s="69" t="str" cm="1">
        <f t="array" aca="1" ref="Q1645" ca="1">IF(AND(K1645&lt;&gt;"",P1645&lt;&gt;"Absent",U1645&lt;&gt;"NO",M1645="3GPPMEMBER"),IF(INDIRECT(S1645)&lt;&gt;"Present","CHECK","Covered"),"")</f>
        <v/>
      </c>
      <c r="S1645" s="149" t="str">
        <f>IF(M1645="3GPPMEMBER","'Voting List'!L"&amp;MATCH(K1645,'Voting List'!B:B,0),"")</f>
        <v/>
      </c>
      <c r="U1645" s="142" t="str">
        <f>IF(K1645&lt;&gt;"",IF(ISNUMBER(FIND(K1645,'Voting List'!P1)),"YES","NO"),"")</f>
        <v/>
      </c>
    </row>
    <row r="1646" spans="17:21" ht="12.6" customHeight="1" x14ac:dyDescent="0.2">
      <c r="Q1646" s="69" t="str" cm="1">
        <f t="array" aca="1" ref="Q1646" ca="1">IF(AND(K1646&lt;&gt;"",P1646&lt;&gt;"Absent",U1646&lt;&gt;"NO",M1646="3GPPMEMBER"),IF(INDIRECT(S1646)&lt;&gt;"Present","CHECK","Covered"),"")</f>
        <v/>
      </c>
      <c r="S1646" s="149" t="str">
        <f>IF(M1646="3GPPMEMBER","'Voting List'!L"&amp;MATCH(K1646,'Voting List'!B:B,0),"")</f>
        <v/>
      </c>
      <c r="U1646" s="142" t="str">
        <f>IF(K1646&lt;&gt;"",IF(ISNUMBER(FIND(K1646,'Voting List'!P1)),"YES","NO"),"")</f>
        <v/>
      </c>
    </row>
    <row r="1647" spans="17:21" ht="12.6" customHeight="1" x14ac:dyDescent="0.2">
      <c r="Q1647" s="69" t="str" cm="1">
        <f t="array" aca="1" ref="Q1647" ca="1">IF(AND(K1647&lt;&gt;"",P1647&lt;&gt;"Absent",U1647&lt;&gt;"NO",M1647="3GPPMEMBER"),IF(INDIRECT(S1647)&lt;&gt;"Present","CHECK","Covered"),"")</f>
        <v/>
      </c>
      <c r="S1647" s="149" t="str">
        <f>IF(M1647="3GPPMEMBER","'Voting List'!L"&amp;MATCH(K1647,'Voting List'!B:B,0),"")</f>
        <v/>
      </c>
      <c r="U1647" s="142" t="str">
        <f>IF(K1647&lt;&gt;"",IF(ISNUMBER(FIND(K1647,'Voting List'!P1)),"YES","NO"),"")</f>
        <v/>
      </c>
    </row>
    <row r="1648" spans="17:21" ht="12.6" customHeight="1" x14ac:dyDescent="0.2">
      <c r="Q1648" s="69" t="str" cm="1">
        <f t="array" aca="1" ref="Q1648" ca="1">IF(AND(K1648&lt;&gt;"",P1648&lt;&gt;"Absent",U1648&lt;&gt;"NO",M1648="3GPPMEMBER"),IF(INDIRECT(S1648)&lt;&gt;"Present","CHECK","Covered"),"")</f>
        <v/>
      </c>
      <c r="S1648" s="149" t="str">
        <f>IF(M1648="3GPPMEMBER","'Voting List'!L"&amp;MATCH(K1648,'Voting List'!B:B,0),"")</f>
        <v/>
      </c>
      <c r="U1648" s="142" t="str">
        <f>IF(K1648&lt;&gt;"",IF(ISNUMBER(FIND(K1648,'Voting List'!P1)),"YES","NO"),"")</f>
        <v/>
      </c>
    </row>
    <row r="1649" spans="17:21" ht="12.6" customHeight="1" x14ac:dyDescent="0.2">
      <c r="Q1649" s="69" t="str" cm="1">
        <f t="array" aca="1" ref="Q1649" ca="1">IF(AND(K1649&lt;&gt;"",P1649&lt;&gt;"Absent",U1649&lt;&gt;"NO",M1649="3GPPMEMBER"),IF(INDIRECT(S1649)&lt;&gt;"Present","CHECK","Covered"),"")</f>
        <v/>
      </c>
      <c r="S1649" s="149" t="str">
        <f>IF(M1649="3GPPMEMBER","'Voting List'!L"&amp;MATCH(K1649,'Voting List'!B:B,0),"")</f>
        <v/>
      </c>
      <c r="U1649" s="142" t="str">
        <f>IF(K1649&lt;&gt;"",IF(ISNUMBER(FIND(K1649,'Voting List'!P1)),"YES","NO"),"")</f>
        <v/>
      </c>
    </row>
    <row r="1650" spans="17:21" ht="12.6" customHeight="1" x14ac:dyDescent="0.2">
      <c r="Q1650" s="69" t="str" cm="1">
        <f t="array" aca="1" ref="Q1650" ca="1">IF(AND(K1650&lt;&gt;"",P1650&lt;&gt;"Absent",U1650&lt;&gt;"NO",M1650="3GPPMEMBER"),IF(INDIRECT(S1650)&lt;&gt;"Present","CHECK","Covered"),"")</f>
        <v/>
      </c>
      <c r="S1650" s="149" t="str">
        <f>IF(M1650="3GPPMEMBER","'Voting List'!L"&amp;MATCH(K1650,'Voting List'!B:B,0),"")</f>
        <v/>
      </c>
      <c r="U1650" s="142" t="str">
        <f>IF(K1650&lt;&gt;"",IF(ISNUMBER(FIND(K1650,'Voting List'!P1)),"YES","NO"),"")</f>
        <v/>
      </c>
    </row>
    <row r="1651" spans="17:21" ht="12.6" customHeight="1" x14ac:dyDescent="0.2">
      <c r="Q1651" s="69" t="str" cm="1">
        <f t="array" aca="1" ref="Q1651" ca="1">IF(AND(K1651&lt;&gt;"",P1651&lt;&gt;"Absent",U1651&lt;&gt;"NO",M1651="3GPPMEMBER"),IF(INDIRECT(S1651)&lt;&gt;"Present","CHECK","Covered"),"")</f>
        <v/>
      </c>
      <c r="S1651" s="149" t="str">
        <f>IF(M1651="3GPPMEMBER","'Voting List'!L"&amp;MATCH(K1651,'Voting List'!B:B,0),"")</f>
        <v/>
      </c>
      <c r="U1651" s="142" t="str">
        <f>IF(K1651&lt;&gt;"",IF(ISNUMBER(FIND(K1651,'Voting List'!P1)),"YES","NO"),"")</f>
        <v/>
      </c>
    </row>
    <row r="1652" spans="17:21" ht="12.6" customHeight="1" x14ac:dyDescent="0.2">
      <c r="Q1652" s="69" t="str" cm="1">
        <f t="array" aca="1" ref="Q1652" ca="1">IF(AND(K1652&lt;&gt;"",P1652&lt;&gt;"Absent",U1652&lt;&gt;"NO",M1652="3GPPMEMBER"),IF(INDIRECT(S1652)&lt;&gt;"Present","CHECK","Covered"),"")</f>
        <v/>
      </c>
      <c r="S1652" s="149" t="str">
        <f>IF(M1652="3GPPMEMBER","'Voting List'!L"&amp;MATCH(K1652,'Voting List'!B:B,0),"")</f>
        <v/>
      </c>
      <c r="U1652" s="142" t="str">
        <f>IF(K1652&lt;&gt;"",IF(ISNUMBER(FIND(K1652,'Voting List'!P1)),"YES","NO"),"")</f>
        <v/>
      </c>
    </row>
    <row r="1653" spans="17:21" ht="12.6" customHeight="1" x14ac:dyDescent="0.2">
      <c r="Q1653" s="69" t="str" cm="1">
        <f t="array" aca="1" ref="Q1653" ca="1">IF(AND(K1653&lt;&gt;"",P1653&lt;&gt;"Absent",U1653&lt;&gt;"NO",M1653="3GPPMEMBER"),IF(INDIRECT(S1653)&lt;&gt;"Present","CHECK","Covered"),"")</f>
        <v/>
      </c>
      <c r="S1653" s="149" t="str">
        <f>IF(M1653="3GPPMEMBER","'Voting List'!L"&amp;MATCH(K1653,'Voting List'!B:B,0),"")</f>
        <v/>
      </c>
      <c r="U1653" s="142" t="str">
        <f>IF(K1653&lt;&gt;"",IF(ISNUMBER(FIND(K1653,'Voting List'!P1)),"YES","NO"),"")</f>
        <v/>
      </c>
    </row>
    <row r="1654" spans="17:21" ht="12.6" customHeight="1" x14ac:dyDescent="0.2">
      <c r="Q1654" s="69" t="str" cm="1">
        <f t="array" aca="1" ref="Q1654" ca="1">IF(AND(K1654&lt;&gt;"",P1654&lt;&gt;"Absent",U1654&lt;&gt;"NO",M1654="3GPPMEMBER"),IF(INDIRECT(S1654)&lt;&gt;"Present","CHECK","Covered"),"")</f>
        <v/>
      </c>
      <c r="S1654" s="149" t="str">
        <f>IF(M1654="3GPPMEMBER","'Voting List'!L"&amp;MATCH(K1654,'Voting List'!B:B,0),"")</f>
        <v/>
      </c>
      <c r="U1654" s="142" t="str">
        <f>IF(K1654&lt;&gt;"",IF(ISNUMBER(FIND(K1654,'Voting List'!P1)),"YES","NO"),"")</f>
        <v/>
      </c>
    </row>
    <row r="1655" spans="17:21" ht="12.6" customHeight="1" x14ac:dyDescent="0.2">
      <c r="Q1655" s="69" t="str" cm="1">
        <f t="array" aca="1" ref="Q1655" ca="1">IF(AND(K1655&lt;&gt;"",P1655&lt;&gt;"Absent",U1655&lt;&gt;"NO",M1655="3GPPMEMBER"),IF(INDIRECT(S1655)&lt;&gt;"Present","CHECK","Covered"),"")</f>
        <v/>
      </c>
      <c r="S1655" s="149" t="str">
        <f>IF(M1655="3GPPMEMBER","'Voting List'!L"&amp;MATCH(K1655,'Voting List'!B:B,0),"")</f>
        <v/>
      </c>
      <c r="U1655" s="142" t="str">
        <f>IF(K1655&lt;&gt;"",IF(ISNUMBER(FIND(K1655,'Voting List'!P1)),"YES","NO"),"")</f>
        <v/>
      </c>
    </row>
    <row r="1656" spans="17:21" ht="12.6" customHeight="1" x14ac:dyDescent="0.2">
      <c r="Q1656" s="69" t="str" cm="1">
        <f t="array" aca="1" ref="Q1656" ca="1">IF(AND(K1656&lt;&gt;"",P1656&lt;&gt;"Absent",U1656&lt;&gt;"NO",M1656="3GPPMEMBER"),IF(INDIRECT(S1656)&lt;&gt;"Present","CHECK","Covered"),"")</f>
        <v/>
      </c>
      <c r="S1656" s="149" t="str">
        <f>IF(M1656="3GPPMEMBER","'Voting List'!L"&amp;MATCH(K1656,'Voting List'!B:B,0),"")</f>
        <v/>
      </c>
      <c r="U1656" s="142" t="str">
        <f>IF(K1656&lt;&gt;"",IF(ISNUMBER(FIND(K1656,'Voting List'!P1)),"YES","NO"),"")</f>
        <v/>
      </c>
    </row>
    <row r="1657" spans="17:21" ht="12.6" customHeight="1" x14ac:dyDescent="0.2">
      <c r="Q1657" s="69" t="str" cm="1">
        <f t="array" aca="1" ref="Q1657" ca="1">IF(AND(K1657&lt;&gt;"",P1657&lt;&gt;"Absent",U1657&lt;&gt;"NO",M1657="3GPPMEMBER"),IF(INDIRECT(S1657)&lt;&gt;"Present","CHECK","Covered"),"")</f>
        <v/>
      </c>
      <c r="S1657" s="149" t="str">
        <f>IF(M1657="3GPPMEMBER","'Voting List'!L"&amp;MATCH(K1657,'Voting List'!B:B,0),"")</f>
        <v/>
      </c>
      <c r="U1657" s="142" t="str">
        <f>IF(K1657&lt;&gt;"",IF(ISNUMBER(FIND(K1657,'Voting List'!P1)),"YES","NO"),"")</f>
        <v/>
      </c>
    </row>
    <row r="1658" spans="17:21" ht="12.6" customHeight="1" x14ac:dyDescent="0.2">
      <c r="Q1658" s="69" t="str" cm="1">
        <f t="array" aca="1" ref="Q1658" ca="1">IF(AND(K1658&lt;&gt;"",P1658&lt;&gt;"Absent",U1658&lt;&gt;"NO",M1658="3GPPMEMBER"),IF(INDIRECT(S1658)&lt;&gt;"Present","CHECK","Covered"),"")</f>
        <v/>
      </c>
      <c r="S1658" s="149" t="str">
        <f>IF(M1658="3GPPMEMBER","'Voting List'!L"&amp;MATCH(K1658,'Voting List'!B:B,0),"")</f>
        <v/>
      </c>
      <c r="U1658" s="142" t="str">
        <f>IF(K1658&lt;&gt;"",IF(ISNUMBER(FIND(K1658,'Voting List'!P1)),"YES","NO"),"")</f>
        <v/>
      </c>
    </row>
    <row r="1659" spans="17:21" ht="12.6" customHeight="1" x14ac:dyDescent="0.2">
      <c r="Q1659" s="69" t="str" cm="1">
        <f t="array" aca="1" ref="Q1659" ca="1">IF(AND(K1659&lt;&gt;"",P1659&lt;&gt;"Absent",U1659&lt;&gt;"NO",M1659="3GPPMEMBER"),IF(INDIRECT(S1659)&lt;&gt;"Present","CHECK","Covered"),"")</f>
        <v/>
      </c>
      <c r="S1659" s="149" t="str">
        <f>IF(M1659="3GPPMEMBER","'Voting List'!L"&amp;MATCH(K1659,'Voting List'!B:B,0),"")</f>
        <v/>
      </c>
      <c r="U1659" s="142" t="str">
        <f>IF(K1659&lt;&gt;"",IF(ISNUMBER(FIND(K1659,'Voting List'!P1)),"YES","NO"),"")</f>
        <v/>
      </c>
    </row>
    <row r="1660" spans="17:21" ht="12.6" customHeight="1" x14ac:dyDescent="0.2">
      <c r="Q1660" s="69" t="str" cm="1">
        <f t="array" aca="1" ref="Q1660" ca="1">IF(AND(K1660&lt;&gt;"",P1660&lt;&gt;"Absent",U1660&lt;&gt;"NO",M1660="3GPPMEMBER"),IF(INDIRECT(S1660)&lt;&gt;"Present","CHECK","Covered"),"")</f>
        <v/>
      </c>
      <c r="S1660" s="149" t="str">
        <f>IF(M1660="3GPPMEMBER","'Voting List'!L"&amp;MATCH(K1660,'Voting List'!B:B,0),"")</f>
        <v/>
      </c>
      <c r="U1660" s="142" t="str">
        <f>IF(K1660&lt;&gt;"",IF(ISNUMBER(FIND(K1660,'Voting List'!P1)),"YES","NO"),"")</f>
        <v/>
      </c>
    </row>
    <row r="1661" spans="17:21" ht="12.6" customHeight="1" x14ac:dyDescent="0.2">
      <c r="Q1661" s="69" t="str" cm="1">
        <f t="array" aca="1" ref="Q1661" ca="1">IF(AND(K1661&lt;&gt;"",P1661&lt;&gt;"Absent",U1661&lt;&gt;"NO",M1661="3GPPMEMBER"),IF(INDIRECT(S1661)&lt;&gt;"Present","CHECK","Covered"),"")</f>
        <v/>
      </c>
      <c r="S1661" s="149" t="str">
        <f>IF(M1661="3GPPMEMBER","'Voting List'!L"&amp;MATCH(K1661,'Voting List'!B:B,0),"")</f>
        <v/>
      </c>
      <c r="U1661" s="142" t="str">
        <f>IF(K1661&lt;&gt;"",IF(ISNUMBER(FIND(K1661,'Voting List'!P1)),"YES","NO"),"")</f>
        <v/>
      </c>
    </row>
    <row r="1662" spans="17:21" ht="12.6" customHeight="1" x14ac:dyDescent="0.2">
      <c r="Q1662" s="69" t="str" cm="1">
        <f t="array" aca="1" ref="Q1662" ca="1">IF(AND(K1662&lt;&gt;"",P1662&lt;&gt;"Absent",U1662&lt;&gt;"NO",M1662="3GPPMEMBER"),IF(INDIRECT(S1662)&lt;&gt;"Present","CHECK","Covered"),"")</f>
        <v/>
      </c>
      <c r="S1662" s="149" t="str">
        <f>IF(M1662="3GPPMEMBER","'Voting List'!L"&amp;MATCH(K1662,'Voting List'!B:B,0),"")</f>
        <v/>
      </c>
      <c r="U1662" s="142" t="str">
        <f>IF(K1662&lt;&gt;"",IF(ISNUMBER(FIND(K1662,'Voting List'!P1)),"YES","NO"),"")</f>
        <v/>
      </c>
    </row>
    <row r="1663" spans="17:21" ht="12.6" customHeight="1" x14ac:dyDescent="0.2">
      <c r="Q1663" s="69" t="str" cm="1">
        <f t="array" aca="1" ref="Q1663" ca="1">IF(AND(K1663&lt;&gt;"",P1663&lt;&gt;"Absent",U1663&lt;&gt;"NO",M1663="3GPPMEMBER"),IF(INDIRECT(S1663)&lt;&gt;"Present","CHECK","Covered"),"")</f>
        <v/>
      </c>
      <c r="S1663" s="149" t="str">
        <f>IF(M1663="3GPPMEMBER","'Voting List'!L"&amp;MATCH(K1663,'Voting List'!B:B,0),"")</f>
        <v/>
      </c>
      <c r="U1663" s="142" t="str">
        <f>IF(K1663&lt;&gt;"",IF(ISNUMBER(FIND(K1663,'Voting List'!P1)),"YES","NO"),"")</f>
        <v/>
      </c>
    </row>
    <row r="1664" spans="17:21" ht="12.6" customHeight="1" x14ac:dyDescent="0.2">
      <c r="Q1664" s="69" t="str" cm="1">
        <f t="array" aca="1" ref="Q1664" ca="1">IF(AND(K1664&lt;&gt;"",P1664&lt;&gt;"Absent",U1664&lt;&gt;"NO",M1664="3GPPMEMBER"),IF(INDIRECT(S1664)&lt;&gt;"Present","CHECK","Covered"),"")</f>
        <v/>
      </c>
      <c r="S1664" s="149" t="str">
        <f>IF(M1664="3GPPMEMBER","'Voting List'!L"&amp;MATCH(K1664,'Voting List'!B:B,0),"")</f>
        <v/>
      </c>
      <c r="U1664" s="142" t="str">
        <f>IF(K1664&lt;&gt;"",IF(ISNUMBER(FIND(K1664,'Voting List'!P1)),"YES","NO"),"")</f>
        <v/>
      </c>
    </row>
    <row r="1665" spans="17:21" ht="12.6" customHeight="1" x14ac:dyDescent="0.2">
      <c r="Q1665" s="69" t="str" cm="1">
        <f t="array" aca="1" ref="Q1665" ca="1">IF(AND(K1665&lt;&gt;"",P1665&lt;&gt;"Absent",U1665&lt;&gt;"NO",M1665="3GPPMEMBER"),IF(INDIRECT(S1665)&lt;&gt;"Present","CHECK","Covered"),"")</f>
        <v/>
      </c>
      <c r="S1665" s="149" t="str">
        <f>IF(M1665="3GPPMEMBER","'Voting List'!L"&amp;MATCH(K1665,'Voting List'!B:B,0),"")</f>
        <v/>
      </c>
      <c r="U1665" s="142" t="str">
        <f>IF(K1665&lt;&gt;"",IF(ISNUMBER(FIND(K1665,'Voting List'!P1)),"YES","NO"),"")</f>
        <v/>
      </c>
    </row>
    <row r="1666" spans="17:21" ht="12.6" customHeight="1" x14ac:dyDescent="0.2">
      <c r="Q1666" s="69" t="str" cm="1">
        <f t="array" aca="1" ref="Q1666" ca="1">IF(AND(K1666&lt;&gt;"",P1666&lt;&gt;"Absent",U1666&lt;&gt;"NO",M1666="3GPPMEMBER"),IF(INDIRECT(S1666)&lt;&gt;"Present","CHECK","Covered"),"")</f>
        <v/>
      </c>
      <c r="S1666" s="149" t="str">
        <f>IF(M1666="3GPPMEMBER","'Voting List'!L"&amp;MATCH(K1666,'Voting List'!B:B,0),"")</f>
        <v/>
      </c>
      <c r="U1666" s="142" t="str">
        <f>IF(K1666&lt;&gt;"",IF(ISNUMBER(FIND(K1666,'Voting List'!P1)),"YES","NO"),"")</f>
        <v/>
      </c>
    </row>
    <row r="1667" spans="17:21" ht="12.6" customHeight="1" x14ac:dyDescent="0.2">
      <c r="Q1667" s="69" t="str" cm="1">
        <f t="array" aca="1" ref="Q1667" ca="1">IF(AND(K1667&lt;&gt;"",P1667&lt;&gt;"Absent",U1667&lt;&gt;"NO",M1667="3GPPMEMBER"),IF(INDIRECT(S1667)&lt;&gt;"Present","CHECK","Covered"),"")</f>
        <v/>
      </c>
      <c r="S1667" s="149" t="str">
        <f>IF(M1667="3GPPMEMBER","'Voting List'!L"&amp;MATCH(K1667,'Voting List'!B:B,0),"")</f>
        <v/>
      </c>
      <c r="U1667" s="142" t="str">
        <f>IF(K1667&lt;&gt;"",IF(ISNUMBER(FIND(K1667,'Voting List'!P1)),"YES","NO"),"")</f>
        <v/>
      </c>
    </row>
    <row r="1668" spans="17:21" ht="12.6" customHeight="1" x14ac:dyDescent="0.2">
      <c r="Q1668" s="69" t="str" cm="1">
        <f t="array" aca="1" ref="Q1668" ca="1">IF(AND(K1668&lt;&gt;"",P1668&lt;&gt;"Absent",U1668&lt;&gt;"NO",M1668="3GPPMEMBER"),IF(INDIRECT(S1668)&lt;&gt;"Present","CHECK","Covered"),"")</f>
        <v/>
      </c>
      <c r="S1668" s="149" t="str">
        <f>IF(M1668="3GPPMEMBER","'Voting List'!L"&amp;MATCH(K1668,'Voting List'!B:B,0),"")</f>
        <v/>
      </c>
      <c r="U1668" s="142" t="str">
        <f>IF(K1668&lt;&gt;"",IF(ISNUMBER(FIND(K1668,'Voting List'!P1)),"YES","NO"),"")</f>
        <v/>
      </c>
    </row>
    <row r="1669" spans="17:21" ht="12.6" customHeight="1" x14ac:dyDescent="0.2">
      <c r="Q1669" s="69" t="str" cm="1">
        <f t="array" aca="1" ref="Q1669" ca="1">IF(AND(K1669&lt;&gt;"",P1669&lt;&gt;"Absent",U1669&lt;&gt;"NO",M1669="3GPPMEMBER"),IF(INDIRECT(S1669)&lt;&gt;"Present","CHECK","Covered"),"")</f>
        <v/>
      </c>
      <c r="S1669" s="149" t="str">
        <f>IF(M1669="3GPPMEMBER","'Voting List'!L"&amp;MATCH(K1669,'Voting List'!B:B,0),"")</f>
        <v/>
      </c>
      <c r="U1669" s="142" t="str">
        <f>IF(K1669&lt;&gt;"",IF(ISNUMBER(FIND(K1669,'Voting List'!P1)),"YES","NO"),"")</f>
        <v/>
      </c>
    </row>
    <row r="1670" spans="17:21" ht="12.6" customHeight="1" x14ac:dyDescent="0.2">
      <c r="Q1670" s="69" t="str" cm="1">
        <f t="array" aca="1" ref="Q1670" ca="1">IF(AND(K1670&lt;&gt;"",P1670&lt;&gt;"Absent",U1670&lt;&gt;"NO",M1670="3GPPMEMBER"),IF(INDIRECT(S1670)&lt;&gt;"Present","CHECK","Covered"),"")</f>
        <v/>
      </c>
      <c r="S1670" s="149" t="str">
        <f>IF(M1670="3GPPMEMBER","'Voting List'!L"&amp;MATCH(K1670,'Voting List'!B:B,0),"")</f>
        <v/>
      </c>
      <c r="U1670" s="142" t="str">
        <f>IF(K1670&lt;&gt;"",IF(ISNUMBER(FIND(K1670,'Voting List'!P1)),"YES","NO"),"")</f>
        <v/>
      </c>
    </row>
    <row r="1671" spans="17:21" ht="12.6" customHeight="1" x14ac:dyDescent="0.2">
      <c r="Q1671" s="69" t="str" cm="1">
        <f t="array" aca="1" ref="Q1671" ca="1">IF(AND(K1671&lt;&gt;"",P1671&lt;&gt;"Absent",U1671&lt;&gt;"NO",M1671="3GPPMEMBER"),IF(INDIRECT(S1671)&lt;&gt;"Present","CHECK","Covered"),"")</f>
        <v/>
      </c>
      <c r="S1671" s="149" t="str">
        <f>IF(M1671="3GPPMEMBER","'Voting List'!L"&amp;MATCH(K1671,'Voting List'!B:B,0),"")</f>
        <v/>
      </c>
      <c r="U1671" s="142" t="str">
        <f>IF(K1671&lt;&gt;"",IF(ISNUMBER(FIND(K1671,'Voting List'!P1)),"YES","NO"),"")</f>
        <v/>
      </c>
    </row>
    <row r="1672" spans="17:21" ht="12.6" customHeight="1" x14ac:dyDescent="0.2">
      <c r="Q1672" s="69" t="str" cm="1">
        <f t="array" aca="1" ref="Q1672" ca="1">IF(AND(K1672&lt;&gt;"",P1672&lt;&gt;"Absent",U1672&lt;&gt;"NO",M1672="3GPPMEMBER"),IF(INDIRECT(S1672)&lt;&gt;"Present","CHECK","Covered"),"")</f>
        <v/>
      </c>
      <c r="S1672" s="149" t="str">
        <f>IF(M1672="3GPPMEMBER","'Voting List'!L"&amp;MATCH(K1672,'Voting List'!B:B,0),"")</f>
        <v/>
      </c>
      <c r="U1672" s="142" t="str">
        <f>IF(K1672&lt;&gt;"",IF(ISNUMBER(FIND(K1672,'Voting List'!P1)),"YES","NO"),"")</f>
        <v/>
      </c>
    </row>
    <row r="1673" spans="17:21" ht="12.6" customHeight="1" x14ac:dyDescent="0.2">
      <c r="Q1673" s="69" t="str" cm="1">
        <f t="array" aca="1" ref="Q1673" ca="1">IF(AND(K1673&lt;&gt;"",P1673&lt;&gt;"Absent",U1673&lt;&gt;"NO",M1673="3GPPMEMBER"),IF(INDIRECT(S1673)&lt;&gt;"Present","CHECK","Covered"),"")</f>
        <v/>
      </c>
      <c r="S1673" s="149" t="str">
        <f>IF(M1673="3GPPMEMBER","'Voting List'!L"&amp;MATCH(K1673,'Voting List'!B:B,0),"")</f>
        <v/>
      </c>
      <c r="U1673" s="142" t="str">
        <f>IF(K1673&lt;&gt;"",IF(ISNUMBER(FIND(K1673,'Voting List'!P1)),"YES","NO"),"")</f>
        <v/>
      </c>
    </row>
    <row r="1674" spans="17:21" ht="12.6" customHeight="1" x14ac:dyDescent="0.2">
      <c r="Q1674" s="69" t="str" cm="1">
        <f t="array" aca="1" ref="Q1674" ca="1">IF(AND(K1674&lt;&gt;"",P1674&lt;&gt;"Absent",U1674&lt;&gt;"NO",M1674="3GPPMEMBER"),IF(INDIRECT(S1674)&lt;&gt;"Present","CHECK","Covered"),"")</f>
        <v/>
      </c>
      <c r="S1674" s="149" t="str">
        <f>IF(M1674="3GPPMEMBER","'Voting List'!L"&amp;MATCH(K1674,'Voting List'!B:B,0),"")</f>
        <v/>
      </c>
      <c r="U1674" s="142" t="str">
        <f>IF(K1674&lt;&gt;"",IF(ISNUMBER(FIND(K1674,'Voting List'!P1)),"YES","NO"),"")</f>
        <v/>
      </c>
    </row>
    <row r="1675" spans="17:21" ht="12.6" customHeight="1" x14ac:dyDescent="0.2">
      <c r="Q1675" s="69" t="str" cm="1">
        <f t="array" aca="1" ref="Q1675" ca="1">IF(AND(K1675&lt;&gt;"",P1675&lt;&gt;"Absent",U1675&lt;&gt;"NO",M1675="3GPPMEMBER"),IF(INDIRECT(S1675)&lt;&gt;"Present","CHECK","Covered"),"")</f>
        <v/>
      </c>
      <c r="S1675" s="149" t="str">
        <f>IF(M1675="3GPPMEMBER","'Voting List'!L"&amp;MATCH(K1675,'Voting List'!B:B,0),"")</f>
        <v/>
      </c>
      <c r="U1675" s="142" t="str">
        <f>IF(K1675&lt;&gt;"",IF(ISNUMBER(FIND(K1675,'Voting List'!P1)),"YES","NO"),"")</f>
        <v/>
      </c>
    </row>
    <row r="1676" spans="17:21" ht="12.6" customHeight="1" x14ac:dyDescent="0.2">
      <c r="Q1676" s="69" t="str" cm="1">
        <f t="array" aca="1" ref="Q1676" ca="1">IF(AND(K1676&lt;&gt;"",P1676&lt;&gt;"Absent",U1676&lt;&gt;"NO",M1676="3GPPMEMBER"),IF(INDIRECT(S1676)&lt;&gt;"Present","CHECK","Covered"),"")</f>
        <v/>
      </c>
      <c r="S1676" s="149" t="str">
        <f>IF(M1676="3GPPMEMBER","'Voting List'!L"&amp;MATCH(K1676,'Voting List'!B:B,0),"")</f>
        <v/>
      </c>
      <c r="U1676" s="142" t="str">
        <f>IF(K1676&lt;&gt;"",IF(ISNUMBER(FIND(K1676,'Voting List'!P1)),"YES","NO"),"")</f>
        <v/>
      </c>
    </row>
    <row r="1677" spans="17:21" ht="12.6" customHeight="1" x14ac:dyDescent="0.2">
      <c r="Q1677" s="69" t="str" cm="1">
        <f t="array" aca="1" ref="Q1677" ca="1">IF(AND(K1677&lt;&gt;"",P1677&lt;&gt;"Absent",U1677&lt;&gt;"NO",M1677="3GPPMEMBER"),IF(INDIRECT(S1677)&lt;&gt;"Present","CHECK","Covered"),"")</f>
        <v/>
      </c>
      <c r="S1677" s="149" t="str">
        <f>IF(M1677="3GPPMEMBER","'Voting List'!L"&amp;MATCH(K1677,'Voting List'!B:B,0),"")</f>
        <v/>
      </c>
      <c r="U1677" s="142" t="str">
        <f>IF(K1677&lt;&gt;"",IF(ISNUMBER(FIND(K1677,'Voting List'!P1)),"YES","NO"),"")</f>
        <v/>
      </c>
    </row>
    <row r="1678" spans="17:21" ht="12.6" customHeight="1" x14ac:dyDescent="0.2">
      <c r="Q1678" s="69" t="str" cm="1">
        <f t="array" aca="1" ref="Q1678" ca="1">IF(AND(K1678&lt;&gt;"",P1678&lt;&gt;"Absent",U1678&lt;&gt;"NO",M1678="3GPPMEMBER"),IF(INDIRECT(S1678)&lt;&gt;"Present","CHECK","Covered"),"")</f>
        <v/>
      </c>
      <c r="S1678" s="149" t="str">
        <f>IF(M1678="3GPPMEMBER","'Voting List'!L"&amp;MATCH(K1678,'Voting List'!B:B,0),"")</f>
        <v/>
      </c>
      <c r="U1678" s="142" t="str">
        <f>IF(K1678&lt;&gt;"",IF(ISNUMBER(FIND(K1678,'Voting List'!P1)),"YES","NO"),"")</f>
        <v/>
      </c>
    </row>
    <row r="1679" spans="17:21" ht="12.6" customHeight="1" x14ac:dyDescent="0.2">
      <c r="Q1679" s="69" t="str" cm="1">
        <f t="array" aca="1" ref="Q1679" ca="1">IF(AND(K1679&lt;&gt;"",P1679&lt;&gt;"Absent",U1679&lt;&gt;"NO",M1679="3GPPMEMBER"),IF(INDIRECT(S1679)&lt;&gt;"Present","CHECK","Covered"),"")</f>
        <v/>
      </c>
      <c r="S1679" s="149" t="str">
        <f>IF(M1679="3GPPMEMBER","'Voting List'!L"&amp;MATCH(K1679,'Voting List'!B:B,0),"")</f>
        <v/>
      </c>
      <c r="U1679" s="142" t="str">
        <f>IF(K1679&lt;&gt;"",IF(ISNUMBER(FIND(K1679,'Voting List'!P1)),"YES","NO"),"")</f>
        <v/>
      </c>
    </row>
    <row r="1680" spans="17:21" ht="12.6" customHeight="1" x14ac:dyDescent="0.2">
      <c r="Q1680" s="69" t="str" cm="1">
        <f t="array" aca="1" ref="Q1680" ca="1">IF(AND(K1680&lt;&gt;"",P1680&lt;&gt;"Absent",U1680&lt;&gt;"NO",M1680="3GPPMEMBER"),IF(INDIRECT(S1680)&lt;&gt;"Present","CHECK","Covered"),"")</f>
        <v/>
      </c>
      <c r="S1680" s="149" t="str">
        <f>IF(M1680="3GPPMEMBER","'Voting List'!L"&amp;MATCH(K1680,'Voting List'!B:B,0),"")</f>
        <v/>
      </c>
      <c r="U1680" s="142" t="str">
        <f>IF(K1680&lt;&gt;"",IF(ISNUMBER(FIND(K1680,'Voting List'!P1)),"YES","NO"),"")</f>
        <v/>
      </c>
    </row>
    <row r="1681" spans="17:21" ht="12.6" customHeight="1" x14ac:dyDescent="0.2">
      <c r="Q1681" s="69" t="str" cm="1">
        <f t="array" aca="1" ref="Q1681" ca="1">IF(AND(K1681&lt;&gt;"",P1681&lt;&gt;"Absent",U1681&lt;&gt;"NO",M1681="3GPPMEMBER"),IF(INDIRECT(S1681)&lt;&gt;"Present","CHECK","Covered"),"")</f>
        <v/>
      </c>
      <c r="S1681" s="149" t="str">
        <f>IF(M1681="3GPPMEMBER","'Voting List'!L"&amp;MATCH(K1681,'Voting List'!B:B,0),"")</f>
        <v/>
      </c>
      <c r="U1681" s="142" t="str">
        <f>IF(K1681&lt;&gt;"",IF(ISNUMBER(FIND(K1681,'Voting List'!P1)),"YES","NO"),"")</f>
        <v/>
      </c>
    </row>
    <row r="1682" spans="17:21" ht="12.6" customHeight="1" x14ac:dyDescent="0.2">
      <c r="Q1682" s="69" t="str" cm="1">
        <f t="array" aca="1" ref="Q1682" ca="1">IF(AND(K1682&lt;&gt;"",P1682&lt;&gt;"Absent",U1682&lt;&gt;"NO",M1682="3GPPMEMBER"),IF(INDIRECT(S1682)&lt;&gt;"Present","CHECK","Covered"),"")</f>
        <v/>
      </c>
      <c r="S1682" s="149" t="str">
        <f>IF(M1682="3GPPMEMBER","'Voting List'!L"&amp;MATCH(K1682,'Voting List'!B:B,0),"")</f>
        <v/>
      </c>
      <c r="U1682" s="142" t="str">
        <f>IF(K1682&lt;&gt;"",IF(ISNUMBER(FIND(K1682,'Voting List'!P1)),"YES","NO"),"")</f>
        <v/>
      </c>
    </row>
    <row r="1683" spans="17:21" ht="12.6" customHeight="1" x14ac:dyDescent="0.2">
      <c r="Q1683" s="69" t="str" cm="1">
        <f t="array" aca="1" ref="Q1683" ca="1">IF(AND(K1683&lt;&gt;"",P1683&lt;&gt;"Absent",U1683&lt;&gt;"NO",M1683="3GPPMEMBER"),IF(INDIRECT(S1683)&lt;&gt;"Present","CHECK","Covered"),"")</f>
        <v/>
      </c>
      <c r="S1683" s="149" t="str">
        <f>IF(M1683="3GPPMEMBER","'Voting List'!L"&amp;MATCH(K1683,'Voting List'!B:B,0),"")</f>
        <v/>
      </c>
      <c r="U1683" s="142" t="str">
        <f>IF(K1683&lt;&gt;"",IF(ISNUMBER(FIND(K1683,'Voting List'!P1)),"YES","NO"),"")</f>
        <v/>
      </c>
    </row>
    <row r="1684" spans="17:21" ht="12.6" customHeight="1" x14ac:dyDescent="0.2">
      <c r="Q1684" s="69" t="str" cm="1">
        <f t="array" aca="1" ref="Q1684" ca="1">IF(AND(K1684&lt;&gt;"",P1684&lt;&gt;"Absent",U1684&lt;&gt;"NO",M1684="3GPPMEMBER"),IF(INDIRECT(S1684)&lt;&gt;"Present","CHECK","Covered"),"")</f>
        <v/>
      </c>
      <c r="S1684" s="149" t="str">
        <f>IF(M1684="3GPPMEMBER","'Voting List'!L"&amp;MATCH(K1684,'Voting List'!B:B,0),"")</f>
        <v/>
      </c>
      <c r="U1684" s="142" t="str">
        <f>IF(K1684&lt;&gt;"",IF(ISNUMBER(FIND(K1684,'Voting List'!P1)),"YES","NO"),"")</f>
        <v/>
      </c>
    </row>
    <row r="1685" spans="17:21" ht="12.6" customHeight="1" x14ac:dyDescent="0.2">
      <c r="Q1685" s="69" t="str" cm="1">
        <f t="array" aca="1" ref="Q1685" ca="1">IF(AND(K1685&lt;&gt;"",P1685&lt;&gt;"Absent",U1685&lt;&gt;"NO",M1685="3GPPMEMBER"),IF(INDIRECT(S1685)&lt;&gt;"Present","CHECK","Covered"),"")</f>
        <v/>
      </c>
      <c r="S1685" s="149" t="str">
        <f>IF(M1685="3GPPMEMBER","'Voting List'!L"&amp;MATCH(K1685,'Voting List'!B:B,0),"")</f>
        <v/>
      </c>
      <c r="U1685" s="142" t="str">
        <f>IF(K1685&lt;&gt;"",IF(ISNUMBER(FIND(K1685,'Voting List'!P1)),"YES","NO"),"")</f>
        <v/>
      </c>
    </row>
    <row r="1686" spans="17:21" ht="12.6" customHeight="1" x14ac:dyDescent="0.2">
      <c r="Q1686" s="69" t="str" cm="1">
        <f t="array" aca="1" ref="Q1686" ca="1">IF(AND(K1686&lt;&gt;"",P1686&lt;&gt;"Absent",U1686&lt;&gt;"NO",M1686="3GPPMEMBER"),IF(INDIRECT(S1686)&lt;&gt;"Present","CHECK","Covered"),"")</f>
        <v/>
      </c>
      <c r="S1686" s="149" t="str">
        <f>IF(M1686="3GPPMEMBER","'Voting List'!L"&amp;MATCH(K1686,'Voting List'!B:B,0),"")</f>
        <v/>
      </c>
      <c r="U1686" s="142" t="str">
        <f>IF(K1686&lt;&gt;"",IF(ISNUMBER(FIND(K1686,'Voting List'!P1)),"YES","NO"),"")</f>
        <v/>
      </c>
    </row>
    <row r="1687" spans="17:21" ht="12.6" customHeight="1" x14ac:dyDescent="0.2">
      <c r="Q1687" s="69" t="str" cm="1">
        <f t="array" aca="1" ref="Q1687" ca="1">IF(AND(K1687&lt;&gt;"",P1687&lt;&gt;"Absent",U1687&lt;&gt;"NO",M1687="3GPPMEMBER"),IF(INDIRECT(S1687)&lt;&gt;"Present","CHECK","Covered"),"")</f>
        <v/>
      </c>
      <c r="S1687" s="149" t="str">
        <f>IF(M1687="3GPPMEMBER","'Voting List'!L"&amp;MATCH(K1687,'Voting List'!B:B,0),"")</f>
        <v/>
      </c>
      <c r="U1687" s="142" t="str">
        <f>IF(K1687&lt;&gt;"",IF(ISNUMBER(FIND(K1687,'Voting List'!P1)),"YES","NO"),"")</f>
        <v/>
      </c>
    </row>
    <row r="1688" spans="17:21" ht="12.6" customHeight="1" x14ac:dyDescent="0.2">
      <c r="Q1688" s="69" t="str" cm="1">
        <f t="array" aca="1" ref="Q1688" ca="1">IF(AND(K1688&lt;&gt;"",P1688&lt;&gt;"Absent",U1688&lt;&gt;"NO",M1688="3GPPMEMBER"),IF(INDIRECT(S1688)&lt;&gt;"Present","CHECK","Covered"),"")</f>
        <v/>
      </c>
      <c r="S1688" s="149" t="str">
        <f>IF(M1688="3GPPMEMBER","'Voting List'!L"&amp;MATCH(K1688,'Voting List'!B:B,0),"")</f>
        <v/>
      </c>
      <c r="U1688" s="142" t="str">
        <f>IF(K1688&lt;&gt;"",IF(ISNUMBER(FIND(K1688,'Voting List'!P1)),"YES","NO"),"")</f>
        <v/>
      </c>
    </row>
    <row r="1689" spans="17:21" ht="12.6" customHeight="1" x14ac:dyDescent="0.2">
      <c r="Q1689" s="69" t="str" cm="1">
        <f t="array" aca="1" ref="Q1689" ca="1">IF(AND(K1689&lt;&gt;"",P1689&lt;&gt;"Absent",U1689&lt;&gt;"NO",M1689="3GPPMEMBER"),IF(INDIRECT(S1689)&lt;&gt;"Present","CHECK","Covered"),"")</f>
        <v/>
      </c>
      <c r="S1689" s="149" t="str">
        <f>IF(M1689="3GPPMEMBER","'Voting List'!L"&amp;MATCH(K1689,'Voting List'!B:B,0),"")</f>
        <v/>
      </c>
      <c r="U1689" s="142" t="str">
        <f>IF(K1689&lt;&gt;"",IF(ISNUMBER(FIND(K1689,'Voting List'!P1)),"YES","NO"),"")</f>
        <v/>
      </c>
    </row>
    <row r="1690" spans="17:21" ht="12.6" customHeight="1" x14ac:dyDescent="0.2">
      <c r="Q1690" s="69" t="str" cm="1">
        <f t="array" aca="1" ref="Q1690" ca="1">IF(AND(K1690&lt;&gt;"",P1690&lt;&gt;"Absent",U1690&lt;&gt;"NO",M1690="3GPPMEMBER"),IF(INDIRECT(S1690)&lt;&gt;"Present","CHECK","Covered"),"")</f>
        <v/>
      </c>
      <c r="S1690" s="149" t="str">
        <f>IF(M1690="3GPPMEMBER","'Voting List'!L"&amp;MATCH(K1690,'Voting List'!B:B,0),"")</f>
        <v/>
      </c>
      <c r="U1690" s="142" t="str">
        <f>IF(K1690&lt;&gt;"",IF(ISNUMBER(FIND(K1690,'Voting List'!P1)),"YES","NO"),"")</f>
        <v/>
      </c>
    </row>
    <row r="1691" spans="17:21" ht="12.6" customHeight="1" x14ac:dyDescent="0.2">
      <c r="Q1691" s="69" t="str" cm="1">
        <f t="array" aca="1" ref="Q1691" ca="1">IF(AND(K1691&lt;&gt;"",P1691&lt;&gt;"Absent",U1691&lt;&gt;"NO",M1691="3GPPMEMBER"),IF(INDIRECT(S1691)&lt;&gt;"Present","CHECK","Covered"),"")</f>
        <v/>
      </c>
      <c r="S1691" s="149" t="str">
        <f>IF(M1691="3GPPMEMBER","'Voting List'!L"&amp;MATCH(K1691,'Voting List'!B:B,0),"")</f>
        <v/>
      </c>
      <c r="U1691" s="142" t="str">
        <f>IF(K1691&lt;&gt;"",IF(ISNUMBER(FIND(K1691,'Voting List'!P1)),"YES","NO"),"")</f>
        <v/>
      </c>
    </row>
    <row r="1692" spans="17:21" ht="12.6" customHeight="1" x14ac:dyDescent="0.2">
      <c r="Q1692" s="69" t="str" cm="1">
        <f t="array" aca="1" ref="Q1692" ca="1">IF(AND(K1692&lt;&gt;"",P1692&lt;&gt;"Absent",U1692&lt;&gt;"NO",M1692="3GPPMEMBER"),IF(INDIRECT(S1692)&lt;&gt;"Present","CHECK","Covered"),"")</f>
        <v/>
      </c>
      <c r="S1692" s="149" t="str">
        <f>IF(M1692="3GPPMEMBER","'Voting List'!L"&amp;MATCH(K1692,'Voting List'!B:B,0),"")</f>
        <v/>
      </c>
      <c r="U1692" s="142" t="str">
        <f>IF(K1692&lt;&gt;"",IF(ISNUMBER(FIND(K1692,'Voting List'!P1)),"YES","NO"),"")</f>
        <v/>
      </c>
    </row>
    <row r="1693" spans="17:21" ht="12.6" customHeight="1" x14ac:dyDescent="0.2">
      <c r="Q1693" s="69" t="str" cm="1">
        <f t="array" aca="1" ref="Q1693" ca="1">IF(AND(K1693&lt;&gt;"",P1693&lt;&gt;"Absent",U1693&lt;&gt;"NO",M1693="3GPPMEMBER"),IF(INDIRECT(S1693)&lt;&gt;"Present","CHECK","Covered"),"")</f>
        <v/>
      </c>
      <c r="S1693" s="149" t="str">
        <f>IF(M1693="3GPPMEMBER","'Voting List'!L"&amp;MATCH(K1693,'Voting List'!B:B,0),"")</f>
        <v/>
      </c>
      <c r="U1693" s="142" t="str">
        <f>IF(K1693&lt;&gt;"",IF(ISNUMBER(FIND(K1693,'Voting List'!P1)),"YES","NO"),"")</f>
        <v/>
      </c>
    </row>
    <row r="1694" spans="17:21" ht="12.6" customHeight="1" x14ac:dyDescent="0.2">
      <c r="Q1694" s="69" t="str" cm="1">
        <f t="array" aca="1" ref="Q1694" ca="1">IF(AND(K1694&lt;&gt;"",P1694&lt;&gt;"Absent",U1694&lt;&gt;"NO",M1694="3GPPMEMBER"),IF(INDIRECT(S1694)&lt;&gt;"Present","CHECK","Covered"),"")</f>
        <v/>
      </c>
      <c r="S1694" s="149" t="str">
        <f>IF(M1694="3GPPMEMBER","'Voting List'!L"&amp;MATCH(K1694,'Voting List'!B:B,0),"")</f>
        <v/>
      </c>
      <c r="U1694" s="142" t="str">
        <f>IF(K1694&lt;&gt;"",IF(ISNUMBER(FIND(K1694,'Voting List'!P1)),"YES","NO"),"")</f>
        <v/>
      </c>
    </row>
    <row r="1695" spans="17:21" ht="12.6" customHeight="1" x14ac:dyDescent="0.2">
      <c r="Q1695" s="69" t="str" cm="1">
        <f t="array" aca="1" ref="Q1695" ca="1">IF(AND(K1695&lt;&gt;"",P1695&lt;&gt;"Absent",U1695&lt;&gt;"NO",M1695="3GPPMEMBER"),IF(INDIRECT(S1695)&lt;&gt;"Present","CHECK","Covered"),"")</f>
        <v/>
      </c>
      <c r="S1695" s="149" t="str">
        <f>IF(M1695="3GPPMEMBER","'Voting List'!L"&amp;MATCH(K1695,'Voting List'!B:B,0),"")</f>
        <v/>
      </c>
      <c r="U1695" s="142" t="str">
        <f>IF(K1695&lt;&gt;"",IF(ISNUMBER(FIND(K1695,'Voting List'!P1)),"YES","NO"),"")</f>
        <v/>
      </c>
    </row>
    <row r="1696" spans="17:21" ht="12.6" customHeight="1" x14ac:dyDescent="0.2">
      <c r="Q1696" s="69" t="str" cm="1">
        <f t="array" aca="1" ref="Q1696" ca="1">IF(AND(K1696&lt;&gt;"",P1696&lt;&gt;"Absent",U1696&lt;&gt;"NO",M1696="3GPPMEMBER"),IF(INDIRECT(S1696)&lt;&gt;"Present","CHECK","Covered"),"")</f>
        <v/>
      </c>
      <c r="S1696" s="149" t="str">
        <f>IF(M1696="3GPPMEMBER","'Voting List'!L"&amp;MATCH(K1696,'Voting List'!B:B,0),"")</f>
        <v/>
      </c>
      <c r="U1696" s="142" t="str">
        <f>IF(K1696&lt;&gt;"",IF(ISNUMBER(FIND(K1696,'Voting List'!P1)),"YES","NO"),"")</f>
        <v/>
      </c>
    </row>
    <row r="1697" spans="17:21" ht="12.6" customHeight="1" x14ac:dyDescent="0.2">
      <c r="Q1697" s="69" t="str" cm="1">
        <f t="array" aca="1" ref="Q1697" ca="1">IF(AND(K1697&lt;&gt;"",P1697&lt;&gt;"Absent",U1697&lt;&gt;"NO",M1697="3GPPMEMBER"),IF(INDIRECT(S1697)&lt;&gt;"Present","CHECK","Covered"),"")</f>
        <v/>
      </c>
      <c r="S1697" s="149" t="str">
        <f>IF(M1697="3GPPMEMBER","'Voting List'!L"&amp;MATCH(K1697,'Voting List'!B:B,0),"")</f>
        <v/>
      </c>
      <c r="U1697" s="142" t="str">
        <f>IF(K1697&lt;&gt;"",IF(ISNUMBER(FIND(K1697,'Voting List'!P1)),"YES","NO"),"")</f>
        <v/>
      </c>
    </row>
    <row r="1698" spans="17:21" ht="12.6" customHeight="1" x14ac:dyDescent="0.2">
      <c r="Q1698" s="69" t="str" cm="1">
        <f t="array" aca="1" ref="Q1698" ca="1">IF(AND(K1698&lt;&gt;"",P1698&lt;&gt;"Absent",U1698&lt;&gt;"NO",M1698="3GPPMEMBER"),IF(INDIRECT(S1698)&lt;&gt;"Present","CHECK","Covered"),"")</f>
        <v/>
      </c>
      <c r="S1698" s="149" t="str">
        <f>IF(M1698="3GPPMEMBER","'Voting List'!L"&amp;MATCH(K1698,'Voting List'!B:B,0),"")</f>
        <v/>
      </c>
      <c r="U1698" s="142" t="str">
        <f>IF(K1698&lt;&gt;"",IF(ISNUMBER(FIND(K1698,'Voting List'!P1)),"YES","NO"),"")</f>
        <v/>
      </c>
    </row>
    <row r="1699" spans="17:21" ht="12.6" customHeight="1" x14ac:dyDescent="0.2">
      <c r="Q1699" s="69" t="str" cm="1">
        <f t="array" aca="1" ref="Q1699" ca="1">IF(AND(K1699&lt;&gt;"",P1699&lt;&gt;"Absent",U1699&lt;&gt;"NO",M1699="3GPPMEMBER"),IF(INDIRECT(S1699)&lt;&gt;"Present","CHECK","Covered"),"")</f>
        <v/>
      </c>
      <c r="S1699" s="149" t="str">
        <f>IF(M1699="3GPPMEMBER","'Voting List'!L"&amp;MATCH(K1699,'Voting List'!B:B,0),"")</f>
        <v/>
      </c>
      <c r="U1699" s="142" t="str">
        <f>IF(K1699&lt;&gt;"",IF(ISNUMBER(FIND(K1699,'Voting List'!P1)),"YES","NO"),"")</f>
        <v/>
      </c>
    </row>
    <row r="1700" spans="17:21" ht="12.6" customHeight="1" x14ac:dyDescent="0.2">
      <c r="Q1700" s="69" t="str" cm="1">
        <f t="array" aca="1" ref="Q1700" ca="1">IF(AND(K1700&lt;&gt;"",P1700&lt;&gt;"Absent",U1700&lt;&gt;"NO",M1700="3GPPMEMBER"),IF(INDIRECT(S1700)&lt;&gt;"Present","CHECK","Covered"),"")</f>
        <v/>
      </c>
      <c r="S1700" s="149" t="str">
        <f>IF(M1700="3GPPMEMBER","'Voting List'!L"&amp;MATCH(K1700,'Voting List'!B:B,0),"")</f>
        <v/>
      </c>
      <c r="U1700" s="142" t="str">
        <f>IF(K1700&lt;&gt;"",IF(ISNUMBER(FIND(K1700,'Voting List'!P1)),"YES","NO"),"")</f>
        <v/>
      </c>
    </row>
    <row r="1701" spans="17:21" ht="12.6" customHeight="1" x14ac:dyDescent="0.2">
      <c r="Q1701" s="69" t="str" cm="1">
        <f t="array" aca="1" ref="Q1701" ca="1">IF(AND(K1701&lt;&gt;"",P1701&lt;&gt;"Absent",U1701&lt;&gt;"NO",M1701="3GPPMEMBER"),IF(INDIRECT(S1701)&lt;&gt;"Present","CHECK","Covered"),"")</f>
        <v/>
      </c>
      <c r="S1701" s="149" t="str">
        <f>IF(M1701="3GPPMEMBER","'Voting List'!L"&amp;MATCH(K1701,'Voting List'!B:B,0),"")</f>
        <v/>
      </c>
      <c r="U1701" s="142" t="str">
        <f>IF(K1701&lt;&gt;"",IF(ISNUMBER(FIND(K1701,'Voting List'!P1)),"YES","NO"),"")</f>
        <v/>
      </c>
    </row>
    <row r="1702" spans="17:21" ht="12.6" customHeight="1" x14ac:dyDescent="0.2">
      <c r="Q1702" s="69" t="str" cm="1">
        <f t="array" aca="1" ref="Q1702" ca="1">IF(AND(K1702&lt;&gt;"",P1702&lt;&gt;"Absent",U1702&lt;&gt;"NO",M1702="3GPPMEMBER"),IF(INDIRECT(S1702)&lt;&gt;"Present","CHECK","Covered"),"")</f>
        <v/>
      </c>
      <c r="S1702" s="149" t="str">
        <f>IF(M1702="3GPPMEMBER","'Voting List'!L"&amp;MATCH(K1702,'Voting List'!B:B,0),"")</f>
        <v/>
      </c>
      <c r="U1702" s="142" t="str">
        <f>IF(K1702&lt;&gt;"",IF(ISNUMBER(FIND(K1702,'Voting List'!P1)),"YES","NO"),"")</f>
        <v/>
      </c>
    </row>
    <row r="1703" spans="17:21" ht="12.6" customHeight="1" x14ac:dyDescent="0.2">
      <c r="Q1703" s="69" t="str" cm="1">
        <f t="array" aca="1" ref="Q1703" ca="1">IF(AND(K1703&lt;&gt;"",P1703&lt;&gt;"Absent",U1703&lt;&gt;"NO",M1703="3GPPMEMBER"),IF(INDIRECT(S1703)&lt;&gt;"Present","CHECK","Covered"),"")</f>
        <v/>
      </c>
      <c r="S1703" s="149" t="str">
        <f>IF(M1703="3GPPMEMBER","'Voting List'!L"&amp;MATCH(K1703,'Voting List'!B:B,0),"")</f>
        <v/>
      </c>
      <c r="U1703" s="142" t="str">
        <f>IF(K1703&lt;&gt;"",IF(ISNUMBER(FIND(K1703,'Voting List'!P1)),"YES","NO"),"")</f>
        <v/>
      </c>
    </row>
    <row r="1704" spans="17:21" ht="12.6" customHeight="1" x14ac:dyDescent="0.2">
      <c r="Q1704" s="69" t="str" cm="1">
        <f t="array" aca="1" ref="Q1704" ca="1">IF(AND(K1704&lt;&gt;"",P1704&lt;&gt;"Absent",U1704&lt;&gt;"NO",M1704="3GPPMEMBER"),IF(INDIRECT(S1704)&lt;&gt;"Present","CHECK","Covered"),"")</f>
        <v/>
      </c>
      <c r="S1704" s="149" t="str">
        <f>IF(M1704="3GPPMEMBER","'Voting List'!L"&amp;MATCH(K1704,'Voting List'!B:B,0),"")</f>
        <v/>
      </c>
      <c r="U1704" s="142" t="str">
        <f>IF(K1704&lt;&gt;"",IF(ISNUMBER(FIND(K1704,'Voting List'!P1)),"YES","NO"),"")</f>
        <v/>
      </c>
    </row>
    <row r="1705" spans="17:21" ht="12.6" customHeight="1" x14ac:dyDescent="0.2">
      <c r="Q1705" s="69" t="str" cm="1">
        <f t="array" aca="1" ref="Q1705" ca="1">IF(AND(K1705&lt;&gt;"",P1705&lt;&gt;"Absent",U1705&lt;&gt;"NO",M1705="3GPPMEMBER"),IF(INDIRECT(S1705)&lt;&gt;"Present","CHECK","Covered"),"")</f>
        <v/>
      </c>
      <c r="S1705" s="149" t="str">
        <f>IF(M1705="3GPPMEMBER","'Voting List'!L"&amp;MATCH(K1705,'Voting List'!B:B,0),"")</f>
        <v/>
      </c>
      <c r="U1705" s="142" t="str">
        <f>IF(K1705&lt;&gt;"",IF(ISNUMBER(FIND(K1705,'Voting List'!P1)),"YES","NO"),"")</f>
        <v/>
      </c>
    </row>
    <row r="1706" spans="17:21" ht="12.6" customHeight="1" x14ac:dyDescent="0.2">
      <c r="Q1706" s="69" t="str" cm="1">
        <f t="array" aca="1" ref="Q1706" ca="1">IF(AND(K1706&lt;&gt;"",P1706&lt;&gt;"Absent",U1706&lt;&gt;"NO",M1706="3GPPMEMBER"),IF(INDIRECT(S1706)&lt;&gt;"Present","CHECK","Covered"),"")</f>
        <v/>
      </c>
      <c r="S1706" s="149" t="str">
        <f>IF(M1706="3GPPMEMBER","'Voting List'!L"&amp;MATCH(K1706,'Voting List'!B:B,0),"")</f>
        <v/>
      </c>
      <c r="U1706" s="142" t="str">
        <f>IF(K1706&lt;&gt;"",IF(ISNUMBER(FIND(K1706,'Voting List'!P1)),"YES","NO"),"")</f>
        <v/>
      </c>
    </row>
    <row r="1707" spans="17:21" ht="12.6" customHeight="1" x14ac:dyDescent="0.2">
      <c r="Q1707" s="69" t="str" cm="1">
        <f t="array" aca="1" ref="Q1707" ca="1">IF(AND(K1707&lt;&gt;"",P1707&lt;&gt;"Absent",U1707&lt;&gt;"NO",M1707="3GPPMEMBER"),IF(INDIRECT(S1707)&lt;&gt;"Present","CHECK","Covered"),"")</f>
        <v/>
      </c>
      <c r="S1707" s="149" t="str">
        <f>IF(M1707="3GPPMEMBER","'Voting List'!L"&amp;MATCH(K1707,'Voting List'!B:B,0),"")</f>
        <v/>
      </c>
      <c r="U1707" s="142" t="str">
        <f>IF(K1707&lt;&gt;"",IF(ISNUMBER(FIND(K1707,'Voting List'!P1)),"YES","NO"),"")</f>
        <v/>
      </c>
    </row>
    <row r="1708" spans="17:21" ht="12.6" customHeight="1" x14ac:dyDescent="0.2">
      <c r="Q1708" s="69" t="str" cm="1">
        <f t="array" aca="1" ref="Q1708" ca="1">IF(AND(K1708&lt;&gt;"",P1708&lt;&gt;"Absent",U1708&lt;&gt;"NO",M1708="3GPPMEMBER"),IF(INDIRECT(S1708)&lt;&gt;"Present","CHECK","Covered"),"")</f>
        <v/>
      </c>
      <c r="S1708" s="149" t="str">
        <f>IF(M1708="3GPPMEMBER","'Voting List'!L"&amp;MATCH(K1708,'Voting List'!B:B,0),"")</f>
        <v/>
      </c>
      <c r="U1708" s="142" t="str">
        <f>IF(K1708&lt;&gt;"",IF(ISNUMBER(FIND(K1708,'Voting List'!P1)),"YES","NO"),"")</f>
        <v/>
      </c>
    </row>
    <row r="1709" spans="17:21" ht="12.6" customHeight="1" x14ac:dyDescent="0.2">
      <c r="Q1709" s="69" t="str" cm="1">
        <f t="array" aca="1" ref="Q1709" ca="1">IF(AND(K1709&lt;&gt;"",P1709&lt;&gt;"Absent",U1709&lt;&gt;"NO",M1709="3GPPMEMBER"),IF(INDIRECT(S1709)&lt;&gt;"Present","CHECK","Covered"),"")</f>
        <v/>
      </c>
      <c r="S1709" s="149" t="str">
        <f>IF(M1709="3GPPMEMBER","'Voting List'!L"&amp;MATCH(K1709,'Voting List'!B:B,0),"")</f>
        <v/>
      </c>
      <c r="U1709" s="142" t="str">
        <f>IF(K1709&lt;&gt;"",IF(ISNUMBER(FIND(K1709,'Voting List'!P1)),"YES","NO"),"")</f>
        <v/>
      </c>
    </row>
    <row r="1710" spans="17:21" ht="12.6" customHeight="1" x14ac:dyDescent="0.2">
      <c r="Q1710" s="69" t="str" cm="1">
        <f t="array" aca="1" ref="Q1710" ca="1">IF(AND(K1710&lt;&gt;"",P1710&lt;&gt;"Absent",U1710&lt;&gt;"NO",M1710="3GPPMEMBER"),IF(INDIRECT(S1710)&lt;&gt;"Present","CHECK","Covered"),"")</f>
        <v/>
      </c>
      <c r="S1710" s="149" t="str">
        <f>IF(M1710="3GPPMEMBER","'Voting List'!L"&amp;MATCH(K1710,'Voting List'!B:B,0),"")</f>
        <v/>
      </c>
      <c r="U1710" s="142" t="str">
        <f>IF(K1710&lt;&gt;"",IF(ISNUMBER(FIND(K1710,'Voting List'!P1)),"YES","NO"),"")</f>
        <v/>
      </c>
    </row>
    <row r="1711" spans="17:21" ht="12.6" customHeight="1" x14ac:dyDescent="0.2">
      <c r="Q1711" s="69" t="str" cm="1">
        <f t="array" aca="1" ref="Q1711" ca="1">IF(AND(K1711&lt;&gt;"",P1711&lt;&gt;"Absent",U1711&lt;&gt;"NO",M1711="3GPPMEMBER"),IF(INDIRECT(S1711)&lt;&gt;"Present","CHECK","Covered"),"")</f>
        <v/>
      </c>
      <c r="S1711" s="149" t="str">
        <f>IF(M1711="3GPPMEMBER","'Voting List'!L"&amp;MATCH(K1711,'Voting List'!B:B,0),"")</f>
        <v/>
      </c>
      <c r="U1711" s="142" t="str">
        <f>IF(K1711&lt;&gt;"",IF(ISNUMBER(FIND(K1711,'Voting List'!P1)),"YES","NO"),"")</f>
        <v/>
      </c>
    </row>
    <row r="1712" spans="17:21" ht="12.6" customHeight="1" x14ac:dyDescent="0.2">
      <c r="Q1712" s="69" t="str" cm="1">
        <f t="array" aca="1" ref="Q1712" ca="1">IF(AND(K1712&lt;&gt;"",P1712&lt;&gt;"Absent",U1712&lt;&gt;"NO",M1712="3GPPMEMBER"),IF(INDIRECT(S1712)&lt;&gt;"Present","CHECK","Covered"),"")</f>
        <v/>
      </c>
      <c r="S1712" s="149" t="str">
        <f>IF(M1712="3GPPMEMBER","'Voting List'!L"&amp;MATCH(K1712,'Voting List'!B:B,0),"")</f>
        <v/>
      </c>
      <c r="U1712" s="142" t="str">
        <f>IF(K1712&lt;&gt;"",IF(ISNUMBER(FIND(K1712,'Voting List'!P1)),"YES","NO"),"")</f>
        <v/>
      </c>
    </row>
    <row r="1713" spans="17:21" ht="12.6" customHeight="1" x14ac:dyDescent="0.2">
      <c r="Q1713" s="69" t="str" cm="1">
        <f t="array" aca="1" ref="Q1713" ca="1">IF(AND(K1713&lt;&gt;"",P1713&lt;&gt;"Absent",U1713&lt;&gt;"NO",M1713="3GPPMEMBER"),IF(INDIRECT(S1713)&lt;&gt;"Present","CHECK","Covered"),"")</f>
        <v/>
      </c>
      <c r="S1713" s="149" t="str">
        <f>IF(M1713="3GPPMEMBER","'Voting List'!L"&amp;MATCH(K1713,'Voting List'!B:B,0),"")</f>
        <v/>
      </c>
      <c r="U1713" s="142" t="str">
        <f>IF(K1713&lt;&gt;"",IF(ISNUMBER(FIND(K1713,'Voting List'!P1)),"YES","NO"),"")</f>
        <v/>
      </c>
    </row>
    <row r="1714" spans="17:21" ht="12.6" customHeight="1" x14ac:dyDescent="0.2">
      <c r="Q1714" s="69" t="str" cm="1">
        <f t="array" aca="1" ref="Q1714" ca="1">IF(AND(K1714&lt;&gt;"",P1714&lt;&gt;"Absent",U1714&lt;&gt;"NO",M1714="3GPPMEMBER"),IF(INDIRECT(S1714)&lt;&gt;"Present","CHECK","Covered"),"")</f>
        <v/>
      </c>
      <c r="S1714" s="149" t="str">
        <f>IF(M1714="3GPPMEMBER","'Voting List'!L"&amp;MATCH(K1714,'Voting List'!B:B,0),"")</f>
        <v/>
      </c>
      <c r="U1714" s="142" t="str">
        <f>IF(K1714&lt;&gt;"",IF(ISNUMBER(FIND(K1714,'Voting List'!P1)),"YES","NO"),"")</f>
        <v/>
      </c>
    </row>
    <row r="1715" spans="17:21" ht="12.6" customHeight="1" x14ac:dyDescent="0.2">
      <c r="Q1715" s="69" t="str" cm="1">
        <f t="array" aca="1" ref="Q1715" ca="1">IF(AND(K1715&lt;&gt;"",P1715&lt;&gt;"Absent",U1715&lt;&gt;"NO",M1715="3GPPMEMBER"),IF(INDIRECT(S1715)&lt;&gt;"Present","CHECK","Covered"),"")</f>
        <v/>
      </c>
      <c r="S1715" s="149" t="str">
        <f>IF(M1715="3GPPMEMBER","'Voting List'!L"&amp;MATCH(K1715,'Voting List'!B:B,0),"")</f>
        <v/>
      </c>
      <c r="U1715" s="142" t="str">
        <f>IF(K1715&lt;&gt;"",IF(ISNUMBER(FIND(K1715,'Voting List'!P1)),"YES","NO"),"")</f>
        <v/>
      </c>
    </row>
    <row r="1716" spans="17:21" ht="12.6" customHeight="1" x14ac:dyDescent="0.2">
      <c r="Q1716" s="69" t="str" cm="1">
        <f t="array" aca="1" ref="Q1716" ca="1">IF(AND(K1716&lt;&gt;"",P1716&lt;&gt;"Absent",U1716&lt;&gt;"NO",M1716="3GPPMEMBER"),IF(INDIRECT(S1716)&lt;&gt;"Present","CHECK","Covered"),"")</f>
        <v/>
      </c>
      <c r="S1716" s="149" t="str">
        <f>IF(M1716="3GPPMEMBER","'Voting List'!L"&amp;MATCH(K1716,'Voting List'!B:B,0),"")</f>
        <v/>
      </c>
      <c r="U1716" s="142" t="str">
        <f>IF(K1716&lt;&gt;"",IF(ISNUMBER(FIND(K1716,'Voting List'!P1)),"YES","NO"),"")</f>
        <v/>
      </c>
    </row>
    <row r="1717" spans="17:21" ht="12.6" customHeight="1" x14ac:dyDescent="0.2">
      <c r="Q1717" s="69" t="str" cm="1">
        <f t="array" aca="1" ref="Q1717" ca="1">IF(AND(K1717&lt;&gt;"",P1717&lt;&gt;"Absent",U1717&lt;&gt;"NO",M1717="3GPPMEMBER"),IF(INDIRECT(S1717)&lt;&gt;"Present","CHECK","Covered"),"")</f>
        <v/>
      </c>
      <c r="S1717" s="149" t="str">
        <f>IF(M1717="3GPPMEMBER","'Voting List'!L"&amp;MATCH(K1717,'Voting List'!B:B,0),"")</f>
        <v/>
      </c>
      <c r="U1717" s="142" t="str">
        <f>IF(K1717&lt;&gt;"",IF(ISNUMBER(FIND(K1717,'Voting List'!P1)),"YES","NO"),"")</f>
        <v/>
      </c>
    </row>
    <row r="1718" spans="17:21" ht="12.6" customHeight="1" x14ac:dyDescent="0.2">
      <c r="Q1718" s="69" t="str" cm="1">
        <f t="array" aca="1" ref="Q1718" ca="1">IF(AND(K1718&lt;&gt;"",P1718&lt;&gt;"Absent",U1718&lt;&gt;"NO",M1718="3GPPMEMBER"),IF(INDIRECT(S1718)&lt;&gt;"Present","CHECK","Covered"),"")</f>
        <v/>
      </c>
      <c r="S1718" s="149" t="str">
        <f>IF(M1718="3GPPMEMBER","'Voting List'!L"&amp;MATCH(K1718,'Voting List'!B:B,0),"")</f>
        <v/>
      </c>
      <c r="U1718" s="142" t="str">
        <f>IF(K1718&lt;&gt;"",IF(ISNUMBER(FIND(K1718,'Voting List'!P1)),"YES","NO"),"")</f>
        <v/>
      </c>
    </row>
    <row r="1719" spans="17:21" ht="12.6" customHeight="1" x14ac:dyDescent="0.2">
      <c r="Q1719" s="69" t="str" cm="1">
        <f t="array" aca="1" ref="Q1719" ca="1">IF(AND(K1719&lt;&gt;"",P1719&lt;&gt;"Absent",U1719&lt;&gt;"NO",M1719="3GPPMEMBER"),IF(INDIRECT(S1719)&lt;&gt;"Present","CHECK","Covered"),"")</f>
        <v/>
      </c>
      <c r="S1719" s="149" t="str">
        <f>IF(M1719="3GPPMEMBER","'Voting List'!L"&amp;MATCH(K1719,'Voting List'!B:B,0),"")</f>
        <v/>
      </c>
      <c r="U1719" s="142" t="str">
        <f>IF(K1719&lt;&gt;"",IF(ISNUMBER(FIND(K1719,'Voting List'!P1)),"YES","NO"),"")</f>
        <v/>
      </c>
    </row>
    <row r="1720" spans="17:21" ht="12.6" customHeight="1" x14ac:dyDescent="0.2">
      <c r="Q1720" s="69" t="str" cm="1">
        <f t="array" aca="1" ref="Q1720" ca="1">IF(AND(K1720&lt;&gt;"",P1720&lt;&gt;"Absent",U1720&lt;&gt;"NO",M1720="3GPPMEMBER"),IF(INDIRECT(S1720)&lt;&gt;"Present","CHECK","Covered"),"")</f>
        <v/>
      </c>
      <c r="S1720" s="149" t="str">
        <f>IF(M1720="3GPPMEMBER","'Voting List'!L"&amp;MATCH(K1720,'Voting List'!B:B,0),"")</f>
        <v/>
      </c>
      <c r="U1720" s="142" t="str">
        <f>IF(K1720&lt;&gt;"",IF(ISNUMBER(FIND(K1720,'Voting List'!P1)),"YES","NO"),"")</f>
        <v/>
      </c>
    </row>
    <row r="1721" spans="17:21" ht="12.6" customHeight="1" x14ac:dyDescent="0.2">
      <c r="Q1721" s="69" t="str" cm="1">
        <f t="array" aca="1" ref="Q1721" ca="1">IF(AND(K1721&lt;&gt;"",P1721&lt;&gt;"Absent",U1721&lt;&gt;"NO",M1721="3GPPMEMBER"),IF(INDIRECT(S1721)&lt;&gt;"Present","CHECK","Covered"),"")</f>
        <v/>
      </c>
      <c r="S1721" s="149" t="str">
        <f>IF(M1721="3GPPMEMBER","'Voting List'!L"&amp;MATCH(K1721,'Voting List'!B:B,0),"")</f>
        <v/>
      </c>
      <c r="U1721" s="142" t="str">
        <f>IF(K1721&lt;&gt;"",IF(ISNUMBER(FIND(K1721,'Voting List'!P1)),"YES","NO"),"")</f>
        <v/>
      </c>
    </row>
    <row r="1722" spans="17:21" ht="12.6" customHeight="1" x14ac:dyDescent="0.2">
      <c r="Q1722" s="69" t="str" cm="1">
        <f t="array" aca="1" ref="Q1722" ca="1">IF(AND(K1722&lt;&gt;"",P1722&lt;&gt;"Absent",U1722&lt;&gt;"NO",M1722="3GPPMEMBER"),IF(INDIRECT(S1722)&lt;&gt;"Present","CHECK","Covered"),"")</f>
        <v/>
      </c>
      <c r="S1722" s="149" t="str">
        <f>IF(M1722="3GPPMEMBER","'Voting List'!L"&amp;MATCH(K1722,'Voting List'!B:B,0),"")</f>
        <v/>
      </c>
      <c r="U1722" s="142" t="str">
        <f>IF(K1722&lt;&gt;"",IF(ISNUMBER(FIND(K1722,'Voting List'!P1)),"YES","NO"),"")</f>
        <v/>
      </c>
    </row>
    <row r="1723" spans="17:21" ht="12.6" customHeight="1" x14ac:dyDescent="0.2">
      <c r="Q1723" s="69" t="str" cm="1">
        <f t="array" aca="1" ref="Q1723" ca="1">IF(AND(K1723&lt;&gt;"",P1723&lt;&gt;"Absent",U1723&lt;&gt;"NO",M1723="3GPPMEMBER"),IF(INDIRECT(S1723)&lt;&gt;"Present","CHECK","Covered"),"")</f>
        <v/>
      </c>
      <c r="S1723" s="149" t="str">
        <f>IF(M1723="3GPPMEMBER","'Voting List'!L"&amp;MATCH(K1723,'Voting List'!B:B,0),"")</f>
        <v/>
      </c>
      <c r="U1723" s="142" t="str">
        <f>IF(K1723&lt;&gt;"",IF(ISNUMBER(FIND(K1723,'Voting List'!P1)),"YES","NO"),"")</f>
        <v/>
      </c>
    </row>
    <row r="1724" spans="17:21" ht="12.6" customHeight="1" x14ac:dyDescent="0.2">
      <c r="Q1724" s="69" t="str" cm="1">
        <f t="array" aca="1" ref="Q1724" ca="1">IF(AND(K1724&lt;&gt;"",P1724&lt;&gt;"Absent",U1724&lt;&gt;"NO",M1724="3GPPMEMBER"),IF(INDIRECT(S1724)&lt;&gt;"Present","CHECK","Covered"),"")</f>
        <v/>
      </c>
      <c r="S1724" s="149" t="str">
        <f>IF(M1724="3GPPMEMBER","'Voting List'!L"&amp;MATCH(K1724,'Voting List'!B:B,0),"")</f>
        <v/>
      </c>
      <c r="U1724" s="142" t="str">
        <f>IF(K1724&lt;&gt;"",IF(ISNUMBER(FIND(K1724,'Voting List'!P1)),"YES","NO"),"")</f>
        <v/>
      </c>
    </row>
    <row r="1725" spans="17:21" ht="12.6" customHeight="1" x14ac:dyDescent="0.2">
      <c r="Q1725" s="69" t="str" cm="1">
        <f t="array" aca="1" ref="Q1725" ca="1">IF(AND(K1725&lt;&gt;"",P1725&lt;&gt;"Absent",U1725&lt;&gt;"NO",M1725="3GPPMEMBER"),IF(INDIRECT(S1725)&lt;&gt;"Present","CHECK","Covered"),"")</f>
        <v/>
      </c>
      <c r="S1725" s="149" t="str">
        <f>IF(M1725="3GPPMEMBER","'Voting List'!L"&amp;MATCH(K1725,'Voting List'!B:B,0),"")</f>
        <v/>
      </c>
      <c r="U1725" s="142" t="str">
        <f>IF(K1725&lt;&gt;"",IF(ISNUMBER(FIND(K1725,'Voting List'!P1)),"YES","NO"),"")</f>
        <v/>
      </c>
    </row>
    <row r="1726" spans="17:21" ht="12.6" customHeight="1" x14ac:dyDescent="0.2">
      <c r="Q1726" s="69" t="str" cm="1">
        <f t="array" aca="1" ref="Q1726" ca="1">IF(AND(K1726&lt;&gt;"",P1726&lt;&gt;"Absent",U1726&lt;&gt;"NO",M1726="3GPPMEMBER"),IF(INDIRECT(S1726)&lt;&gt;"Present","CHECK","Covered"),"")</f>
        <v/>
      </c>
      <c r="S1726" s="149" t="str">
        <f>IF(M1726="3GPPMEMBER","'Voting List'!L"&amp;MATCH(K1726,'Voting List'!B:B,0),"")</f>
        <v/>
      </c>
      <c r="U1726" s="142" t="str">
        <f>IF(K1726&lt;&gt;"",IF(ISNUMBER(FIND(K1726,'Voting List'!P1)),"YES","NO"),"")</f>
        <v/>
      </c>
    </row>
    <row r="1727" spans="17:21" ht="12.6" customHeight="1" x14ac:dyDescent="0.2">
      <c r="Q1727" s="69" t="str" cm="1">
        <f t="array" aca="1" ref="Q1727" ca="1">IF(AND(K1727&lt;&gt;"",P1727&lt;&gt;"Absent",U1727&lt;&gt;"NO",M1727="3GPPMEMBER"),IF(INDIRECT(S1727)&lt;&gt;"Present","CHECK","Covered"),"")</f>
        <v/>
      </c>
      <c r="S1727" s="149" t="str">
        <f>IF(M1727="3GPPMEMBER","'Voting List'!L"&amp;MATCH(K1727,'Voting List'!B:B,0),"")</f>
        <v/>
      </c>
      <c r="U1727" s="142" t="str">
        <f>IF(K1727&lt;&gt;"",IF(ISNUMBER(FIND(K1727,'Voting List'!P1)),"YES","NO"),"")</f>
        <v/>
      </c>
    </row>
    <row r="1728" spans="17:21" ht="12.6" customHeight="1" x14ac:dyDescent="0.2">
      <c r="Q1728" s="69" t="str" cm="1">
        <f t="array" aca="1" ref="Q1728" ca="1">IF(AND(K1728&lt;&gt;"",P1728&lt;&gt;"Absent",U1728&lt;&gt;"NO",M1728="3GPPMEMBER"),IF(INDIRECT(S1728)&lt;&gt;"Present","CHECK","Covered"),"")</f>
        <v/>
      </c>
      <c r="S1728" s="149" t="str">
        <f>IF(M1728="3GPPMEMBER","'Voting List'!L"&amp;MATCH(K1728,'Voting List'!B:B,0),"")</f>
        <v/>
      </c>
      <c r="U1728" s="142" t="str">
        <f>IF(K1728&lt;&gt;"",IF(ISNUMBER(FIND(K1728,'Voting List'!P1)),"YES","NO"),"")</f>
        <v/>
      </c>
    </row>
    <row r="1729" spans="17:21" ht="12.6" customHeight="1" x14ac:dyDescent="0.2">
      <c r="Q1729" s="69" t="str" cm="1">
        <f t="array" aca="1" ref="Q1729" ca="1">IF(AND(K1729&lt;&gt;"",P1729&lt;&gt;"Absent",U1729&lt;&gt;"NO",M1729="3GPPMEMBER"),IF(INDIRECT(S1729)&lt;&gt;"Present","CHECK","Covered"),"")</f>
        <v/>
      </c>
      <c r="S1729" s="149" t="str">
        <f>IF(M1729="3GPPMEMBER","'Voting List'!L"&amp;MATCH(K1729,'Voting List'!B:B,0),"")</f>
        <v/>
      </c>
      <c r="U1729" s="142" t="str">
        <f>IF(K1729&lt;&gt;"",IF(ISNUMBER(FIND(K1729,'Voting List'!P1)),"YES","NO"),"")</f>
        <v/>
      </c>
    </row>
    <row r="1730" spans="17:21" ht="12.6" customHeight="1" x14ac:dyDescent="0.2">
      <c r="Q1730" s="69" t="str" cm="1">
        <f t="array" aca="1" ref="Q1730" ca="1">IF(AND(K1730&lt;&gt;"",P1730&lt;&gt;"Absent",U1730&lt;&gt;"NO",M1730="3GPPMEMBER"),IF(INDIRECT(S1730)&lt;&gt;"Present","CHECK","Covered"),"")</f>
        <v/>
      </c>
      <c r="S1730" s="149" t="str">
        <f>IF(M1730="3GPPMEMBER","'Voting List'!L"&amp;MATCH(K1730,'Voting List'!B:B,0),"")</f>
        <v/>
      </c>
      <c r="U1730" s="142" t="str">
        <f>IF(K1730&lt;&gt;"",IF(ISNUMBER(FIND(K1730,'Voting List'!P1)),"YES","NO"),"")</f>
        <v/>
      </c>
    </row>
    <row r="1731" spans="17:21" ht="12.6" customHeight="1" x14ac:dyDescent="0.2">
      <c r="Q1731" s="69" t="str" cm="1">
        <f t="array" aca="1" ref="Q1731" ca="1">IF(AND(K1731&lt;&gt;"",P1731&lt;&gt;"Absent",U1731&lt;&gt;"NO",M1731="3GPPMEMBER"),IF(INDIRECT(S1731)&lt;&gt;"Present","CHECK","Covered"),"")</f>
        <v/>
      </c>
      <c r="S1731" s="149" t="str">
        <f>IF(M1731="3GPPMEMBER","'Voting List'!L"&amp;MATCH(K1731,'Voting List'!B:B,0),"")</f>
        <v/>
      </c>
      <c r="U1731" s="142" t="str">
        <f>IF(K1731&lt;&gt;"",IF(ISNUMBER(FIND(K1731,'Voting List'!P1)),"YES","NO"),"")</f>
        <v/>
      </c>
    </row>
    <row r="1732" spans="17:21" ht="12.6" customHeight="1" x14ac:dyDescent="0.2">
      <c r="Q1732" s="69" t="str" cm="1">
        <f t="array" aca="1" ref="Q1732" ca="1">IF(AND(K1732&lt;&gt;"",P1732&lt;&gt;"Absent",U1732&lt;&gt;"NO",M1732="3GPPMEMBER"),IF(INDIRECT(S1732)&lt;&gt;"Present","CHECK","Covered"),"")</f>
        <v/>
      </c>
      <c r="S1732" s="149" t="str">
        <f>IF(M1732="3GPPMEMBER","'Voting List'!L"&amp;MATCH(K1732,'Voting List'!B:B,0),"")</f>
        <v/>
      </c>
      <c r="U1732" s="142" t="str">
        <f>IF(K1732&lt;&gt;"",IF(ISNUMBER(FIND(K1732,'Voting List'!P1)),"YES","NO"),"")</f>
        <v/>
      </c>
    </row>
    <row r="1733" spans="17:21" ht="12.6" customHeight="1" x14ac:dyDescent="0.2">
      <c r="Q1733" s="69" t="str" cm="1">
        <f t="array" aca="1" ref="Q1733" ca="1">IF(AND(K1733&lt;&gt;"",P1733&lt;&gt;"Absent",U1733&lt;&gt;"NO",M1733="3GPPMEMBER"),IF(INDIRECT(S1733)&lt;&gt;"Present","CHECK","Covered"),"")</f>
        <v/>
      </c>
      <c r="S1733" s="149" t="str">
        <f>IF(M1733="3GPPMEMBER","'Voting List'!L"&amp;MATCH(K1733,'Voting List'!B:B,0),"")</f>
        <v/>
      </c>
      <c r="U1733" s="142" t="str">
        <f>IF(K1733&lt;&gt;"",IF(ISNUMBER(FIND(K1733,'Voting List'!P1)),"YES","NO"),"")</f>
        <v/>
      </c>
    </row>
    <row r="1734" spans="17:21" ht="12.6" customHeight="1" x14ac:dyDescent="0.2">
      <c r="Q1734" s="69" t="str" cm="1">
        <f t="array" aca="1" ref="Q1734" ca="1">IF(AND(K1734&lt;&gt;"",P1734&lt;&gt;"Absent",U1734&lt;&gt;"NO",M1734="3GPPMEMBER"),IF(INDIRECT(S1734)&lt;&gt;"Present","CHECK","Covered"),"")</f>
        <v/>
      </c>
      <c r="S1734" s="149" t="str">
        <f>IF(M1734="3GPPMEMBER","'Voting List'!L"&amp;MATCH(K1734,'Voting List'!B:B,0),"")</f>
        <v/>
      </c>
      <c r="U1734" s="142" t="str">
        <f>IF(K1734&lt;&gt;"",IF(ISNUMBER(FIND(K1734,'Voting List'!P1)),"YES","NO"),"")</f>
        <v/>
      </c>
    </row>
    <row r="1735" spans="17:21" ht="12.6" customHeight="1" x14ac:dyDescent="0.2">
      <c r="Q1735" s="69" t="str" cm="1">
        <f t="array" aca="1" ref="Q1735" ca="1">IF(AND(K1735&lt;&gt;"",P1735&lt;&gt;"Absent",U1735&lt;&gt;"NO",M1735="3GPPMEMBER"),IF(INDIRECT(S1735)&lt;&gt;"Present","CHECK","Covered"),"")</f>
        <v/>
      </c>
      <c r="S1735" s="149" t="str">
        <f>IF(M1735="3GPPMEMBER","'Voting List'!L"&amp;MATCH(K1735,'Voting List'!B:B,0),"")</f>
        <v/>
      </c>
      <c r="U1735" s="142" t="str">
        <f>IF(K1735&lt;&gt;"",IF(ISNUMBER(FIND(K1735,'Voting List'!P1)),"YES","NO"),"")</f>
        <v/>
      </c>
    </row>
    <row r="1736" spans="17:21" ht="12.6" customHeight="1" x14ac:dyDescent="0.2">
      <c r="Q1736" s="69" t="str" cm="1">
        <f t="array" aca="1" ref="Q1736" ca="1">IF(AND(K1736&lt;&gt;"",P1736&lt;&gt;"Absent",U1736&lt;&gt;"NO",M1736="3GPPMEMBER"),IF(INDIRECT(S1736)&lt;&gt;"Present","CHECK","Covered"),"")</f>
        <v/>
      </c>
      <c r="S1736" s="149" t="str">
        <f>IF(M1736="3GPPMEMBER","'Voting List'!L"&amp;MATCH(K1736,'Voting List'!B:B,0),"")</f>
        <v/>
      </c>
      <c r="U1736" s="142" t="str">
        <f>IF(K1736&lt;&gt;"",IF(ISNUMBER(FIND(K1736,'Voting List'!P1)),"YES","NO"),"")</f>
        <v/>
      </c>
    </row>
    <row r="1737" spans="17:21" ht="12.6" customHeight="1" x14ac:dyDescent="0.2">
      <c r="Q1737" s="69" t="str" cm="1">
        <f t="array" aca="1" ref="Q1737" ca="1">IF(AND(K1737&lt;&gt;"",P1737&lt;&gt;"Absent",U1737&lt;&gt;"NO",M1737="3GPPMEMBER"),IF(INDIRECT(S1737)&lt;&gt;"Present","CHECK","Covered"),"")</f>
        <v/>
      </c>
      <c r="S1737" s="149" t="str">
        <f>IF(M1737="3GPPMEMBER","'Voting List'!L"&amp;MATCH(K1737,'Voting List'!B:B,0),"")</f>
        <v/>
      </c>
      <c r="U1737" s="142" t="str">
        <f>IF(K1737&lt;&gt;"",IF(ISNUMBER(FIND(K1737,'Voting List'!P1)),"YES","NO"),"")</f>
        <v/>
      </c>
    </row>
    <row r="1738" spans="17:21" ht="12.6" customHeight="1" x14ac:dyDescent="0.2">
      <c r="Q1738" s="69" t="str" cm="1">
        <f t="array" aca="1" ref="Q1738" ca="1">IF(AND(K1738&lt;&gt;"",P1738&lt;&gt;"Absent",U1738&lt;&gt;"NO",M1738="3GPPMEMBER"),IF(INDIRECT(S1738)&lt;&gt;"Present","CHECK","Covered"),"")</f>
        <v/>
      </c>
      <c r="S1738" s="149" t="str">
        <f>IF(M1738="3GPPMEMBER","'Voting List'!L"&amp;MATCH(K1738,'Voting List'!B:B,0),"")</f>
        <v/>
      </c>
      <c r="U1738" s="142" t="str">
        <f>IF(K1738&lt;&gt;"",IF(ISNUMBER(FIND(K1738,'Voting List'!P1)),"YES","NO"),"")</f>
        <v/>
      </c>
    </row>
    <row r="1739" spans="17:21" ht="12.6" customHeight="1" x14ac:dyDescent="0.2">
      <c r="Q1739" s="69" t="str" cm="1">
        <f t="array" aca="1" ref="Q1739" ca="1">IF(AND(K1739&lt;&gt;"",P1739&lt;&gt;"Absent",U1739&lt;&gt;"NO",M1739="3GPPMEMBER"),IF(INDIRECT(S1739)&lt;&gt;"Present","CHECK","Covered"),"")</f>
        <v/>
      </c>
      <c r="S1739" s="149" t="str">
        <f>IF(M1739="3GPPMEMBER","'Voting List'!L"&amp;MATCH(K1739,'Voting List'!B:B,0),"")</f>
        <v/>
      </c>
      <c r="U1739" s="142" t="str">
        <f>IF(K1739&lt;&gt;"",IF(ISNUMBER(FIND(K1739,'Voting List'!P1)),"YES","NO"),"")</f>
        <v/>
      </c>
    </row>
    <row r="1740" spans="17:21" ht="12.6" customHeight="1" x14ac:dyDescent="0.2">
      <c r="Q1740" s="69" t="str" cm="1">
        <f t="array" aca="1" ref="Q1740" ca="1">IF(AND(K1740&lt;&gt;"",P1740&lt;&gt;"Absent",U1740&lt;&gt;"NO",M1740="3GPPMEMBER"),IF(INDIRECT(S1740)&lt;&gt;"Present","CHECK","Covered"),"")</f>
        <v/>
      </c>
      <c r="S1740" s="149" t="str">
        <f>IF(M1740="3GPPMEMBER","'Voting List'!L"&amp;MATCH(K1740,'Voting List'!B:B,0),"")</f>
        <v/>
      </c>
      <c r="U1740" s="142" t="str">
        <f>IF(K1740&lt;&gt;"",IF(ISNUMBER(FIND(K1740,'Voting List'!P1)),"YES","NO"),"")</f>
        <v/>
      </c>
    </row>
    <row r="1741" spans="17:21" ht="12.6" customHeight="1" x14ac:dyDescent="0.2">
      <c r="Q1741" s="69" t="str" cm="1">
        <f t="array" aca="1" ref="Q1741" ca="1">IF(AND(K1741&lt;&gt;"",P1741&lt;&gt;"Absent",U1741&lt;&gt;"NO",M1741="3GPPMEMBER"),IF(INDIRECT(S1741)&lt;&gt;"Present","CHECK","Covered"),"")</f>
        <v/>
      </c>
      <c r="S1741" s="149" t="str">
        <f>IF(M1741="3GPPMEMBER","'Voting List'!L"&amp;MATCH(K1741,'Voting List'!B:B,0),"")</f>
        <v/>
      </c>
      <c r="U1741" s="142" t="str">
        <f>IF(K1741&lt;&gt;"",IF(ISNUMBER(FIND(K1741,'Voting List'!P1)),"YES","NO"),"")</f>
        <v/>
      </c>
    </row>
    <row r="1742" spans="17:21" ht="12.6" customHeight="1" x14ac:dyDescent="0.2">
      <c r="Q1742" s="69" t="str" cm="1">
        <f t="array" aca="1" ref="Q1742" ca="1">IF(AND(K1742&lt;&gt;"",P1742&lt;&gt;"Absent",U1742&lt;&gt;"NO",M1742="3GPPMEMBER"),IF(INDIRECT(S1742)&lt;&gt;"Present","CHECK","Covered"),"")</f>
        <v/>
      </c>
      <c r="S1742" s="149" t="str">
        <f>IF(M1742="3GPPMEMBER","'Voting List'!L"&amp;MATCH(K1742,'Voting List'!B:B,0),"")</f>
        <v/>
      </c>
      <c r="U1742" s="142" t="str">
        <f>IF(K1742&lt;&gt;"",IF(ISNUMBER(FIND(K1742,'Voting List'!P1)),"YES","NO"),"")</f>
        <v/>
      </c>
    </row>
    <row r="1743" spans="17:21" ht="12.6" customHeight="1" x14ac:dyDescent="0.2">
      <c r="Q1743" s="69" t="str" cm="1">
        <f t="array" aca="1" ref="Q1743" ca="1">IF(AND(K1743&lt;&gt;"",P1743&lt;&gt;"Absent",U1743&lt;&gt;"NO",M1743="3GPPMEMBER"),IF(INDIRECT(S1743)&lt;&gt;"Present","CHECK","Covered"),"")</f>
        <v/>
      </c>
      <c r="S1743" s="149" t="str">
        <f>IF(M1743="3GPPMEMBER","'Voting List'!L"&amp;MATCH(K1743,'Voting List'!B:B,0),"")</f>
        <v/>
      </c>
      <c r="U1743" s="142" t="str">
        <f>IF(K1743&lt;&gt;"",IF(ISNUMBER(FIND(K1743,'Voting List'!P1)),"YES","NO"),"")</f>
        <v/>
      </c>
    </row>
    <row r="1744" spans="17:21" ht="12.6" customHeight="1" x14ac:dyDescent="0.2">
      <c r="Q1744" s="69" t="str" cm="1">
        <f t="array" aca="1" ref="Q1744" ca="1">IF(AND(K1744&lt;&gt;"",P1744&lt;&gt;"Absent",U1744&lt;&gt;"NO",M1744="3GPPMEMBER"),IF(INDIRECT(S1744)&lt;&gt;"Present","CHECK","Covered"),"")</f>
        <v/>
      </c>
      <c r="S1744" s="149" t="str">
        <f>IF(M1744="3GPPMEMBER","'Voting List'!L"&amp;MATCH(K1744,'Voting List'!B:B,0),"")</f>
        <v/>
      </c>
      <c r="U1744" s="142" t="str">
        <f>IF(K1744&lt;&gt;"",IF(ISNUMBER(FIND(K1744,'Voting List'!P1)),"YES","NO"),"")</f>
        <v/>
      </c>
    </row>
    <row r="1745" spans="17:21" ht="12.6" customHeight="1" x14ac:dyDescent="0.2">
      <c r="Q1745" s="69" t="str" cm="1">
        <f t="array" aca="1" ref="Q1745" ca="1">IF(AND(K1745&lt;&gt;"",P1745&lt;&gt;"Absent",U1745&lt;&gt;"NO",M1745="3GPPMEMBER"),IF(INDIRECT(S1745)&lt;&gt;"Present","CHECK","Covered"),"")</f>
        <v/>
      </c>
      <c r="S1745" s="149" t="str">
        <f>IF(M1745="3GPPMEMBER","'Voting List'!L"&amp;MATCH(K1745,'Voting List'!B:B,0),"")</f>
        <v/>
      </c>
      <c r="U1745" s="142" t="str">
        <f>IF(K1745&lt;&gt;"",IF(ISNUMBER(FIND(K1745,'Voting List'!P1)),"YES","NO"),"")</f>
        <v/>
      </c>
    </row>
    <row r="1746" spans="17:21" ht="12.6" customHeight="1" x14ac:dyDescent="0.2">
      <c r="Q1746" s="69" t="str" cm="1">
        <f t="array" aca="1" ref="Q1746" ca="1">IF(AND(K1746&lt;&gt;"",P1746&lt;&gt;"Absent",U1746&lt;&gt;"NO",M1746="3GPPMEMBER"),IF(INDIRECT(S1746)&lt;&gt;"Present","CHECK","Covered"),"")</f>
        <v/>
      </c>
      <c r="S1746" s="149" t="str">
        <f>IF(M1746="3GPPMEMBER","'Voting List'!L"&amp;MATCH(K1746,'Voting List'!B:B,0),"")</f>
        <v/>
      </c>
      <c r="U1746" s="142" t="str">
        <f>IF(K1746&lt;&gt;"",IF(ISNUMBER(FIND(K1746,'Voting List'!P1)),"YES","NO"),"")</f>
        <v/>
      </c>
    </row>
    <row r="1747" spans="17:21" ht="12.6" customHeight="1" x14ac:dyDescent="0.2">
      <c r="Q1747" s="69" t="str" cm="1">
        <f t="array" aca="1" ref="Q1747" ca="1">IF(AND(K1747&lt;&gt;"",P1747&lt;&gt;"Absent",U1747&lt;&gt;"NO",M1747="3GPPMEMBER"),IF(INDIRECT(S1747)&lt;&gt;"Present","CHECK","Covered"),"")</f>
        <v/>
      </c>
      <c r="S1747" s="149" t="str">
        <f>IF(M1747="3GPPMEMBER","'Voting List'!L"&amp;MATCH(K1747,'Voting List'!B:B,0),"")</f>
        <v/>
      </c>
      <c r="U1747" s="142" t="str">
        <f>IF(K1747&lt;&gt;"",IF(ISNUMBER(FIND(K1747,'Voting List'!P1)),"YES","NO"),"")</f>
        <v/>
      </c>
    </row>
    <row r="1748" spans="17:21" ht="12.6" customHeight="1" x14ac:dyDescent="0.2">
      <c r="Q1748" s="69" t="str" cm="1">
        <f t="array" aca="1" ref="Q1748" ca="1">IF(AND(K1748&lt;&gt;"",P1748&lt;&gt;"Absent",U1748&lt;&gt;"NO",M1748="3GPPMEMBER"),IF(INDIRECT(S1748)&lt;&gt;"Present","CHECK","Covered"),"")</f>
        <v/>
      </c>
      <c r="S1748" s="149" t="str">
        <f>IF(M1748="3GPPMEMBER","'Voting List'!L"&amp;MATCH(K1748,'Voting List'!B:B,0),"")</f>
        <v/>
      </c>
      <c r="U1748" s="142" t="str">
        <f>IF(K1748&lt;&gt;"",IF(ISNUMBER(FIND(K1748,'Voting List'!P1)),"YES","NO"),"")</f>
        <v/>
      </c>
    </row>
    <row r="1749" spans="17:21" ht="12.6" customHeight="1" x14ac:dyDescent="0.2">
      <c r="Q1749" s="69" t="str" cm="1">
        <f t="array" aca="1" ref="Q1749" ca="1">IF(AND(K1749&lt;&gt;"",P1749&lt;&gt;"Absent",U1749&lt;&gt;"NO",M1749="3GPPMEMBER"),IF(INDIRECT(S1749)&lt;&gt;"Present","CHECK","Covered"),"")</f>
        <v/>
      </c>
      <c r="S1749" s="149" t="str">
        <f>IF(M1749="3GPPMEMBER","'Voting List'!L"&amp;MATCH(K1749,'Voting List'!B:B,0),"")</f>
        <v/>
      </c>
      <c r="U1749" s="142" t="str">
        <f>IF(K1749&lt;&gt;"",IF(ISNUMBER(FIND(K1749,'Voting List'!P1)),"YES","NO"),"")</f>
        <v/>
      </c>
    </row>
    <row r="1750" spans="17:21" ht="12.6" customHeight="1" x14ac:dyDescent="0.2">
      <c r="Q1750" s="69" t="str" cm="1">
        <f t="array" aca="1" ref="Q1750" ca="1">IF(AND(K1750&lt;&gt;"",P1750&lt;&gt;"Absent",U1750&lt;&gt;"NO",M1750="3GPPMEMBER"),IF(INDIRECT(S1750)&lt;&gt;"Present","CHECK","Covered"),"")</f>
        <v/>
      </c>
      <c r="S1750" s="149" t="str">
        <f>IF(M1750="3GPPMEMBER","'Voting List'!L"&amp;MATCH(K1750,'Voting List'!B:B,0),"")</f>
        <v/>
      </c>
      <c r="U1750" s="142" t="str">
        <f>IF(K1750&lt;&gt;"",IF(ISNUMBER(FIND(K1750,'Voting List'!P1)),"YES","NO"),"")</f>
        <v/>
      </c>
    </row>
    <row r="1751" spans="17:21" ht="12.6" customHeight="1" x14ac:dyDescent="0.2">
      <c r="Q1751" s="69" t="str" cm="1">
        <f t="array" aca="1" ref="Q1751" ca="1">IF(AND(K1751&lt;&gt;"",P1751&lt;&gt;"Absent",U1751&lt;&gt;"NO",M1751="3GPPMEMBER"),IF(INDIRECT(S1751)&lt;&gt;"Present","CHECK","Covered"),"")</f>
        <v/>
      </c>
      <c r="S1751" s="149" t="str">
        <f>IF(M1751="3GPPMEMBER","'Voting List'!L"&amp;MATCH(K1751,'Voting List'!B:B,0),"")</f>
        <v/>
      </c>
      <c r="U1751" s="142" t="str">
        <f>IF(K1751&lt;&gt;"",IF(ISNUMBER(FIND(K1751,'Voting List'!P1)),"YES","NO"),"")</f>
        <v/>
      </c>
    </row>
    <row r="1752" spans="17:21" ht="12.6" customHeight="1" x14ac:dyDescent="0.2">
      <c r="Q1752" s="69" t="str" cm="1">
        <f t="array" aca="1" ref="Q1752" ca="1">IF(AND(K1752&lt;&gt;"",P1752&lt;&gt;"Absent",U1752&lt;&gt;"NO",M1752="3GPPMEMBER"),IF(INDIRECT(S1752)&lt;&gt;"Present","CHECK","Covered"),"")</f>
        <v/>
      </c>
      <c r="S1752" s="149" t="str">
        <f>IF(M1752="3GPPMEMBER","'Voting List'!L"&amp;MATCH(K1752,'Voting List'!B:B,0),"")</f>
        <v/>
      </c>
      <c r="U1752" s="142" t="str">
        <f>IF(K1752&lt;&gt;"",IF(ISNUMBER(FIND(K1752,'Voting List'!P1)),"YES","NO"),"")</f>
        <v/>
      </c>
    </row>
    <row r="1753" spans="17:21" ht="12.6" customHeight="1" x14ac:dyDescent="0.2">
      <c r="Q1753" s="69" t="str" cm="1">
        <f t="array" aca="1" ref="Q1753" ca="1">IF(AND(K1753&lt;&gt;"",P1753&lt;&gt;"Absent",U1753&lt;&gt;"NO",M1753="3GPPMEMBER"),IF(INDIRECT(S1753)&lt;&gt;"Present","CHECK","Covered"),"")</f>
        <v/>
      </c>
      <c r="S1753" s="149" t="str">
        <f>IF(M1753="3GPPMEMBER","'Voting List'!L"&amp;MATCH(K1753,'Voting List'!B:B,0),"")</f>
        <v/>
      </c>
      <c r="U1753" s="142" t="str">
        <f>IF(K1753&lt;&gt;"",IF(ISNUMBER(FIND(K1753,'Voting List'!P1)),"YES","NO"),"")</f>
        <v/>
      </c>
    </row>
    <row r="1754" spans="17:21" ht="12.6" customHeight="1" x14ac:dyDescent="0.2">
      <c r="Q1754" s="69" t="str" cm="1">
        <f t="array" aca="1" ref="Q1754" ca="1">IF(AND(K1754&lt;&gt;"",P1754&lt;&gt;"Absent",U1754&lt;&gt;"NO",M1754="3GPPMEMBER"),IF(INDIRECT(S1754)&lt;&gt;"Present","CHECK","Covered"),"")</f>
        <v/>
      </c>
      <c r="S1754" s="149" t="str">
        <f>IF(M1754="3GPPMEMBER","'Voting List'!L"&amp;MATCH(K1754,'Voting List'!B:B,0),"")</f>
        <v/>
      </c>
      <c r="U1754" s="142" t="str">
        <f>IF(K1754&lt;&gt;"",IF(ISNUMBER(FIND(K1754,'Voting List'!P1)),"YES","NO"),"")</f>
        <v/>
      </c>
    </row>
    <row r="1755" spans="17:21" ht="12.6" customHeight="1" x14ac:dyDescent="0.2">
      <c r="Q1755" s="69" t="str" cm="1">
        <f t="array" aca="1" ref="Q1755" ca="1">IF(AND(K1755&lt;&gt;"",P1755&lt;&gt;"Absent",U1755&lt;&gt;"NO",M1755="3GPPMEMBER"),IF(INDIRECT(S1755)&lt;&gt;"Present","CHECK","Covered"),"")</f>
        <v/>
      </c>
      <c r="S1755" s="149" t="str">
        <f>IF(M1755="3GPPMEMBER","'Voting List'!L"&amp;MATCH(K1755,'Voting List'!B:B,0),"")</f>
        <v/>
      </c>
      <c r="U1755" s="142" t="str">
        <f>IF(K1755&lt;&gt;"",IF(ISNUMBER(FIND(K1755,'Voting List'!P1)),"YES","NO"),"")</f>
        <v/>
      </c>
    </row>
    <row r="1756" spans="17:21" ht="12.6" customHeight="1" x14ac:dyDescent="0.2">
      <c r="Q1756" s="69" t="str" cm="1">
        <f t="array" aca="1" ref="Q1756" ca="1">IF(AND(K1756&lt;&gt;"",P1756&lt;&gt;"Absent",U1756&lt;&gt;"NO",M1756="3GPPMEMBER"),IF(INDIRECT(S1756)&lt;&gt;"Present","CHECK","Covered"),"")</f>
        <v/>
      </c>
      <c r="S1756" s="149" t="str">
        <f>IF(M1756="3GPPMEMBER","'Voting List'!L"&amp;MATCH(K1756,'Voting List'!B:B,0),"")</f>
        <v/>
      </c>
      <c r="U1756" s="142" t="str">
        <f>IF(K1756&lt;&gt;"",IF(ISNUMBER(FIND(K1756,'Voting List'!P1)),"YES","NO"),"")</f>
        <v/>
      </c>
    </row>
    <row r="1757" spans="17:21" ht="12.6" customHeight="1" x14ac:dyDescent="0.2">
      <c r="Q1757" s="69" t="str" cm="1">
        <f t="array" aca="1" ref="Q1757" ca="1">IF(AND(K1757&lt;&gt;"",P1757&lt;&gt;"Absent",U1757&lt;&gt;"NO",M1757="3GPPMEMBER"),IF(INDIRECT(S1757)&lt;&gt;"Present","CHECK","Covered"),"")</f>
        <v/>
      </c>
      <c r="S1757" s="149" t="str">
        <f>IF(M1757="3GPPMEMBER","'Voting List'!L"&amp;MATCH(K1757,'Voting List'!B:B,0),"")</f>
        <v/>
      </c>
      <c r="U1757" s="142" t="str">
        <f>IF(K1757&lt;&gt;"",IF(ISNUMBER(FIND(K1757,'Voting List'!P1)),"YES","NO"),"")</f>
        <v/>
      </c>
    </row>
    <row r="1758" spans="17:21" ht="12.6" customHeight="1" x14ac:dyDescent="0.2">
      <c r="Q1758" s="69" t="str" cm="1">
        <f t="array" aca="1" ref="Q1758" ca="1">IF(AND(K1758&lt;&gt;"",P1758&lt;&gt;"Absent",U1758&lt;&gt;"NO",M1758="3GPPMEMBER"),IF(INDIRECT(S1758)&lt;&gt;"Present","CHECK","Covered"),"")</f>
        <v/>
      </c>
      <c r="S1758" s="149" t="str">
        <f>IF(M1758="3GPPMEMBER","'Voting List'!L"&amp;MATCH(K1758,'Voting List'!B:B,0),"")</f>
        <v/>
      </c>
      <c r="U1758" s="142" t="str">
        <f>IF(K1758&lt;&gt;"",IF(ISNUMBER(FIND(K1758,'Voting List'!P1)),"YES","NO"),"")</f>
        <v/>
      </c>
    </row>
    <row r="1759" spans="17:21" ht="12.6" customHeight="1" x14ac:dyDescent="0.2">
      <c r="Q1759" s="69" t="str" cm="1">
        <f t="array" aca="1" ref="Q1759" ca="1">IF(AND(K1759&lt;&gt;"",P1759&lt;&gt;"Absent",U1759&lt;&gt;"NO",M1759="3GPPMEMBER"),IF(INDIRECT(S1759)&lt;&gt;"Present","CHECK","Covered"),"")</f>
        <v/>
      </c>
      <c r="S1759" s="149" t="str">
        <f>IF(M1759="3GPPMEMBER","'Voting List'!L"&amp;MATCH(K1759,'Voting List'!B:B,0),"")</f>
        <v/>
      </c>
      <c r="U1759" s="142" t="str">
        <f>IF(K1759&lt;&gt;"",IF(ISNUMBER(FIND(K1759,'Voting List'!P1)),"YES","NO"),"")</f>
        <v/>
      </c>
    </row>
    <row r="1760" spans="17:21" ht="12.6" customHeight="1" x14ac:dyDescent="0.2">
      <c r="Q1760" s="69" t="str" cm="1">
        <f t="array" aca="1" ref="Q1760" ca="1">IF(AND(K1760&lt;&gt;"",P1760&lt;&gt;"Absent",U1760&lt;&gt;"NO",M1760="3GPPMEMBER"),IF(INDIRECT(S1760)&lt;&gt;"Present","CHECK","Covered"),"")</f>
        <v/>
      </c>
      <c r="S1760" s="149" t="str">
        <f>IF(M1760="3GPPMEMBER","'Voting List'!L"&amp;MATCH(K1760,'Voting List'!B:B,0),"")</f>
        <v/>
      </c>
      <c r="U1760" s="142" t="str">
        <f>IF(K1760&lt;&gt;"",IF(ISNUMBER(FIND(K1760,'Voting List'!P1)),"YES","NO"),"")</f>
        <v/>
      </c>
    </row>
    <row r="1761" spans="17:21" ht="12.6" customHeight="1" x14ac:dyDescent="0.2">
      <c r="Q1761" s="69" t="str" cm="1">
        <f t="array" aca="1" ref="Q1761" ca="1">IF(AND(K1761&lt;&gt;"",P1761&lt;&gt;"Absent",U1761&lt;&gt;"NO",M1761="3GPPMEMBER"),IF(INDIRECT(S1761)&lt;&gt;"Present","CHECK","Covered"),"")</f>
        <v/>
      </c>
      <c r="S1761" s="149" t="str">
        <f>IF(M1761="3GPPMEMBER","'Voting List'!L"&amp;MATCH(K1761,'Voting List'!B:B,0),"")</f>
        <v/>
      </c>
      <c r="U1761" s="142" t="str">
        <f>IF(K1761&lt;&gt;"",IF(ISNUMBER(FIND(K1761,'Voting List'!P1)),"YES","NO"),"")</f>
        <v/>
      </c>
    </row>
    <row r="1762" spans="17:21" ht="12.6" customHeight="1" x14ac:dyDescent="0.2">
      <c r="Q1762" s="69" t="str" cm="1">
        <f t="array" aca="1" ref="Q1762" ca="1">IF(AND(K1762&lt;&gt;"",P1762&lt;&gt;"Absent",U1762&lt;&gt;"NO",M1762="3GPPMEMBER"),IF(INDIRECT(S1762)&lt;&gt;"Present","CHECK","Covered"),"")</f>
        <v/>
      </c>
      <c r="S1762" s="149" t="str">
        <f>IF(M1762="3GPPMEMBER","'Voting List'!L"&amp;MATCH(K1762,'Voting List'!B:B,0),"")</f>
        <v/>
      </c>
      <c r="U1762" s="142" t="str">
        <f>IF(K1762&lt;&gt;"",IF(ISNUMBER(FIND(K1762,'Voting List'!P1)),"YES","NO"),"")</f>
        <v/>
      </c>
    </row>
    <row r="1763" spans="17:21" ht="12.6" customHeight="1" x14ac:dyDescent="0.2">
      <c r="Q1763" s="69" t="str" cm="1">
        <f t="array" aca="1" ref="Q1763" ca="1">IF(AND(K1763&lt;&gt;"",P1763&lt;&gt;"Absent",U1763&lt;&gt;"NO",M1763="3GPPMEMBER"),IF(INDIRECT(S1763)&lt;&gt;"Present","CHECK","Covered"),"")</f>
        <v/>
      </c>
      <c r="S1763" s="149" t="str">
        <f>IF(M1763="3GPPMEMBER","'Voting List'!L"&amp;MATCH(K1763,'Voting List'!B:B,0),"")</f>
        <v/>
      </c>
      <c r="U1763" s="142" t="str">
        <f>IF(K1763&lt;&gt;"",IF(ISNUMBER(FIND(K1763,'Voting List'!P1)),"YES","NO"),"")</f>
        <v/>
      </c>
    </row>
    <row r="1764" spans="17:21" ht="12.6" customHeight="1" x14ac:dyDescent="0.2">
      <c r="Q1764" s="69" t="str" cm="1">
        <f t="array" aca="1" ref="Q1764" ca="1">IF(AND(K1764&lt;&gt;"",P1764&lt;&gt;"Absent",U1764&lt;&gt;"NO",M1764="3GPPMEMBER"),IF(INDIRECT(S1764)&lt;&gt;"Present","CHECK","Covered"),"")</f>
        <v/>
      </c>
      <c r="S1764" s="149" t="str">
        <f>IF(M1764="3GPPMEMBER","'Voting List'!L"&amp;MATCH(K1764,'Voting List'!B:B,0),"")</f>
        <v/>
      </c>
      <c r="U1764" s="142" t="str">
        <f>IF(K1764&lt;&gt;"",IF(ISNUMBER(FIND(K1764,'Voting List'!P1)),"YES","NO"),"")</f>
        <v/>
      </c>
    </row>
    <row r="1765" spans="17:21" ht="12.6" customHeight="1" x14ac:dyDescent="0.2">
      <c r="Q1765" s="69" t="str" cm="1">
        <f t="array" aca="1" ref="Q1765" ca="1">IF(AND(K1765&lt;&gt;"",P1765&lt;&gt;"Absent",U1765&lt;&gt;"NO",M1765="3GPPMEMBER"),IF(INDIRECT(S1765)&lt;&gt;"Present","CHECK","Covered"),"")</f>
        <v/>
      </c>
      <c r="S1765" s="149" t="str">
        <f>IF(M1765="3GPPMEMBER","'Voting List'!L"&amp;MATCH(K1765,'Voting List'!B:B,0),"")</f>
        <v/>
      </c>
      <c r="U1765" s="142" t="str">
        <f>IF(K1765&lt;&gt;"",IF(ISNUMBER(FIND(K1765,'Voting List'!P1)),"YES","NO"),"")</f>
        <v/>
      </c>
    </row>
    <row r="1766" spans="17:21" ht="12.6" customHeight="1" x14ac:dyDescent="0.2">
      <c r="Q1766" s="69" t="str" cm="1">
        <f t="array" aca="1" ref="Q1766" ca="1">IF(AND(K1766&lt;&gt;"",P1766&lt;&gt;"Absent",U1766&lt;&gt;"NO",M1766="3GPPMEMBER"),IF(INDIRECT(S1766)&lt;&gt;"Present","CHECK","Covered"),"")</f>
        <v/>
      </c>
      <c r="S1766" s="149" t="str">
        <f>IF(M1766="3GPPMEMBER","'Voting List'!L"&amp;MATCH(K1766,'Voting List'!B:B,0),"")</f>
        <v/>
      </c>
      <c r="U1766" s="142" t="str">
        <f>IF(K1766&lt;&gt;"",IF(ISNUMBER(FIND(K1766,'Voting List'!P1)),"YES","NO"),"")</f>
        <v/>
      </c>
    </row>
    <row r="1767" spans="17:21" ht="12.6" customHeight="1" x14ac:dyDescent="0.2">
      <c r="Q1767" s="69" t="str" cm="1">
        <f t="array" aca="1" ref="Q1767" ca="1">IF(AND(K1767&lt;&gt;"",P1767&lt;&gt;"Absent",U1767&lt;&gt;"NO",M1767="3GPPMEMBER"),IF(INDIRECT(S1767)&lt;&gt;"Present","CHECK","Covered"),"")</f>
        <v/>
      </c>
      <c r="S1767" s="149" t="str">
        <f>IF(M1767="3GPPMEMBER","'Voting List'!L"&amp;MATCH(K1767,'Voting List'!B:B,0),"")</f>
        <v/>
      </c>
      <c r="U1767" s="142" t="str">
        <f>IF(K1767&lt;&gt;"",IF(ISNUMBER(FIND(K1767,'Voting List'!P1)),"YES","NO"),"")</f>
        <v/>
      </c>
    </row>
    <row r="1768" spans="17:21" ht="12.6" customHeight="1" x14ac:dyDescent="0.2">
      <c r="Q1768" s="69" t="str" cm="1">
        <f t="array" aca="1" ref="Q1768" ca="1">IF(AND(K1768&lt;&gt;"",P1768&lt;&gt;"Absent",U1768&lt;&gt;"NO",M1768="3GPPMEMBER"),IF(INDIRECT(S1768)&lt;&gt;"Present","CHECK","Covered"),"")</f>
        <v/>
      </c>
      <c r="S1768" s="149" t="str">
        <f>IF(M1768="3GPPMEMBER","'Voting List'!L"&amp;MATCH(K1768,'Voting List'!B:B,0),"")</f>
        <v/>
      </c>
      <c r="U1768" s="142" t="str">
        <f>IF(K1768&lt;&gt;"",IF(ISNUMBER(FIND(K1768,'Voting List'!P1)),"YES","NO"),"")</f>
        <v/>
      </c>
    </row>
    <row r="1769" spans="17:21" ht="12.6" customHeight="1" x14ac:dyDescent="0.2">
      <c r="Q1769" s="69" t="str" cm="1">
        <f t="array" aca="1" ref="Q1769" ca="1">IF(AND(K1769&lt;&gt;"",P1769&lt;&gt;"Absent",U1769&lt;&gt;"NO",M1769="3GPPMEMBER"),IF(INDIRECT(S1769)&lt;&gt;"Present","CHECK","Covered"),"")</f>
        <v/>
      </c>
      <c r="S1769" s="149" t="str">
        <f>IF(M1769="3GPPMEMBER","'Voting List'!L"&amp;MATCH(K1769,'Voting List'!B:B,0),"")</f>
        <v/>
      </c>
      <c r="U1769" s="142" t="str">
        <f>IF(K1769&lt;&gt;"",IF(ISNUMBER(FIND(K1769,'Voting List'!P1)),"YES","NO"),"")</f>
        <v/>
      </c>
    </row>
    <row r="1770" spans="17:21" ht="12.6" customHeight="1" x14ac:dyDescent="0.2">
      <c r="Q1770" s="69" t="str" cm="1">
        <f t="array" aca="1" ref="Q1770" ca="1">IF(AND(K1770&lt;&gt;"",P1770&lt;&gt;"Absent",U1770&lt;&gt;"NO",M1770="3GPPMEMBER"),IF(INDIRECT(S1770)&lt;&gt;"Present","CHECK","Covered"),"")</f>
        <v/>
      </c>
      <c r="S1770" s="149" t="str">
        <f>IF(M1770="3GPPMEMBER","'Voting List'!L"&amp;MATCH(K1770,'Voting List'!B:B,0),"")</f>
        <v/>
      </c>
      <c r="U1770" s="142" t="str">
        <f>IF(K1770&lt;&gt;"",IF(ISNUMBER(FIND(K1770,'Voting List'!P1)),"YES","NO"),"")</f>
        <v/>
      </c>
    </row>
    <row r="1771" spans="17:21" ht="12.6" customHeight="1" x14ac:dyDescent="0.2">
      <c r="Q1771" s="69" t="str" cm="1">
        <f t="array" aca="1" ref="Q1771" ca="1">IF(AND(K1771&lt;&gt;"",P1771&lt;&gt;"Absent",U1771&lt;&gt;"NO",M1771="3GPPMEMBER"),IF(INDIRECT(S1771)&lt;&gt;"Present","CHECK","Covered"),"")</f>
        <v/>
      </c>
      <c r="S1771" s="149" t="str">
        <f>IF(M1771="3GPPMEMBER","'Voting List'!L"&amp;MATCH(K1771,'Voting List'!B:B,0),"")</f>
        <v/>
      </c>
      <c r="U1771" s="142" t="str">
        <f>IF(K1771&lt;&gt;"",IF(ISNUMBER(FIND(K1771,'Voting List'!P1)),"YES","NO"),"")</f>
        <v/>
      </c>
    </row>
    <row r="1772" spans="17:21" ht="12.6" customHeight="1" x14ac:dyDescent="0.2">
      <c r="Q1772" s="69" t="str" cm="1">
        <f t="array" aca="1" ref="Q1772" ca="1">IF(AND(K1772&lt;&gt;"",P1772&lt;&gt;"Absent",U1772&lt;&gt;"NO",M1772="3GPPMEMBER"),IF(INDIRECT(S1772)&lt;&gt;"Present","CHECK","Covered"),"")</f>
        <v/>
      </c>
      <c r="S1772" s="149" t="str">
        <f>IF(M1772="3GPPMEMBER","'Voting List'!L"&amp;MATCH(K1772,'Voting List'!B:B,0),"")</f>
        <v/>
      </c>
      <c r="U1772" s="142" t="str">
        <f>IF(K1772&lt;&gt;"",IF(ISNUMBER(FIND(K1772,'Voting List'!P1)),"YES","NO"),"")</f>
        <v/>
      </c>
    </row>
    <row r="1773" spans="17:21" ht="12.6" customHeight="1" x14ac:dyDescent="0.2">
      <c r="Q1773" s="69" t="str" cm="1">
        <f t="array" aca="1" ref="Q1773" ca="1">IF(AND(K1773&lt;&gt;"",P1773&lt;&gt;"Absent",U1773&lt;&gt;"NO",M1773="3GPPMEMBER"),IF(INDIRECT(S1773)&lt;&gt;"Present","CHECK","Covered"),"")</f>
        <v/>
      </c>
      <c r="S1773" s="149" t="str">
        <f>IF(M1773="3GPPMEMBER","'Voting List'!L"&amp;MATCH(K1773,'Voting List'!B:B,0),"")</f>
        <v/>
      </c>
      <c r="U1773" s="142" t="str">
        <f>IF(K1773&lt;&gt;"",IF(ISNUMBER(FIND(K1773,'Voting List'!P1)),"YES","NO"),"")</f>
        <v/>
      </c>
    </row>
    <row r="1774" spans="17:21" ht="12.6" customHeight="1" x14ac:dyDescent="0.2">
      <c r="Q1774" s="69" t="str" cm="1">
        <f t="array" aca="1" ref="Q1774" ca="1">IF(AND(K1774&lt;&gt;"",P1774&lt;&gt;"Absent",U1774&lt;&gt;"NO",M1774="3GPPMEMBER"),IF(INDIRECT(S1774)&lt;&gt;"Present","CHECK","Covered"),"")</f>
        <v/>
      </c>
      <c r="S1774" s="149" t="str">
        <f>IF(M1774="3GPPMEMBER","'Voting List'!L"&amp;MATCH(K1774,'Voting List'!B:B,0),"")</f>
        <v/>
      </c>
      <c r="U1774" s="142" t="str">
        <f>IF(K1774&lt;&gt;"",IF(ISNUMBER(FIND(K1774,'Voting List'!P1)),"YES","NO"),"")</f>
        <v/>
      </c>
    </row>
    <row r="1775" spans="17:21" ht="12.6" customHeight="1" x14ac:dyDescent="0.2">
      <c r="Q1775" s="69" t="str" cm="1">
        <f t="array" aca="1" ref="Q1775" ca="1">IF(AND(K1775&lt;&gt;"",P1775&lt;&gt;"Absent",U1775&lt;&gt;"NO",M1775="3GPPMEMBER"),IF(INDIRECT(S1775)&lt;&gt;"Present","CHECK","Covered"),"")</f>
        <v/>
      </c>
      <c r="S1775" s="149" t="str">
        <f>IF(M1775="3GPPMEMBER","'Voting List'!L"&amp;MATCH(K1775,'Voting List'!B:B,0),"")</f>
        <v/>
      </c>
      <c r="U1775" s="142" t="str">
        <f>IF(K1775&lt;&gt;"",IF(ISNUMBER(FIND(K1775,'Voting List'!P1)),"YES","NO"),"")</f>
        <v/>
      </c>
    </row>
    <row r="1776" spans="17:21" ht="12.6" customHeight="1" x14ac:dyDescent="0.2">
      <c r="Q1776" s="69" t="str" cm="1">
        <f t="array" aca="1" ref="Q1776" ca="1">IF(AND(K1776&lt;&gt;"",P1776&lt;&gt;"Absent",U1776&lt;&gt;"NO",M1776="3GPPMEMBER"),IF(INDIRECT(S1776)&lt;&gt;"Present","CHECK","Covered"),"")</f>
        <v/>
      </c>
      <c r="S1776" s="149" t="str">
        <f>IF(M1776="3GPPMEMBER","'Voting List'!L"&amp;MATCH(K1776,'Voting List'!B:B,0),"")</f>
        <v/>
      </c>
      <c r="U1776" s="142" t="str">
        <f>IF(K1776&lt;&gt;"",IF(ISNUMBER(FIND(K1776,'Voting List'!P1)),"YES","NO"),"")</f>
        <v/>
      </c>
    </row>
    <row r="1777" spans="17:21" ht="12.6" customHeight="1" x14ac:dyDescent="0.2">
      <c r="Q1777" s="69" t="str" cm="1">
        <f t="array" aca="1" ref="Q1777" ca="1">IF(AND(K1777&lt;&gt;"",P1777&lt;&gt;"Absent",U1777&lt;&gt;"NO",M1777="3GPPMEMBER"),IF(INDIRECT(S1777)&lt;&gt;"Present","CHECK","Covered"),"")</f>
        <v/>
      </c>
      <c r="S1777" s="149" t="str">
        <f>IF(M1777="3GPPMEMBER","'Voting List'!L"&amp;MATCH(K1777,'Voting List'!B:B,0),"")</f>
        <v/>
      </c>
      <c r="U1777" s="142" t="str">
        <f>IF(K1777&lt;&gt;"",IF(ISNUMBER(FIND(K1777,'Voting List'!P1)),"YES","NO"),"")</f>
        <v/>
      </c>
    </row>
    <row r="1778" spans="17:21" ht="12.6" customHeight="1" x14ac:dyDescent="0.2">
      <c r="Q1778" s="69" t="str" cm="1">
        <f t="array" aca="1" ref="Q1778" ca="1">IF(AND(K1778&lt;&gt;"",P1778&lt;&gt;"Absent",U1778&lt;&gt;"NO",M1778="3GPPMEMBER"),IF(INDIRECT(S1778)&lt;&gt;"Present","CHECK","Covered"),"")</f>
        <v/>
      </c>
      <c r="S1778" s="149" t="str">
        <f>IF(M1778="3GPPMEMBER","'Voting List'!L"&amp;MATCH(K1778,'Voting List'!B:B,0),"")</f>
        <v/>
      </c>
      <c r="U1778" s="142" t="str">
        <f>IF(K1778&lt;&gt;"",IF(ISNUMBER(FIND(K1778,'Voting List'!P1)),"YES","NO"),"")</f>
        <v/>
      </c>
    </row>
    <row r="1779" spans="17:21" ht="12.6" customHeight="1" x14ac:dyDescent="0.2">
      <c r="Q1779" s="69" t="str" cm="1">
        <f t="array" aca="1" ref="Q1779" ca="1">IF(AND(K1779&lt;&gt;"",P1779&lt;&gt;"Absent",U1779&lt;&gt;"NO",M1779="3GPPMEMBER"),IF(INDIRECT(S1779)&lt;&gt;"Present","CHECK","Covered"),"")</f>
        <v/>
      </c>
      <c r="S1779" s="149" t="str">
        <f>IF(M1779="3GPPMEMBER","'Voting List'!L"&amp;MATCH(K1779,'Voting List'!B:B,0),"")</f>
        <v/>
      </c>
      <c r="U1779" s="142" t="str">
        <f>IF(K1779&lt;&gt;"",IF(ISNUMBER(FIND(K1779,'Voting List'!P1)),"YES","NO"),"")</f>
        <v/>
      </c>
    </row>
    <row r="1780" spans="17:21" ht="12.6" customHeight="1" x14ac:dyDescent="0.2">
      <c r="Q1780" s="69" t="str" cm="1">
        <f t="array" aca="1" ref="Q1780" ca="1">IF(AND(K1780&lt;&gt;"",P1780&lt;&gt;"Absent",U1780&lt;&gt;"NO",M1780="3GPPMEMBER"),IF(INDIRECT(S1780)&lt;&gt;"Present","CHECK","Covered"),"")</f>
        <v/>
      </c>
      <c r="S1780" s="149" t="str">
        <f>IF(M1780="3GPPMEMBER","'Voting List'!L"&amp;MATCH(K1780,'Voting List'!B:B,0),"")</f>
        <v/>
      </c>
      <c r="U1780" s="142" t="str">
        <f>IF(K1780&lt;&gt;"",IF(ISNUMBER(FIND(K1780,'Voting List'!P1)),"YES","NO"),"")</f>
        <v/>
      </c>
    </row>
    <row r="1781" spans="17:21" ht="12.6" customHeight="1" x14ac:dyDescent="0.2">
      <c r="Q1781" s="69" t="str" cm="1">
        <f t="array" aca="1" ref="Q1781" ca="1">IF(AND(K1781&lt;&gt;"",P1781&lt;&gt;"Absent",U1781&lt;&gt;"NO",M1781="3GPPMEMBER"),IF(INDIRECT(S1781)&lt;&gt;"Present","CHECK","Covered"),"")</f>
        <v/>
      </c>
      <c r="S1781" s="149" t="str">
        <f>IF(M1781="3GPPMEMBER","'Voting List'!L"&amp;MATCH(K1781,'Voting List'!B:B,0),"")</f>
        <v/>
      </c>
      <c r="U1781" s="142" t="str">
        <f>IF(K1781&lt;&gt;"",IF(ISNUMBER(FIND(K1781,'Voting List'!P1)),"YES","NO"),"")</f>
        <v/>
      </c>
    </row>
    <row r="1782" spans="17:21" ht="12.6" customHeight="1" x14ac:dyDescent="0.2">
      <c r="Q1782" s="69" t="str" cm="1">
        <f t="array" aca="1" ref="Q1782" ca="1">IF(AND(K1782&lt;&gt;"",P1782&lt;&gt;"Absent",U1782&lt;&gt;"NO",M1782="3GPPMEMBER"),IF(INDIRECT(S1782)&lt;&gt;"Present","CHECK","Covered"),"")</f>
        <v/>
      </c>
      <c r="S1782" s="149" t="str">
        <f>IF(M1782="3GPPMEMBER","'Voting List'!L"&amp;MATCH(K1782,'Voting List'!B:B,0),"")</f>
        <v/>
      </c>
      <c r="U1782" s="142" t="str">
        <f>IF(K1782&lt;&gt;"",IF(ISNUMBER(FIND(K1782,'Voting List'!P1)),"YES","NO"),"")</f>
        <v/>
      </c>
    </row>
    <row r="1783" spans="17:21" ht="12.6" customHeight="1" x14ac:dyDescent="0.2">
      <c r="Q1783" s="69" t="str" cm="1">
        <f t="array" aca="1" ref="Q1783" ca="1">IF(AND(K1783&lt;&gt;"",P1783&lt;&gt;"Absent",U1783&lt;&gt;"NO",M1783="3GPPMEMBER"),IF(INDIRECT(S1783)&lt;&gt;"Present","CHECK","Covered"),"")</f>
        <v/>
      </c>
      <c r="S1783" s="149" t="str">
        <f>IF(M1783="3GPPMEMBER","'Voting List'!L"&amp;MATCH(K1783,'Voting List'!B:B,0),"")</f>
        <v/>
      </c>
      <c r="U1783" s="142" t="str">
        <f>IF(K1783&lt;&gt;"",IF(ISNUMBER(FIND(K1783,'Voting List'!P1)),"YES","NO"),"")</f>
        <v/>
      </c>
    </row>
    <row r="1784" spans="17:21" ht="12.6" customHeight="1" x14ac:dyDescent="0.2">
      <c r="Q1784" s="69" t="str" cm="1">
        <f t="array" aca="1" ref="Q1784" ca="1">IF(AND(K1784&lt;&gt;"",P1784&lt;&gt;"Absent",U1784&lt;&gt;"NO",M1784="3GPPMEMBER"),IF(INDIRECT(S1784)&lt;&gt;"Present","CHECK","Covered"),"")</f>
        <v/>
      </c>
      <c r="S1784" s="149" t="str">
        <f>IF(M1784="3GPPMEMBER","'Voting List'!L"&amp;MATCH(K1784,'Voting List'!B:B,0),"")</f>
        <v/>
      </c>
      <c r="U1784" s="142" t="str">
        <f>IF(K1784&lt;&gt;"",IF(ISNUMBER(FIND(K1784,'Voting List'!P1)),"YES","NO"),"")</f>
        <v/>
      </c>
    </row>
    <row r="1785" spans="17:21" ht="12.6" customHeight="1" x14ac:dyDescent="0.2">
      <c r="Q1785" s="69" t="str" cm="1">
        <f t="array" aca="1" ref="Q1785" ca="1">IF(AND(K1785&lt;&gt;"",P1785&lt;&gt;"Absent",U1785&lt;&gt;"NO",M1785="3GPPMEMBER"),IF(INDIRECT(S1785)&lt;&gt;"Present","CHECK","Covered"),"")</f>
        <v/>
      </c>
      <c r="S1785" s="149" t="str">
        <f>IF(M1785="3GPPMEMBER","'Voting List'!L"&amp;MATCH(K1785,'Voting List'!B:B,0),"")</f>
        <v/>
      </c>
      <c r="U1785" s="142" t="str">
        <f>IF(K1785&lt;&gt;"",IF(ISNUMBER(FIND(K1785,'Voting List'!P1)),"YES","NO"),"")</f>
        <v/>
      </c>
    </row>
    <row r="1786" spans="17:21" ht="12.6" customHeight="1" x14ac:dyDescent="0.2">
      <c r="Q1786" s="69" t="str" cm="1">
        <f t="array" aca="1" ref="Q1786" ca="1">IF(AND(K1786&lt;&gt;"",P1786&lt;&gt;"Absent",U1786&lt;&gt;"NO",M1786="3GPPMEMBER"),IF(INDIRECT(S1786)&lt;&gt;"Present","CHECK","Covered"),"")</f>
        <v/>
      </c>
      <c r="S1786" s="149" t="str">
        <f>IF(M1786="3GPPMEMBER","'Voting List'!L"&amp;MATCH(K1786,'Voting List'!B:B,0),"")</f>
        <v/>
      </c>
      <c r="U1786" s="142" t="str">
        <f>IF(K1786&lt;&gt;"",IF(ISNUMBER(FIND(K1786,'Voting List'!P1)),"YES","NO"),"")</f>
        <v/>
      </c>
    </row>
    <row r="1787" spans="17:21" ht="12.6" customHeight="1" x14ac:dyDescent="0.2">
      <c r="Q1787" s="69" t="str" cm="1">
        <f t="array" aca="1" ref="Q1787" ca="1">IF(AND(K1787&lt;&gt;"",P1787&lt;&gt;"Absent",U1787&lt;&gt;"NO",M1787="3GPPMEMBER"),IF(INDIRECT(S1787)&lt;&gt;"Present","CHECK","Covered"),"")</f>
        <v/>
      </c>
      <c r="S1787" s="149" t="str">
        <f>IF(M1787="3GPPMEMBER","'Voting List'!L"&amp;MATCH(K1787,'Voting List'!B:B,0),"")</f>
        <v/>
      </c>
      <c r="U1787" s="142" t="str">
        <f>IF(K1787&lt;&gt;"",IF(ISNUMBER(FIND(K1787,'Voting List'!P1)),"YES","NO"),"")</f>
        <v/>
      </c>
    </row>
    <row r="1788" spans="17:21" ht="12.6" customHeight="1" x14ac:dyDescent="0.2">
      <c r="Q1788" s="69" t="str" cm="1">
        <f t="array" aca="1" ref="Q1788" ca="1">IF(AND(K1788&lt;&gt;"",P1788&lt;&gt;"Absent",U1788&lt;&gt;"NO",M1788="3GPPMEMBER"),IF(INDIRECT(S1788)&lt;&gt;"Present","CHECK","Covered"),"")</f>
        <v/>
      </c>
      <c r="S1788" s="149" t="str">
        <f>IF(M1788="3GPPMEMBER","'Voting List'!L"&amp;MATCH(K1788,'Voting List'!B:B,0),"")</f>
        <v/>
      </c>
      <c r="U1788" s="142" t="str">
        <f>IF(K1788&lt;&gt;"",IF(ISNUMBER(FIND(K1788,'Voting List'!P1)),"YES","NO"),"")</f>
        <v/>
      </c>
    </row>
    <row r="1789" spans="17:21" ht="12.6" customHeight="1" x14ac:dyDescent="0.2">
      <c r="Q1789" s="69" t="str" cm="1">
        <f t="array" aca="1" ref="Q1789" ca="1">IF(AND(K1789&lt;&gt;"",P1789&lt;&gt;"Absent",U1789&lt;&gt;"NO",M1789="3GPPMEMBER"),IF(INDIRECT(S1789)&lt;&gt;"Present","CHECK","Covered"),"")</f>
        <v/>
      </c>
      <c r="S1789" s="149" t="str">
        <f>IF(M1789="3GPPMEMBER","'Voting List'!L"&amp;MATCH(K1789,'Voting List'!B:B,0),"")</f>
        <v/>
      </c>
      <c r="U1789" s="142" t="str">
        <f>IF(K1789&lt;&gt;"",IF(ISNUMBER(FIND(K1789,'Voting List'!P1)),"YES","NO"),"")</f>
        <v/>
      </c>
    </row>
    <row r="1790" spans="17:21" ht="12.6" customHeight="1" x14ac:dyDescent="0.2">
      <c r="Q1790" s="69" t="str" cm="1">
        <f t="array" aca="1" ref="Q1790" ca="1">IF(AND(K1790&lt;&gt;"",P1790&lt;&gt;"Absent",U1790&lt;&gt;"NO",M1790="3GPPMEMBER"),IF(INDIRECT(S1790)&lt;&gt;"Present","CHECK","Covered"),"")</f>
        <v/>
      </c>
      <c r="S1790" s="149" t="str">
        <f>IF(M1790="3GPPMEMBER","'Voting List'!L"&amp;MATCH(K1790,'Voting List'!B:B,0),"")</f>
        <v/>
      </c>
      <c r="U1790" s="142" t="str">
        <f>IF(K1790&lt;&gt;"",IF(ISNUMBER(FIND(K1790,'Voting List'!P1)),"YES","NO"),"")</f>
        <v/>
      </c>
    </row>
    <row r="1791" spans="17:21" ht="12.6" customHeight="1" x14ac:dyDescent="0.2">
      <c r="Q1791" s="69" t="str" cm="1">
        <f t="array" aca="1" ref="Q1791" ca="1">IF(AND(K1791&lt;&gt;"",P1791&lt;&gt;"Absent",U1791&lt;&gt;"NO",M1791="3GPPMEMBER"),IF(INDIRECT(S1791)&lt;&gt;"Present","CHECK","Covered"),"")</f>
        <v/>
      </c>
      <c r="S1791" s="149" t="str">
        <f>IF(M1791="3GPPMEMBER","'Voting List'!L"&amp;MATCH(K1791,'Voting List'!B:B,0),"")</f>
        <v/>
      </c>
      <c r="U1791" s="142" t="str">
        <f>IF(K1791&lt;&gt;"",IF(ISNUMBER(FIND(K1791,'Voting List'!P1)),"YES","NO"),"")</f>
        <v/>
      </c>
    </row>
    <row r="1792" spans="17:21" ht="12.6" customHeight="1" x14ac:dyDescent="0.2">
      <c r="Q1792" s="69" t="str" cm="1">
        <f t="array" aca="1" ref="Q1792" ca="1">IF(AND(K1792&lt;&gt;"",P1792&lt;&gt;"Absent",U1792&lt;&gt;"NO",M1792="3GPPMEMBER"),IF(INDIRECT(S1792)&lt;&gt;"Present","CHECK","Covered"),"")</f>
        <v/>
      </c>
      <c r="S1792" s="149" t="str">
        <f>IF(M1792="3GPPMEMBER","'Voting List'!L"&amp;MATCH(K1792,'Voting List'!B:B,0),"")</f>
        <v/>
      </c>
      <c r="U1792" s="142" t="str">
        <f>IF(K1792&lt;&gt;"",IF(ISNUMBER(FIND(K1792,'Voting List'!P1)),"YES","NO"),"")</f>
        <v/>
      </c>
    </row>
    <row r="1793" spans="17:21" ht="12.6" customHeight="1" x14ac:dyDescent="0.2">
      <c r="Q1793" s="69" t="str" cm="1">
        <f t="array" aca="1" ref="Q1793" ca="1">IF(AND(K1793&lt;&gt;"",P1793&lt;&gt;"Absent",U1793&lt;&gt;"NO",M1793="3GPPMEMBER"),IF(INDIRECT(S1793)&lt;&gt;"Present","CHECK","Covered"),"")</f>
        <v/>
      </c>
      <c r="S1793" s="149" t="str">
        <f>IF(M1793="3GPPMEMBER","'Voting List'!L"&amp;MATCH(K1793,'Voting List'!B:B,0),"")</f>
        <v/>
      </c>
      <c r="U1793" s="142" t="str">
        <f>IF(K1793&lt;&gt;"",IF(ISNUMBER(FIND(K1793,'Voting List'!P1)),"YES","NO"),"")</f>
        <v/>
      </c>
    </row>
    <row r="1794" spans="17:21" ht="12.6" customHeight="1" x14ac:dyDescent="0.2">
      <c r="Q1794" s="69" t="str" cm="1">
        <f t="array" aca="1" ref="Q1794" ca="1">IF(AND(K1794&lt;&gt;"",P1794&lt;&gt;"Absent",U1794&lt;&gt;"NO",M1794="3GPPMEMBER"),IF(INDIRECT(S1794)&lt;&gt;"Present","CHECK","Covered"),"")</f>
        <v/>
      </c>
      <c r="S1794" s="149" t="str">
        <f>IF(M1794="3GPPMEMBER","'Voting List'!L"&amp;MATCH(K1794,'Voting List'!B:B,0),"")</f>
        <v/>
      </c>
      <c r="U1794" s="142" t="str">
        <f>IF(K1794&lt;&gt;"",IF(ISNUMBER(FIND(K1794,'Voting List'!P1)),"YES","NO"),"")</f>
        <v/>
      </c>
    </row>
    <row r="1795" spans="17:21" ht="12.6" customHeight="1" x14ac:dyDescent="0.2">
      <c r="Q1795" s="69" t="str" cm="1">
        <f t="array" aca="1" ref="Q1795" ca="1">IF(AND(K1795&lt;&gt;"",P1795&lt;&gt;"Absent",U1795&lt;&gt;"NO",M1795="3GPPMEMBER"),IF(INDIRECT(S1795)&lt;&gt;"Present","CHECK","Covered"),"")</f>
        <v/>
      </c>
      <c r="S1795" s="149" t="str">
        <f>IF(M1795="3GPPMEMBER","'Voting List'!L"&amp;MATCH(K1795,'Voting List'!B:B,0),"")</f>
        <v/>
      </c>
      <c r="U1795" s="142" t="str">
        <f>IF(K1795&lt;&gt;"",IF(ISNUMBER(FIND(K1795,'Voting List'!P1)),"YES","NO"),"")</f>
        <v/>
      </c>
    </row>
    <row r="1796" spans="17:21" ht="12.6" customHeight="1" x14ac:dyDescent="0.2">
      <c r="Q1796" s="69" t="str" cm="1">
        <f t="array" aca="1" ref="Q1796" ca="1">IF(AND(K1796&lt;&gt;"",P1796&lt;&gt;"Absent",U1796&lt;&gt;"NO",M1796="3GPPMEMBER"),IF(INDIRECT(S1796)&lt;&gt;"Present","CHECK","Covered"),"")</f>
        <v/>
      </c>
      <c r="S1796" s="149" t="str">
        <f>IF(M1796="3GPPMEMBER","'Voting List'!L"&amp;MATCH(K1796,'Voting List'!B:B,0),"")</f>
        <v/>
      </c>
      <c r="U1796" s="142" t="str">
        <f>IF(K1796&lt;&gt;"",IF(ISNUMBER(FIND(K1796,'Voting List'!P1)),"YES","NO"),"")</f>
        <v/>
      </c>
    </row>
    <row r="1797" spans="17:21" ht="12.6" customHeight="1" x14ac:dyDescent="0.2">
      <c r="Q1797" s="69" t="str" cm="1">
        <f t="array" aca="1" ref="Q1797" ca="1">IF(AND(K1797&lt;&gt;"",P1797&lt;&gt;"Absent",U1797&lt;&gt;"NO",M1797="3GPPMEMBER"),IF(INDIRECT(S1797)&lt;&gt;"Present","CHECK","Covered"),"")</f>
        <v/>
      </c>
      <c r="S1797" s="149" t="str">
        <f>IF(M1797="3GPPMEMBER","'Voting List'!L"&amp;MATCH(K1797,'Voting List'!B:B,0),"")</f>
        <v/>
      </c>
      <c r="U1797" s="142" t="str">
        <f>IF(K1797&lt;&gt;"",IF(ISNUMBER(FIND(K1797,'Voting List'!P1)),"YES","NO"),"")</f>
        <v/>
      </c>
    </row>
    <row r="1798" spans="17:21" ht="12.6" customHeight="1" x14ac:dyDescent="0.2">
      <c r="Q1798" s="69" t="str" cm="1">
        <f t="array" aca="1" ref="Q1798" ca="1">IF(AND(K1798&lt;&gt;"",P1798&lt;&gt;"Absent",U1798&lt;&gt;"NO",M1798="3GPPMEMBER"),IF(INDIRECT(S1798)&lt;&gt;"Present","CHECK","Covered"),"")</f>
        <v/>
      </c>
      <c r="S1798" s="149" t="str">
        <f>IF(M1798="3GPPMEMBER","'Voting List'!L"&amp;MATCH(K1798,'Voting List'!B:B,0),"")</f>
        <v/>
      </c>
      <c r="U1798" s="142" t="str">
        <f>IF(K1798&lt;&gt;"",IF(ISNUMBER(FIND(K1798,'Voting List'!P1)),"YES","NO"),"")</f>
        <v/>
      </c>
    </row>
    <row r="1799" spans="17:21" ht="12.6" customHeight="1" x14ac:dyDescent="0.2">
      <c r="Q1799" s="69" t="str" cm="1">
        <f t="array" aca="1" ref="Q1799" ca="1">IF(AND(K1799&lt;&gt;"",P1799&lt;&gt;"Absent",U1799&lt;&gt;"NO",M1799="3GPPMEMBER"),IF(INDIRECT(S1799)&lt;&gt;"Present","CHECK","Covered"),"")</f>
        <v/>
      </c>
      <c r="S1799" s="149" t="str">
        <f>IF(M1799="3GPPMEMBER","'Voting List'!L"&amp;MATCH(K1799,'Voting List'!B:B,0),"")</f>
        <v/>
      </c>
      <c r="U1799" s="142" t="str">
        <f>IF(K1799&lt;&gt;"",IF(ISNUMBER(FIND(K1799,'Voting List'!P1)),"YES","NO"),"")</f>
        <v/>
      </c>
    </row>
    <row r="1800" spans="17:21" ht="12.6" customHeight="1" x14ac:dyDescent="0.2">
      <c r="Q1800" s="69" t="str" cm="1">
        <f t="array" aca="1" ref="Q1800" ca="1">IF(AND(K1800&lt;&gt;"",P1800&lt;&gt;"Absent",U1800&lt;&gt;"NO",M1800="3GPPMEMBER"),IF(INDIRECT(S1800)&lt;&gt;"Present","CHECK","Covered"),"")</f>
        <v/>
      </c>
      <c r="S1800" s="149" t="str">
        <f>IF(M1800="3GPPMEMBER","'Voting List'!L"&amp;MATCH(K1800,'Voting List'!B:B,0),"")</f>
        <v/>
      </c>
      <c r="U1800" s="142" t="str">
        <f>IF(K1800&lt;&gt;"",IF(ISNUMBER(FIND(K1800,'Voting List'!P1)),"YES","NO"),"")</f>
        <v/>
      </c>
    </row>
    <row r="1801" spans="17:21" ht="12.6" customHeight="1" x14ac:dyDescent="0.2">
      <c r="Q1801" s="69" t="str" cm="1">
        <f t="array" aca="1" ref="Q1801" ca="1">IF(AND(K1801&lt;&gt;"",P1801&lt;&gt;"Absent",U1801&lt;&gt;"NO",M1801="3GPPMEMBER"),IF(INDIRECT(S1801)&lt;&gt;"Present","CHECK","Covered"),"")</f>
        <v/>
      </c>
      <c r="S1801" s="149" t="str">
        <f>IF(M1801="3GPPMEMBER","'Voting List'!L"&amp;MATCH(K1801,'Voting List'!B:B,0),"")</f>
        <v/>
      </c>
      <c r="U1801" s="142" t="str">
        <f>IF(K1801&lt;&gt;"",IF(ISNUMBER(FIND(K1801,'Voting List'!P1)),"YES","NO"),"")</f>
        <v/>
      </c>
    </row>
    <row r="1802" spans="17:21" ht="12.6" customHeight="1" x14ac:dyDescent="0.2">
      <c r="Q1802" s="69" t="str" cm="1">
        <f t="array" aca="1" ref="Q1802" ca="1">IF(AND(K1802&lt;&gt;"",P1802&lt;&gt;"Absent",U1802&lt;&gt;"NO",M1802="3GPPMEMBER"),IF(INDIRECT(S1802)&lt;&gt;"Present","CHECK","Covered"),"")</f>
        <v/>
      </c>
      <c r="S1802" s="149" t="str">
        <f>IF(M1802="3GPPMEMBER","'Voting List'!L"&amp;MATCH(K1802,'Voting List'!B:B,0),"")</f>
        <v/>
      </c>
      <c r="U1802" s="142" t="str">
        <f>IF(K1802&lt;&gt;"",IF(ISNUMBER(FIND(K1802,'Voting List'!P1)),"YES","NO"),"")</f>
        <v/>
      </c>
    </row>
    <row r="1803" spans="17:21" ht="12.6" customHeight="1" x14ac:dyDescent="0.2">
      <c r="Q1803" s="69" t="str" cm="1">
        <f t="array" aca="1" ref="Q1803" ca="1">IF(AND(K1803&lt;&gt;"",P1803&lt;&gt;"Absent",U1803&lt;&gt;"NO",M1803="3GPPMEMBER"),IF(INDIRECT(S1803)&lt;&gt;"Present","CHECK","Covered"),"")</f>
        <v/>
      </c>
      <c r="S1803" s="149" t="str">
        <f>IF(M1803="3GPPMEMBER","'Voting List'!L"&amp;MATCH(K1803,'Voting List'!B:B,0),"")</f>
        <v/>
      </c>
      <c r="U1803" s="142" t="str">
        <f>IF(K1803&lt;&gt;"",IF(ISNUMBER(FIND(K1803,'Voting List'!P1)),"YES","NO"),"")</f>
        <v/>
      </c>
    </row>
    <row r="1804" spans="17:21" ht="12.6" customHeight="1" x14ac:dyDescent="0.2">
      <c r="Q1804" s="69" t="str" cm="1">
        <f t="array" aca="1" ref="Q1804" ca="1">IF(AND(K1804&lt;&gt;"",P1804&lt;&gt;"Absent",U1804&lt;&gt;"NO",M1804="3GPPMEMBER"),IF(INDIRECT(S1804)&lt;&gt;"Present","CHECK","Covered"),"")</f>
        <v/>
      </c>
      <c r="S1804" s="149" t="str">
        <f>IF(M1804="3GPPMEMBER","'Voting List'!L"&amp;MATCH(K1804,'Voting List'!B:B,0),"")</f>
        <v/>
      </c>
      <c r="U1804" s="142" t="str">
        <f>IF(K1804&lt;&gt;"",IF(ISNUMBER(FIND(K1804,'Voting List'!P1)),"YES","NO"),"")</f>
        <v/>
      </c>
    </row>
    <row r="1805" spans="17:21" ht="12.6" customHeight="1" x14ac:dyDescent="0.2">
      <c r="Q1805" s="69" t="str" cm="1">
        <f t="array" aca="1" ref="Q1805" ca="1">IF(AND(K1805&lt;&gt;"",P1805&lt;&gt;"Absent",U1805&lt;&gt;"NO",M1805="3GPPMEMBER"),IF(INDIRECT(S1805)&lt;&gt;"Present","CHECK","Covered"),"")</f>
        <v/>
      </c>
      <c r="S1805" s="149" t="str">
        <f>IF(M1805="3GPPMEMBER","'Voting List'!L"&amp;MATCH(K1805,'Voting List'!B:B,0),"")</f>
        <v/>
      </c>
      <c r="U1805" s="142" t="str">
        <f>IF(K1805&lt;&gt;"",IF(ISNUMBER(FIND(K1805,'Voting List'!P1)),"YES","NO"),"")</f>
        <v/>
      </c>
    </row>
    <row r="1806" spans="17:21" ht="12.6" customHeight="1" x14ac:dyDescent="0.2">
      <c r="Q1806" s="69" t="str" cm="1">
        <f t="array" aca="1" ref="Q1806" ca="1">IF(AND(K1806&lt;&gt;"",P1806&lt;&gt;"Absent",U1806&lt;&gt;"NO",M1806="3GPPMEMBER"),IF(INDIRECT(S1806)&lt;&gt;"Present","CHECK","Covered"),"")</f>
        <v/>
      </c>
      <c r="S1806" s="149" t="str">
        <f>IF(M1806="3GPPMEMBER","'Voting List'!L"&amp;MATCH(K1806,'Voting List'!B:B,0),"")</f>
        <v/>
      </c>
      <c r="U1806" s="142" t="str">
        <f>IF(K1806&lt;&gt;"",IF(ISNUMBER(FIND(K1806,'Voting List'!P1)),"YES","NO"),"")</f>
        <v/>
      </c>
    </row>
    <row r="1807" spans="17:21" ht="12.6" customHeight="1" x14ac:dyDescent="0.2">
      <c r="Q1807" s="69" t="str" cm="1">
        <f t="array" aca="1" ref="Q1807" ca="1">IF(AND(K1807&lt;&gt;"",P1807&lt;&gt;"Absent",U1807&lt;&gt;"NO",M1807="3GPPMEMBER"),IF(INDIRECT(S1807)&lt;&gt;"Present","CHECK","Covered"),"")</f>
        <v/>
      </c>
      <c r="S1807" s="149" t="str">
        <f>IF(M1807="3GPPMEMBER","'Voting List'!L"&amp;MATCH(K1807,'Voting List'!B:B,0),"")</f>
        <v/>
      </c>
      <c r="U1807" s="142" t="str">
        <f>IF(K1807&lt;&gt;"",IF(ISNUMBER(FIND(K1807,'Voting List'!P1)),"YES","NO"),"")</f>
        <v/>
      </c>
    </row>
    <row r="1808" spans="17:21" ht="12.6" customHeight="1" x14ac:dyDescent="0.2">
      <c r="Q1808" s="69" t="str" cm="1">
        <f t="array" aca="1" ref="Q1808" ca="1">IF(AND(K1808&lt;&gt;"",P1808&lt;&gt;"Absent",U1808&lt;&gt;"NO",M1808="3GPPMEMBER"),IF(INDIRECT(S1808)&lt;&gt;"Present","CHECK","Covered"),"")</f>
        <v/>
      </c>
      <c r="S1808" s="149" t="str">
        <f>IF(M1808="3GPPMEMBER","'Voting List'!L"&amp;MATCH(K1808,'Voting List'!B:B,0),"")</f>
        <v/>
      </c>
      <c r="U1808" s="142" t="str">
        <f>IF(K1808&lt;&gt;"",IF(ISNUMBER(FIND(K1808,'Voting List'!P1)),"YES","NO"),"")</f>
        <v/>
      </c>
    </row>
    <row r="1809" spans="17:21" ht="12.6" customHeight="1" x14ac:dyDescent="0.2">
      <c r="Q1809" s="69" t="str" cm="1">
        <f t="array" aca="1" ref="Q1809" ca="1">IF(AND(K1809&lt;&gt;"",P1809&lt;&gt;"Absent",U1809&lt;&gt;"NO",M1809="3GPPMEMBER"),IF(INDIRECT(S1809)&lt;&gt;"Present","CHECK","Covered"),"")</f>
        <v/>
      </c>
      <c r="S1809" s="149" t="str">
        <f>IF(M1809="3GPPMEMBER","'Voting List'!L"&amp;MATCH(K1809,'Voting List'!B:B,0),"")</f>
        <v/>
      </c>
      <c r="U1809" s="142" t="str">
        <f>IF(K1809&lt;&gt;"",IF(ISNUMBER(FIND(K1809,'Voting List'!P1)),"YES","NO"),"")</f>
        <v/>
      </c>
    </row>
    <row r="1810" spans="17:21" ht="12.6" customHeight="1" x14ac:dyDescent="0.2">
      <c r="Q1810" s="69" t="str" cm="1">
        <f t="array" aca="1" ref="Q1810" ca="1">IF(AND(K1810&lt;&gt;"",P1810&lt;&gt;"Absent",U1810&lt;&gt;"NO",M1810="3GPPMEMBER"),IF(INDIRECT(S1810)&lt;&gt;"Present","CHECK","Covered"),"")</f>
        <v/>
      </c>
      <c r="S1810" s="149" t="str">
        <f>IF(M1810="3GPPMEMBER","'Voting List'!L"&amp;MATCH(K1810,'Voting List'!B:B,0),"")</f>
        <v/>
      </c>
      <c r="U1810" s="142" t="str">
        <f>IF(K1810&lt;&gt;"",IF(ISNUMBER(FIND(K1810,'Voting List'!P1)),"YES","NO"),"")</f>
        <v/>
      </c>
    </row>
    <row r="1811" spans="17:21" ht="12.6" customHeight="1" x14ac:dyDescent="0.2">
      <c r="Q1811" s="69" t="str" cm="1">
        <f t="array" aca="1" ref="Q1811" ca="1">IF(AND(K1811&lt;&gt;"",P1811&lt;&gt;"Absent",U1811&lt;&gt;"NO",M1811="3GPPMEMBER"),IF(INDIRECT(S1811)&lt;&gt;"Present","CHECK","Covered"),"")</f>
        <v/>
      </c>
      <c r="S1811" s="149" t="str">
        <f>IF(M1811="3GPPMEMBER","'Voting List'!L"&amp;MATCH(K1811,'Voting List'!B:B,0),"")</f>
        <v/>
      </c>
      <c r="U1811" s="142" t="str">
        <f>IF(K1811&lt;&gt;"",IF(ISNUMBER(FIND(K1811,'Voting List'!P1)),"YES","NO"),"")</f>
        <v/>
      </c>
    </row>
    <row r="1812" spans="17:21" ht="12.6" customHeight="1" x14ac:dyDescent="0.2">
      <c r="Q1812" s="69" t="str" cm="1">
        <f t="array" aca="1" ref="Q1812" ca="1">IF(AND(K1812&lt;&gt;"",P1812&lt;&gt;"Absent",U1812&lt;&gt;"NO",M1812="3GPPMEMBER"),IF(INDIRECT(S1812)&lt;&gt;"Present","CHECK","Covered"),"")</f>
        <v/>
      </c>
      <c r="S1812" s="149" t="str">
        <f>IF(M1812="3GPPMEMBER","'Voting List'!L"&amp;MATCH(K1812,'Voting List'!B:B,0),"")</f>
        <v/>
      </c>
      <c r="U1812" s="142" t="str">
        <f>IF(K1812&lt;&gt;"",IF(ISNUMBER(FIND(K1812,'Voting List'!P1)),"YES","NO"),"")</f>
        <v/>
      </c>
    </row>
    <row r="1813" spans="17:21" ht="12.6" customHeight="1" x14ac:dyDescent="0.2">
      <c r="Q1813" s="69" t="str" cm="1">
        <f t="array" aca="1" ref="Q1813" ca="1">IF(AND(K1813&lt;&gt;"",P1813&lt;&gt;"Absent",U1813&lt;&gt;"NO",M1813="3GPPMEMBER"),IF(INDIRECT(S1813)&lt;&gt;"Present","CHECK","Covered"),"")</f>
        <v/>
      </c>
      <c r="S1813" s="149" t="str">
        <f>IF(M1813="3GPPMEMBER","'Voting List'!L"&amp;MATCH(K1813,'Voting List'!B:B,0),"")</f>
        <v/>
      </c>
      <c r="U1813" s="142" t="str">
        <f>IF(K1813&lt;&gt;"",IF(ISNUMBER(FIND(K1813,'Voting List'!P1)),"YES","NO"),"")</f>
        <v/>
      </c>
    </row>
    <row r="1814" spans="17:21" ht="12.6" customHeight="1" x14ac:dyDescent="0.2">
      <c r="Q1814" s="69" t="str" cm="1">
        <f t="array" aca="1" ref="Q1814" ca="1">IF(AND(K1814&lt;&gt;"",P1814&lt;&gt;"Absent",U1814&lt;&gt;"NO",M1814="3GPPMEMBER"),IF(INDIRECT(S1814)&lt;&gt;"Present","CHECK","Covered"),"")</f>
        <v/>
      </c>
      <c r="S1814" s="149" t="str">
        <f>IF(M1814="3GPPMEMBER","'Voting List'!L"&amp;MATCH(K1814,'Voting List'!B:B,0),"")</f>
        <v/>
      </c>
      <c r="U1814" s="142" t="str">
        <f>IF(K1814&lt;&gt;"",IF(ISNUMBER(FIND(K1814,'Voting List'!P1)),"YES","NO"),"")</f>
        <v/>
      </c>
    </row>
    <row r="1815" spans="17:21" ht="12.6" customHeight="1" x14ac:dyDescent="0.2">
      <c r="Q1815" s="69" t="str" cm="1">
        <f t="array" aca="1" ref="Q1815" ca="1">IF(AND(K1815&lt;&gt;"",P1815&lt;&gt;"Absent",U1815&lt;&gt;"NO",M1815="3GPPMEMBER"),IF(INDIRECT(S1815)&lt;&gt;"Present","CHECK","Covered"),"")</f>
        <v/>
      </c>
      <c r="S1815" s="149" t="str">
        <f>IF(M1815="3GPPMEMBER","'Voting List'!L"&amp;MATCH(K1815,'Voting List'!B:B,0),"")</f>
        <v/>
      </c>
      <c r="U1815" s="142" t="str">
        <f>IF(K1815&lt;&gt;"",IF(ISNUMBER(FIND(K1815,'Voting List'!P1)),"YES","NO"),"")</f>
        <v/>
      </c>
    </row>
    <row r="1816" spans="17:21" ht="12.6" customHeight="1" x14ac:dyDescent="0.2">
      <c r="Q1816" s="69" t="str" cm="1">
        <f t="array" aca="1" ref="Q1816" ca="1">IF(AND(K1816&lt;&gt;"",P1816&lt;&gt;"Absent",U1816&lt;&gt;"NO",M1816="3GPPMEMBER"),IF(INDIRECT(S1816)&lt;&gt;"Present","CHECK","Covered"),"")</f>
        <v/>
      </c>
      <c r="S1816" s="149" t="str">
        <f>IF(M1816="3GPPMEMBER","'Voting List'!L"&amp;MATCH(K1816,'Voting List'!B:B,0),"")</f>
        <v/>
      </c>
      <c r="U1816" s="142" t="str">
        <f>IF(K1816&lt;&gt;"",IF(ISNUMBER(FIND(K1816,'Voting List'!P1)),"YES","NO"),"")</f>
        <v/>
      </c>
    </row>
    <row r="1817" spans="17:21" ht="12.6" customHeight="1" x14ac:dyDescent="0.2">
      <c r="Q1817" s="69" t="str" cm="1">
        <f t="array" aca="1" ref="Q1817" ca="1">IF(AND(K1817&lt;&gt;"",P1817&lt;&gt;"Absent",U1817&lt;&gt;"NO",M1817="3GPPMEMBER"),IF(INDIRECT(S1817)&lt;&gt;"Present","CHECK","Covered"),"")</f>
        <v/>
      </c>
      <c r="S1817" s="149" t="str">
        <f>IF(M1817="3GPPMEMBER","'Voting List'!L"&amp;MATCH(K1817,'Voting List'!B:B,0),"")</f>
        <v/>
      </c>
      <c r="U1817" s="142" t="str">
        <f>IF(K1817&lt;&gt;"",IF(ISNUMBER(FIND(K1817,'Voting List'!P1)),"YES","NO"),"")</f>
        <v/>
      </c>
    </row>
    <row r="1818" spans="17:21" ht="12.6" customHeight="1" x14ac:dyDescent="0.2">
      <c r="Q1818" s="69" t="str" cm="1">
        <f t="array" aca="1" ref="Q1818" ca="1">IF(AND(K1818&lt;&gt;"",P1818&lt;&gt;"Absent",U1818&lt;&gt;"NO",M1818="3GPPMEMBER"),IF(INDIRECT(S1818)&lt;&gt;"Present","CHECK","Covered"),"")</f>
        <v/>
      </c>
      <c r="S1818" s="149" t="str">
        <f>IF(M1818="3GPPMEMBER","'Voting List'!L"&amp;MATCH(K1818,'Voting List'!B:B,0),"")</f>
        <v/>
      </c>
      <c r="U1818" s="142" t="str">
        <f>IF(K1818&lt;&gt;"",IF(ISNUMBER(FIND(K1818,'Voting List'!P1)),"YES","NO"),"")</f>
        <v/>
      </c>
    </row>
    <row r="1819" spans="17:21" ht="12.6" customHeight="1" x14ac:dyDescent="0.2">
      <c r="Q1819" s="69" t="str" cm="1">
        <f t="array" aca="1" ref="Q1819" ca="1">IF(AND(K1819&lt;&gt;"",P1819&lt;&gt;"Absent",U1819&lt;&gt;"NO",M1819="3GPPMEMBER"),IF(INDIRECT(S1819)&lt;&gt;"Present","CHECK","Covered"),"")</f>
        <v/>
      </c>
      <c r="S1819" s="149" t="str">
        <f>IF(M1819="3GPPMEMBER","'Voting List'!L"&amp;MATCH(K1819,'Voting List'!B:B,0),"")</f>
        <v/>
      </c>
      <c r="U1819" s="142" t="str">
        <f>IF(K1819&lt;&gt;"",IF(ISNUMBER(FIND(K1819,'Voting List'!P1)),"YES","NO"),"")</f>
        <v/>
      </c>
    </row>
    <row r="1820" spans="17:21" ht="12.6" customHeight="1" x14ac:dyDescent="0.2">
      <c r="Q1820" s="69" t="str" cm="1">
        <f t="array" aca="1" ref="Q1820" ca="1">IF(AND(K1820&lt;&gt;"",P1820&lt;&gt;"Absent",U1820&lt;&gt;"NO",M1820="3GPPMEMBER"),IF(INDIRECT(S1820)&lt;&gt;"Present","CHECK","Covered"),"")</f>
        <v/>
      </c>
      <c r="S1820" s="149" t="str">
        <f>IF(M1820="3GPPMEMBER","'Voting List'!L"&amp;MATCH(K1820,'Voting List'!B:B,0),"")</f>
        <v/>
      </c>
      <c r="U1820" s="142" t="str">
        <f>IF(K1820&lt;&gt;"",IF(ISNUMBER(FIND(K1820,'Voting List'!P1)),"YES","NO"),"")</f>
        <v/>
      </c>
    </row>
    <row r="1821" spans="17:21" ht="12.6" customHeight="1" x14ac:dyDescent="0.2">
      <c r="Q1821" s="69" t="str" cm="1">
        <f t="array" aca="1" ref="Q1821" ca="1">IF(AND(K1821&lt;&gt;"",P1821&lt;&gt;"Absent",U1821&lt;&gt;"NO",M1821="3GPPMEMBER"),IF(INDIRECT(S1821)&lt;&gt;"Present","CHECK","Covered"),"")</f>
        <v/>
      </c>
      <c r="S1821" s="149" t="str">
        <f>IF(M1821="3GPPMEMBER","'Voting List'!L"&amp;MATCH(K1821,'Voting List'!B:B,0),"")</f>
        <v/>
      </c>
      <c r="U1821" s="142" t="str">
        <f>IF(K1821&lt;&gt;"",IF(ISNUMBER(FIND(K1821,'Voting List'!P1)),"YES","NO"),"")</f>
        <v/>
      </c>
    </row>
    <row r="1822" spans="17:21" ht="12.6" customHeight="1" x14ac:dyDescent="0.2">
      <c r="Q1822" s="69" t="str" cm="1">
        <f t="array" aca="1" ref="Q1822" ca="1">IF(AND(K1822&lt;&gt;"",P1822&lt;&gt;"Absent",U1822&lt;&gt;"NO",M1822="3GPPMEMBER"),IF(INDIRECT(S1822)&lt;&gt;"Present","CHECK","Covered"),"")</f>
        <v/>
      </c>
      <c r="S1822" s="149" t="str">
        <f>IF(M1822="3GPPMEMBER","'Voting List'!L"&amp;MATCH(K1822,'Voting List'!B:B,0),"")</f>
        <v/>
      </c>
      <c r="U1822" s="142" t="str">
        <f>IF(K1822&lt;&gt;"",IF(ISNUMBER(FIND(K1822,'Voting List'!P1)),"YES","NO"),"")</f>
        <v/>
      </c>
    </row>
    <row r="1823" spans="17:21" ht="12.6" customHeight="1" x14ac:dyDescent="0.2">
      <c r="Q1823" s="69" t="str" cm="1">
        <f t="array" aca="1" ref="Q1823" ca="1">IF(AND(K1823&lt;&gt;"",P1823&lt;&gt;"Absent",U1823&lt;&gt;"NO",M1823="3GPPMEMBER"),IF(INDIRECT(S1823)&lt;&gt;"Present","CHECK","Covered"),"")</f>
        <v/>
      </c>
      <c r="S1823" s="149" t="str">
        <f>IF(M1823="3GPPMEMBER","'Voting List'!L"&amp;MATCH(K1823,'Voting List'!B:B,0),"")</f>
        <v/>
      </c>
      <c r="U1823" s="142" t="str">
        <f>IF(K1823&lt;&gt;"",IF(ISNUMBER(FIND(K1823,'Voting List'!P1)),"YES","NO"),"")</f>
        <v/>
      </c>
    </row>
    <row r="1824" spans="17:21" ht="12.6" customHeight="1" x14ac:dyDescent="0.2">
      <c r="Q1824" s="69" t="str" cm="1">
        <f t="array" aca="1" ref="Q1824" ca="1">IF(AND(K1824&lt;&gt;"",P1824&lt;&gt;"Absent",U1824&lt;&gt;"NO",M1824="3GPPMEMBER"),IF(INDIRECT(S1824)&lt;&gt;"Present","CHECK","Covered"),"")</f>
        <v/>
      </c>
      <c r="S1824" s="149" t="str">
        <f>IF(M1824="3GPPMEMBER","'Voting List'!L"&amp;MATCH(K1824,'Voting List'!B:B,0),"")</f>
        <v/>
      </c>
      <c r="U1824" s="142" t="str">
        <f>IF(K1824&lt;&gt;"",IF(ISNUMBER(FIND(K1824,'Voting List'!P1)),"YES","NO"),"")</f>
        <v/>
      </c>
    </row>
    <row r="1825" spans="17:21" ht="12.6" customHeight="1" x14ac:dyDescent="0.2">
      <c r="Q1825" s="69" t="str" cm="1">
        <f t="array" aca="1" ref="Q1825" ca="1">IF(AND(K1825&lt;&gt;"",P1825&lt;&gt;"Absent",U1825&lt;&gt;"NO",M1825="3GPPMEMBER"),IF(INDIRECT(S1825)&lt;&gt;"Present","CHECK","Covered"),"")</f>
        <v/>
      </c>
      <c r="S1825" s="149" t="str">
        <f>IF(M1825="3GPPMEMBER","'Voting List'!L"&amp;MATCH(K1825,'Voting List'!B:B,0),"")</f>
        <v/>
      </c>
      <c r="U1825" s="142" t="str">
        <f>IF(K1825&lt;&gt;"",IF(ISNUMBER(FIND(K1825,'Voting List'!P1)),"YES","NO"),"")</f>
        <v/>
      </c>
    </row>
    <row r="1826" spans="17:21" ht="12.6" customHeight="1" x14ac:dyDescent="0.2">
      <c r="Q1826" s="69" t="str" cm="1">
        <f t="array" aca="1" ref="Q1826" ca="1">IF(AND(K1826&lt;&gt;"",P1826&lt;&gt;"Absent",U1826&lt;&gt;"NO",M1826="3GPPMEMBER"),IF(INDIRECT(S1826)&lt;&gt;"Present","CHECK","Covered"),"")</f>
        <v/>
      </c>
      <c r="S1826" s="149" t="str">
        <f>IF(M1826="3GPPMEMBER","'Voting List'!L"&amp;MATCH(K1826,'Voting List'!B:B,0),"")</f>
        <v/>
      </c>
      <c r="U1826" s="142" t="str">
        <f>IF(K1826&lt;&gt;"",IF(ISNUMBER(FIND(K1826,'Voting List'!P1)),"YES","NO"),"")</f>
        <v/>
      </c>
    </row>
    <row r="1827" spans="17:21" ht="12.6" customHeight="1" x14ac:dyDescent="0.2">
      <c r="Q1827" s="69" t="str" cm="1">
        <f t="array" aca="1" ref="Q1827" ca="1">IF(AND(K1827&lt;&gt;"",P1827&lt;&gt;"Absent",U1827&lt;&gt;"NO",M1827="3GPPMEMBER"),IF(INDIRECT(S1827)&lt;&gt;"Present","CHECK","Covered"),"")</f>
        <v/>
      </c>
      <c r="S1827" s="149" t="str">
        <f>IF(M1827="3GPPMEMBER","'Voting List'!L"&amp;MATCH(K1827,'Voting List'!B:B,0),"")</f>
        <v/>
      </c>
      <c r="U1827" s="142" t="str">
        <f>IF(K1827&lt;&gt;"",IF(ISNUMBER(FIND(K1827,'Voting List'!P1)),"YES","NO"),"")</f>
        <v/>
      </c>
    </row>
    <row r="1828" spans="17:21" ht="12.6" customHeight="1" x14ac:dyDescent="0.2">
      <c r="Q1828" s="69" t="str" cm="1">
        <f t="array" aca="1" ref="Q1828" ca="1">IF(AND(K1828&lt;&gt;"",P1828&lt;&gt;"Absent",U1828&lt;&gt;"NO",M1828="3GPPMEMBER"),IF(INDIRECT(S1828)&lt;&gt;"Present","CHECK","Covered"),"")</f>
        <v/>
      </c>
      <c r="S1828" s="149" t="str">
        <f>IF(M1828="3GPPMEMBER","'Voting List'!L"&amp;MATCH(K1828,'Voting List'!B:B,0),"")</f>
        <v/>
      </c>
      <c r="U1828" s="142" t="str">
        <f>IF(K1828&lt;&gt;"",IF(ISNUMBER(FIND(K1828,'Voting List'!P1)),"YES","NO"),"")</f>
        <v/>
      </c>
    </row>
    <row r="1829" spans="17:21" ht="12.6" customHeight="1" x14ac:dyDescent="0.2">
      <c r="Q1829" s="69" t="str" cm="1">
        <f t="array" aca="1" ref="Q1829" ca="1">IF(AND(K1829&lt;&gt;"",P1829&lt;&gt;"Absent",U1829&lt;&gt;"NO",M1829="3GPPMEMBER"),IF(INDIRECT(S1829)&lt;&gt;"Present","CHECK","Covered"),"")</f>
        <v/>
      </c>
      <c r="S1829" s="149" t="str">
        <f>IF(M1829="3GPPMEMBER","'Voting List'!L"&amp;MATCH(K1829,'Voting List'!B:B,0),"")</f>
        <v/>
      </c>
      <c r="U1829" s="142" t="str">
        <f>IF(K1829&lt;&gt;"",IF(ISNUMBER(FIND(K1829,'Voting List'!P1)),"YES","NO"),"")</f>
        <v/>
      </c>
    </row>
    <row r="1830" spans="17:21" ht="12.6" customHeight="1" x14ac:dyDescent="0.2">
      <c r="Q1830" s="69" t="str" cm="1">
        <f t="array" aca="1" ref="Q1830" ca="1">IF(AND(K1830&lt;&gt;"",P1830&lt;&gt;"Absent",U1830&lt;&gt;"NO",M1830="3GPPMEMBER"),IF(INDIRECT(S1830)&lt;&gt;"Present","CHECK","Covered"),"")</f>
        <v/>
      </c>
      <c r="S1830" s="149" t="str">
        <f>IF(M1830="3GPPMEMBER","'Voting List'!L"&amp;MATCH(K1830,'Voting List'!B:B,0),"")</f>
        <v/>
      </c>
      <c r="U1830" s="142" t="str">
        <f>IF(K1830&lt;&gt;"",IF(ISNUMBER(FIND(K1830,'Voting List'!P1)),"YES","NO"),"")</f>
        <v/>
      </c>
    </row>
    <row r="1831" spans="17:21" ht="12.6" customHeight="1" x14ac:dyDescent="0.2">
      <c r="Q1831" s="69" t="str" cm="1">
        <f t="array" aca="1" ref="Q1831" ca="1">IF(AND(K1831&lt;&gt;"",P1831&lt;&gt;"Absent",U1831&lt;&gt;"NO",M1831="3GPPMEMBER"),IF(INDIRECT(S1831)&lt;&gt;"Present","CHECK","Covered"),"")</f>
        <v/>
      </c>
      <c r="S1831" s="149" t="str">
        <f>IF(M1831="3GPPMEMBER","'Voting List'!L"&amp;MATCH(K1831,'Voting List'!B:B,0),"")</f>
        <v/>
      </c>
      <c r="U1831" s="142" t="str">
        <f>IF(K1831&lt;&gt;"",IF(ISNUMBER(FIND(K1831,'Voting List'!P1)),"YES","NO"),"")</f>
        <v/>
      </c>
    </row>
    <row r="1832" spans="17:21" ht="12.6" customHeight="1" x14ac:dyDescent="0.2">
      <c r="Q1832" s="69" t="str" cm="1">
        <f t="array" aca="1" ref="Q1832" ca="1">IF(AND(K1832&lt;&gt;"",P1832&lt;&gt;"Absent",U1832&lt;&gt;"NO",M1832="3GPPMEMBER"),IF(INDIRECT(S1832)&lt;&gt;"Present","CHECK","Covered"),"")</f>
        <v/>
      </c>
      <c r="S1832" s="149" t="str">
        <f>IF(M1832="3GPPMEMBER","'Voting List'!L"&amp;MATCH(K1832,'Voting List'!B:B,0),"")</f>
        <v/>
      </c>
      <c r="U1832" s="142" t="str">
        <f>IF(K1832&lt;&gt;"",IF(ISNUMBER(FIND(K1832,'Voting List'!P1)),"YES","NO"),"")</f>
        <v/>
      </c>
    </row>
    <row r="1833" spans="17:21" ht="12.6" customHeight="1" x14ac:dyDescent="0.2">
      <c r="Q1833" s="69" t="str" cm="1">
        <f t="array" aca="1" ref="Q1833" ca="1">IF(AND(K1833&lt;&gt;"",P1833&lt;&gt;"Absent",U1833&lt;&gt;"NO",M1833="3GPPMEMBER"),IF(INDIRECT(S1833)&lt;&gt;"Present","CHECK","Covered"),"")</f>
        <v/>
      </c>
      <c r="S1833" s="149" t="str">
        <f>IF(M1833="3GPPMEMBER","'Voting List'!L"&amp;MATCH(K1833,'Voting List'!B:B,0),"")</f>
        <v/>
      </c>
      <c r="U1833" s="142" t="str">
        <f>IF(K1833&lt;&gt;"",IF(ISNUMBER(FIND(K1833,'Voting List'!P1)),"YES","NO"),"")</f>
        <v/>
      </c>
    </row>
    <row r="1834" spans="17:21" ht="12.6" customHeight="1" x14ac:dyDescent="0.2">
      <c r="Q1834" s="69" t="str" cm="1">
        <f t="array" aca="1" ref="Q1834" ca="1">IF(AND(K1834&lt;&gt;"",P1834&lt;&gt;"Absent",U1834&lt;&gt;"NO",M1834="3GPPMEMBER"),IF(INDIRECT(S1834)&lt;&gt;"Present","CHECK","Covered"),"")</f>
        <v/>
      </c>
      <c r="S1834" s="149" t="str">
        <f>IF(M1834="3GPPMEMBER","'Voting List'!L"&amp;MATCH(K1834,'Voting List'!B:B,0),"")</f>
        <v/>
      </c>
      <c r="U1834" s="142" t="str">
        <f>IF(K1834&lt;&gt;"",IF(ISNUMBER(FIND(K1834,'Voting List'!P1)),"YES","NO"),"")</f>
        <v/>
      </c>
    </row>
    <row r="1835" spans="17:21" ht="12.6" customHeight="1" x14ac:dyDescent="0.2">
      <c r="Q1835" s="69" t="str" cm="1">
        <f t="array" aca="1" ref="Q1835" ca="1">IF(AND(K1835&lt;&gt;"",P1835&lt;&gt;"Absent",U1835&lt;&gt;"NO",M1835="3GPPMEMBER"),IF(INDIRECT(S1835)&lt;&gt;"Present","CHECK","Covered"),"")</f>
        <v/>
      </c>
      <c r="S1835" s="149" t="str">
        <f>IF(M1835="3GPPMEMBER","'Voting List'!L"&amp;MATCH(K1835,'Voting List'!B:B,0),"")</f>
        <v/>
      </c>
      <c r="U1835" s="142" t="str">
        <f>IF(K1835&lt;&gt;"",IF(ISNUMBER(FIND(K1835,'Voting List'!P1)),"YES","NO"),"")</f>
        <v/>
      </c>
    </row>
    <row r="1836" spans="17:21" ht="12.6" customHeight="1" x14ac:dyDescent="0.2">
      <c r="Q1836" s="69" t="str" cm="1">
        <f t="array" aca="1" ref="Q1836" ca="1">IF(AND(K1836&lt;&gt;"",P1836&lt;&gt;"Absent",U1836&lt;&gt;"NO",M1836="3GPPMEMBER"),IF(INDIRECT(S1836)&lt;&gt;"Present","CHECK","Covered"),"")</f>
        <v/>
      </c>
      <c r="S1836" s="149" t="str">
        <f>IF(M1836="3GPPMEMBER","'Voting List'!L"&amp;MATCH(K1836,'Voting List'!B:B,0),"")</f>
        <v/>
      </c>
      <c r="U1836" s="142" t="str">
        <f>IF(K1836&lt;&gt;"",IF(ISNUMBER(FIND(K1836,'Voting List'!P1)),"YES","NO"),"")</f>
        <v/>
      </c>
    </row>
    <row r="1837" spans="17:21" ht="12.6" customHeight="1" x14ac:dyDescent="0.2">
      <c r="Q1837" s="69" t="str" cm="1">
        <f t="array" aca="1" ref="Q1837" ca="1">IF(AND(K1837&lt;&gt;"",P1837&lt;&gt;"Absent",U1837&lt;&gt;"NO",M1837="3GPPMEMBER"),IF(INDIRECT(S1837)&lt;&gt;"Present","CHECK","Covered"),"")</f>
        <v/>
      </c>
      <c r="S1837" s="149" t="str">
        <f>IF(M1837="3GPPMEMBER","'Voting List'!L"&amp;MATCH(K1837,'Voting List'!B:B,0),"")</f>
        <v/>
      </c>
      <c r="U1837" s="142" t="str">
        <f>IF(K1837&lt;&gt;"",IF(ISNUMBER(FIND(K1837,'Voting List'!P1)),"YES","NO"),"")</f>
        <v/>
      </c>
    </row>
    <row r="1838" spans="17:21" ht="12.6" customHeight="1" x14ac:dyDescent="0.2">
      <c r="Q1838" s="69" t="str" cm="1">
        <f t="array" aca="1" ref="Q1838" ca="1">IF(AND(K1838&lt;&gt;"",P1838&lt;&gt;"Absent",U1838&lt;&gt;"NO",M1838="3GPPMEMBER"),IF(INDIRECT(S1838)&lt;&gt;"Present","CHECK","Covered"),"")</f>
        <v/>
      </c>
      <c r="S1838" s="149" t="str">
        <f>IF(M1838="3GPPMEMBER","'Voting List'!L"&amp;MATCH(K1838,'Voting List'!B:B,0),"")</f>
        <v/>
      </c>
      <c r="U1838" s="142" t="str">
        <f>IF(K1838&lt;&gt;"",IF(ISNUMBER(FIND(K1838,'Voting List'!P1)),"YES","NO"),"")</f>
        <v/>
      </c>
    </row>
    <row r="1839" spans="17:21" ht="12.6" customHeight="1" x14ac:dyDescent="0.2">
      <c r="Q1839" s="69" t="str" cm="1">
        <f t="array" aca="1" ref="Q1839" ca="1">IF(AND(K1839&lt;&gt;"",P1839&lt;&gt;"Absent",U1839&lt;&gt;"NO",M1839="3GPPMEMBER"),IF(INDIRECT(S1839)&lt;&gt;"Present","CHECK","Covered"),"")</f>
        <v/>
      </c>
      <c r="S1839" s="149" t="str">
        <f>IF(M1839="3GPPMEMBER","'Voting List'!L"&amp;MATCH(K1839,'Voting List'!B:B,0),"")</f>
        <v/>
      </c>
      <c r="U1839" s="142" t="str">
        <f>IF(K1839&lt;&gt;"",IF(ISNUMBER(FIND(K1839,'Voting List'!P1)),"YES","NO"),"")</f>
        <v/>
      </c>
    </row>
    <row r="1840" spans="17:21" ht="12.6" customHeight="1" x14ac:dyDescent="0.2">
      <c r="Q1840" s="69" t="str" cm="1">
        <f t="array" aca="1" ref="Q1840" ca="1">IF(AND(K1840&lt;&gt;"",P1840&lt;&gt;"Absent",U1840&lt;&gt;"NO",M1840="3GPPMEMBER"),IF(INDIRECT(S1840)&lt;&gt;"Present","CHECK","Covered"),"")</f>
        <v/>
      </c>
      <c r="S1840" s="149" t="str">
        <f>IF(M1840="3GPPMEMBER","'Voting List'!L"&amp;MATCH(K1840,'Voting List'!B:B,0),"")</f>
        <v/>
      </c>
      <c r="U1840" s="142" t="str">
        <f>IF(K1840&lt;&gt;"",IF(ISNUMBER(FIND(K1840,'Voting List'!P1)),"YES","NO"),"")</f>
        <v/>
      </c>
    </row>
    <row r="1841" spans="17:21" ht="12.6" customHeight="1" x14ac:dyDescent="0.2">
      <c r="Q1841" s="69" t="str" cm="1">
        <f t="array" aca="1" ref="Q1841" ca="1">IF(AND(K1841&lt;&gt;"",P1841&lt;&gt;"Absent",U1841&lt;&gt;"NO",M1841="3GPPMEMBER"),IF(INDIRECT(S1841)&lt;&gt;"Present","CHECK","Covered"),"")</f>
        <v/>
      </c>
      <c r="S1841" s="149" t="str">
        <f>IF(M1841="3GPPMEMBER","'Voting List'!L"&amp;MATCH(K1841,'Voting List'!B:B,0),"")</f>
        <v/>
      </c>
      <c r="U1841" s="142" t="str">
        <f>IF(K1841&lt;&gt;"",IF(ISNUMBER(FIND(K1841,'Voting List'!P1)),"YES","NO"),"")</f>
        <v/>
      </c>
    </row>
    <row r="1842" spans="17:21" ht="12.6" customHeight="1" x14ac:dyDescent="0.2">
      <c r="Q1842" s="69" t="str" cm="1">
        <f t="array" aca="1" ref="Q1842" ca="1">IF(AND(K1842&lt;&gt;"",P1842&lt;&gt;"Absent",U1842&lt;&gt;"NO",M1842="3GPPMEMBER"),IF(INDIRECT(S1842)&lt;&gt;"Present","CHECK","Covered"),"")</f>
        <v/>
      </c>
      <c r="S1842" s="149" t="str">
        <f>IF(M1842="3GPPMEMBER","'Voting List'!L"&amp;MATCH(K1842,'Voting List'!B:B,0),"")</f>
        <v/>
      </c>
      <c r="U1842" s="142" t="str">
        <f>IF(K1842&lt;&gt;"",IF(ISNUMBER(FIND(K1842,'Voting List'!P1)),"YES","NO"),"")</f>
        <v/>
      </c>
    </row>
    <row r="1843" spans="17:21" ht="12.6" customHeight="1" x14ac:dyDescent="0.2">
      <c r="Q1843" s="69" t="str" cm="1">
        <f t="array" aca="1" ref="Q1843" ca="1">IF(AND(K1843&lt;&gt;"",P1843&lt;&gt;"Absent",U1843&lt;&gt;"NO",M1843="3GPPMEMBER"),IF(INDIRECT(S1843)&lt;&gt;"Present","CHECK","Covered"),"")</f>
        <v/>
      </c>
      <c r="S1843" s="149" t="str">
        <f>IF(M1843="3GPPMEMBER","'Voting List'!L"&amp;MATCH(K1843,'Voting List'!B:B,0),"")</f>
        <v/>
      </c>
      <c r="U1843" s="142" t="str">
        <f>IF(K1843&lt;&gt;"",IF(ISNUMBER(FIND(K1843,'Voting List'!P1)),"YES","NO"),"")</f>
        <v/>
      </c>
    </row>
    <row r="1844" spans="17:21" ht="12.6" customHeight="1" x14ac:dyDescent="0.2">
      <c r="Q1844" s="69" t="str" cm="1">
        <f t="array" aca="1" ref="Q1844" ca="1">IF(AND(K1844&lt;&gt;"",P1844&lt;&gt;"Absent",U1844&lt;&gt;"NO",M1844="3GPPMEMBER"),IF(INDIRECT(S1844)&lt;&gt;"Present","CHECK","Covered"),"")</f>
        <v/>
      </c>
      <c r="S1844" s="149" t="str">
        <f>IF(M1844="3GPPMEMBER","'Voting List'!L"&amp;MATCH(K1844,'Voting List'!B:B,0),"")</f>
        <v/>
      </c>
      <c r="U1844" s="142" t="str">
        <f>IF(K1844&lt;&gt;"",IF(ISNUMBER(FIND(K1844,'Voting List'!P1)),"YES","NO"),"")</f>
        <v/>
      </c>
    </row>
    <row r="1845" spans="17:21" ht="12.6" customHeight="1" x14ac:dyDescent="0.2">
      <c r="Q1845" s="69" t="str" cm="1">
        <f t="array" aca="1" ref="Q1845" ca="1">IF(AND(K1845&lt;&gt;"",P1845&lt;&gt;"Absent",U1845&lt;&gt;"NO",M1845="3GPPMEMBER"),IF(INDIRECT(S1845)&lt;&gt;"Present","CHECK","Covered"),"")</f>
        <v/>
      </c>
      <c r="S1845" s="149" t="str">
        <f>IF(M1845="3GPPMEMBER","'Voting List'!L"&amp;MATCH(K1845,'Voting List'!B:B,0),"")</f>
        <v/>
      </c>
      <c r="U1845" s="142" t="str">
        <f>IF(K1845&lt;&gt;"",IF(ISNUMBER(FIND(K1845,'Voting List'!P1)),"YES","NO"),"")</f>
        <v/>
      </c>
    </row>
    <row r="1846" spans="17:21" ht="12.6" customHeight="1" x14ac:dyDescent="0.2">
      <c r="Q1846" s="69" t="str" cm="1">
        <f t="array" aca="1" ref="Q1846" ca="1">IF(AND(K1846&lt;&gt;"",P1846&lt;&gt;"Absent",U1846&lt;&gt;"NO",M1846="3GPPMEMBER"),IF(INDIRECT(S1846)&lt;&gt;"Present","CHECK","Covered"),"")</f>
        <v/>
      </c>
      <c r="S1846" s="149" t="str">
        <f>IF(M1846="3GPPMEMBER","'Voting List'!L"&amp;MATCH(K1846,'Voting List'!B:B,0),"")</f>
        <v/>
      </c>
      <c r="U1846" s="142" t="str">
        <f>IF(K1846&lt;&gt;"",IF(ISNUMBER(FIND(K1846,'Voting List'!P1)),"YES","NO"),"")</f>
        <v/>
      </c>
    </row>
    <row r="1847" spans="17:21" ht="12.6" customHeight="1" x14ac:dyDescent="0.2">
      <c r="Q1847" s="69" t="str" cm="1">
        <f t="array" aca="1" ref="Q1847" ca="1">IF(AND(K1847&lt;&gt;"",P1847&lt;&gt;"Absent",U1847&lt;&gt;"NO",M1847="3GPPMEMBER"),IF(INDIRECT(S1847)&lt;&gt;"Present","CHECK","Covered"),"")</f>
        <v/>
      </c>
      <c r="S1847" s="149" t="str">
        <f>IF(M1847="3GPPMEMBER","'Voting List'!L"&amp;MATCH(K1847,'Voting List'!B:B,0),"")</f>
        <v/>
      </c>
      <c r="U1847" s="142" t="str">
        <f>IF(K1847&lt;&gt;"",IF(ISNUMBER(FIND(K1847,'Voting List'!P1)),"YES","NO"),"")</f>
        <v/>
      </c>
    </row>
    <row r="1848" spans="17:21" ht="12.6" customHeight="1" x14ac:dyDescent="0.2">
      <c r="Q1848" s="69" t="str" cm="1">
        <f t="array" aca="1" ref="Q1848" ca="1">IF(AND(K1848&lt;&gt;"",P1848&lt;&gt;"Absent",U1848&lt;&gt;"NO",M1848="3GPPMEMBER"),IF(INDIRECT(S1848)&lt;&gt;"Present","CHECK","Covered"),"")</f>
        <v/>
      </c>
      <c r="S1848" s="149" t="str">
        <f>IF(M1848="3GPPMEMBER","'Voting List'!L"&amp;MATCH(K1848,'Voting List'!B:B,0),"")</f>
        <v/>
      </c>
      <c r="U1848" s="142" t="str">
        <f>IF(K1848&lt;&gt;"",IF(ISNUMBER(FIND(K1848,'Voting List'!P1)),"YES","NO"),"")</f>
        <v/>
      </c>
    </row>
    <row r="1849" spans="17:21" ht="12.6" customHeight="1" x14ac:dyDescent="0.2">
      <c r="Q1849" s="69" t="str" cm="1">
        <f t="array" aca="1" ref="Q1849" ca="1">IF(AND(K1849&lt;&gt;"",P1849&lt;&gt;"Absent",U1849&lt;&gt;"NO",M1849="3GPPMEMBER"),IF(INDIRECT(S1849)&lt;&gt;"Present","CHECK","Covered"),"")</f>
        <v/>
      </c>
      <c r="S1849" s="149" t="str">
        <f>IF(M1849="3GPPMEMBER","'Voting List'!L"&amp;MATCH(K1849,'Voting List'!B:B,0),"")</f>
        <v/>
      </c>
      <c r="U1849" s="142" t="str">
        <f>IF(K1849&lt;&gt;"",IF(ISNUMBER(FIND(K1849,'Voting List'!P1)),"YES","NO"),"")</f>
        <v/>
      </c>
    </row>
    <row r="1850" spans="17:21" ht="12.6" customHeight="1" x14ac:dyDescent="0.2">
      <c r="Q1850" s="69" t="str" cm="1">
        <f t="array" aca="1" ref="Q1850" ca="1">IF(AND(K1850&lt;&gt;"",P1850&lt;&gt;"Absent",U1850&lt;&gt;"NO",M1850="3GPPMEMBER"),IF(INDIRECT(S1850)&lt;&gt;"Present","CHECK","Covered"),"")</f>
        <v/>
      </c>
      <c r="S1850" s="149" t="str">
        <f>IF(M1850="3GPPMEMBER","'Voting List'!L"&amp;MATCH(K1850,'Voting List'!B:B,0),"")</f>
        <v/>
      </c>
      <c r="U1850" s="142" t="str">
        <f>IF(K1850&lt;&gt;"",IF(ISNUMBER(FIND(K1850,'Voting List'!P1)),"YES","NO"),"")</f>
        <v/>
      </c>
    </row>
    <row r="1851" spans="17:21" ht="12.6" customHeight="1" x14ac:dyDescent="0.2">
      <c r="Q1851" s="69" t="str" cm="1">
        <f t="array" aca="1" ref="Q1851" ca="1">IF(AND(K1851&lt;&gt;"",P1851&lt;&gt;"Absent",U1851&lt;&gt;"NO",M1851="3GPPMEMBER"),IF(INDIRECT(S1851)&lt;&gt;"Present","CHECK","Covered"),"")</f>
        <v/>
      </c>
      <c r="S1851" s="149" t="str">
        <f>IF(M1851="3GPPMEMBER","'Voting List'!L"&amp;MATCH(K1851,'Voting List'!B:B,0),"")</f>
        <v/>
      </c>
      <c r="U1851" s="142" t="str">
        <f>IF(K1851&lt;&gt;"",IF(ISNUMBER(FIND(K1851,'Voting List'!P1)),"YES","NO"),"")</f>
        <v/>
      </c>
    </row>
    <row r="1852" spans="17:21" ht="12.6" customHeight="1" x14ac:dyDescent="0.2">
      <c r="Q1852" s="69" t="str" cm="1">
        <f t="array" aca="1" ref="Q1852" ca="1">IF(AND(K1852&lt;&gt;"",P1852&lt;&gt;"Absent",U1852&lt;&gt;"NO",M1852="3GPPMEMBER"),IF(INDIRECT(S1852)&lt;&gt;"Present","CHECK","Covered"),"")</f>
        <v/>
      </c>
      <c r="S1852" s="149" t="str">
        <f>IF(M1852="3GPPMEMBER","'Voting List'!L"&amp;MATCH(K1852,'Voting List'!B:B,0),"")</f>
        <v/>
      </c>
      <c r="U1852" s="142" t="str">
        <f>IF(K1852&lt;&gt;"",IF(ISNUMBER(FIND(K1852,'Voting List'!P1)),"YES","NO"),"")</f>
        <v/>
      </c>
    </row>
    <row r="1853" spans="17:21" ht="12.6" customHeight="1" x14ac:dyDescent="0.2">
      <c r="Q1853" s="69" t="str" cm="1">
        <f t="array" aca="1" ref="Q1853" ca="1">IF(AND(K1853&lt;&gt;"",P1853&lt;&gt;"Absent",U1853&lt;&gt;"NO",M1853="3GPPMEMBER"),IF(INDIRECT(S1853)&lt;&gt;"Present","CHECK","Covered"),"")</f>
        <v/>
      </c>
      <c r="S1853" s="149" t="str">
        <f>IF(M1853="3GPPMEMBER","'Voting List'!L"&amp;MATCH(K1853,'Voting List'!B:B,0),"")</f>
        <v/>
      </c>
      <c r="U1853" s="142" t="str">
        <f>IF(K1853&lt;&gt;"",IF(ISNUMBER(FIND(K1853,'Voting List'!P1)),"YES","NO"),"")</f>
        <v/>
      </c>
    </row>
    <row r="1854" spans="17:21" ht="12.6" customHeight="1" x14ac:dyDescent="0.2">
      <c r="Q1854" s="69" t="str" cm="1">
        <f t="array" aca="1" ref="Q1854" ca="1">IF(AND(K1854&lt;&gt;"",P1854&lt;&gt;"Absent",U1854&lt;&gt;"NO",M1854="3GPPMEMBER"),IF(INDIRECT(S1854)&lt;&gt;"Present","CHECK","Covered"),"")</f>
        <v/>
      </c>
      <c r="S1854" s="149" t="str">
        <f>IF(M1854="3GPPMEMBER","'Voting List'!L"&amp;MATCH(K1854,'Voting List'!B:B,0),"")</f>
        <v/>
      </c>
      <c r="U1854" s="142" t="str">
        <f>IF(K1854&lt;&gt;"",IF(ISNUMBER(FIND(K1854,'Voting List'!P1)),"YES","NO"),"")</f>
        <v/>
      </c>
    </row>
    <row r="1855" spans="17:21" ht="12.6" customHeight="1" x14ac:dyDescent="0.2">
      <c r="Q1855" s="69" t="str" cm="1">
        <f t="array" aca="1" ref="Q1855" ca="1">IF(AND(K1855&lt;&gt;"",P1855&lt;&gt;"Absent",U1855&lt;&gt;"NO",M1855="3GPPMEMBER"),IF(INDIRECT(S1855)&lt;&gt;"Present","CHECK","Covered"),"")</f>
        <v/>
      </c>
      <c r="S1855" s="149" t="str">
        <f>IF(M1855="3GPPMEMBER","'Voting List'!L"&amp;MATCH(K1855,'Voting List'!B:B,0),"")</f>
        <v/>
      </c>
      <c r="U1855" s="142" t="str">
        <f>IF(K1855&lt;&gt;"",IF(ISNUMBER(FIND(K1855,'Voting List'!P1)),"YES","NO"),"")</f>
        <v/>
      </c>
    </row>
    <row r="1856" spans="17:21" ht="12.6" customHeight="1" x14ac:dyDescent="0.2">
      <c r="Q1856" s="69" t="str" cm="1">
        <f t="array" aca="1" ref="Q1856" ca="1">IF(AND(K1856&lt;&gt;"",P1856&lt;&gt;"Absent",U1856&lt;&gt;"NO",M1856="3GPPMEMBER"),IF(INDIRECT(S1856)&lt;&gt;"Present","CHECK","Covered"),"")</f>
        <v/>
      </c>
      <c r="S1856" s="149" t="str">
        <f>IF(M1856="3GPPMEMBER","'Voting List'!L"&amp;MATCH(K1856,'Voting List'!B:B,0),"")</f>
        <v/>
      </c>
      <c r="U1856" s="142" t="str">
        <f>IF(K1856&lt;&gt;"",IF(ISNUMBER(FIND(K1856,'Voting List'!P1)),"YES","NO"),"")</f>
        <v/>
      </c>
    </row>
    <row r="1857" spans="17:21" ht="12.6" customHeight="1" x14ac:dyDescent="0.2">
      <c r="Q1857" s="69" t="str" cm="1">
        <f t="array" aca="1" ref="Q1857" ca="1">IF(AND(K1857&lt;&gt;"",P1857&lt;&gt;"Absent",U1857&lt;&gt;"NO",M1857="3GPPMEMBER"),IF(INDIRECT(S1857)&lt;&gt;"Present","CHECK","Covered"),"")</f>
        <v/>
      </c>
      <c r="S1857" s="149" t="str">
        <f>IF(M1857="3GPPMEMBER","'Voting List'!L"&amp;MATCH(K1857,'Voting List'!B:B,0),"")</f>
        <v/>
      </c>
      <c r="U1857" s="142" t="str">
        <f>IF(K1857&lt;&gt;"",IF(ISNUMBER(FIND(K1857,'Voting List'!P1)),"YES","NO"),"")</f>
        <v/>
      </c>
    </row>
    <row r="1858" spans="17:21" ht="12.6" customHeight="1" x14ac:dyDescent="0.2">
      <c r="Q1858" s="69" t="str" cm="1">
        <f t="array" aca="1" ref="Q1858" ca="1">IF(AND(K1858&lt;&gt;"",P1858&lt;&gt;"Absent",U1858&lt;&gt;"NO",M1858="3GPPMEMBER"),IF(INDIRECT(S1858)&lt;&gt;"Present","CHECK","Covered"),"")</f>
        <v/>
      </c>
      <c r="S1858" s="149" t="str">
        <f>IF(M1858="3GPPMEMBER","'Voting List'!L"&amp;MATCH(K1858,'Voting List'!B:B,0),"")</f>
        <v/>
      </c>
      <c r="U1858" s="142" t="str">
        <f>IF(K1858&lt;&gt;"",IF(ISNUMBER(FIND(K1858,'Voting List'!P1)),"YES","NO"),"")</f>
        <v/>
      </c>
    </row>
    <row r="1859" spans="17:21" ht="12.6" customHeight="1" x14ac:dyDescent="0.2">
      <c r="Q1859" s="69" t="str" cm="1">
        <f t="array" aca="1" ref="Q1859" ca="1">IF(AND(K1859&lt;&gt;"",P1859&lt;&gt;"Absent",U1859&lt;&gt;"NO",M1859="3GPPMEMBER"),IF(INDIRECT(S1859)&lt;&gt;"Present","CHECK","Covered"),"")</f>
        <v/>
      </c>
      <c r="S1859" s="149" t="str">
        <f>IF(M1859="3GPPMEMBER","'Voting List'!L"&amp;MATCH(K1859,'Voting List'!B:B,0),"")</f>
        <v/>
      </c>
      <c r="U1859" s="142" t="str">
        <f>IF(K1859&lt;&gt;"",IF(ISNUMBER(FIND(K1859,'Voting List'!P1)),"YES","NO"),"")</f>
        <v/>
      </c>
    </row>
    <row r="1860" spans="17:21" ht="12.6" customHeight="1" x14ac:dyDescent="0.2">
      <c r="Q1860" s="69" t="str" cm="1">
        <f t="array" aca="1" ref="Q1860" ca="1">IF(AND(K1860&lt;&gt;"",P1860&lt;&gt;"Absent",U1860&lt;&gt;"NO",M1860="3GPPMEMBER"),IF(INDIRECT(S1860)&lt;&gt;"Present","CHECK","Covered"),"")</f>
        <v/>
      </c>
      <c r="S1860" s="149" t="str">
        <f>IF(M1860="3GPPMEMBER","'Voting List'!L"&amp;MATCH(K1860,'Voting List'!B:B,0),"")</f>
        <v/>
      </c>
      <c r="U1860" s="142" t="str">
        <f>IF(K1860&lt;&gt;"",IF(ISNUMBER(FIND(K1860,'Voting List'!P1)),"YES","NO"),"")</f>
        <v/>
      </c>
    </row>
    <row r="1861" spans="17:21" ht="12.6" customHeight="1" x14ac:dyDescent="0.2">
      <c r="Q1861" s="69" t="str" cm="1">
        <f t="array" aca="1" ref="Q1861" ca="1">IF(AND(K1861&lt;&gt;"",P1861&lt;&gt;"Absent",U1861&lt;&gt;"NO",M1861="3GPPMEMBER"),IF(INDIRECT(S1861)&lt;&gt;"Present","CHECK","Covered"),"")</f>
        <v/>
      </c>
      <c r="S1861" s="149" t="str">
        <f>IF(M1861="3GPPMEMBER","'Voting List'!L"&amp;MATCH(K1861,'Voting List'!B:B,0),"")</f>
        <v/>
      </c>
      <c r="U1861" s="142" t="str">
        <f>IF(K1861&lt;&gt;"",IF(ISNUMBER(FIND(K1861,'Voting List'!P1)),"YES","NO"),"")</f>
        <v/>
      </c>
    </row>
    <row r="1862" spans="17:21" ht="12.6" customHeight="1" x14ac:dyDescent="0.2">
      <c r="Q1862" s="69" t="str" cm="1">
        <f t="array" aca="1" ref="Q1862" ca="1">IF(AND(K1862&lt;&gt;"",P1862&lt;&gt;"Absent",U1862&lt;&gt;"NO",M1862="3GPPMEMBER"),IF(INDIRECT(S1862)&lt;&gt;"Present","CHECK","Covered"),"")</f>
        <v/>
      </c>
      <c r="S1862" s="149" t="str">
        <f>IF(M1862="3GPPMEMBER","'Voting List'!L"&amp;MATCH(K1862,'Voting List'!B:B,0),"")</f>
        <v/>
      </c>
      <c r="U1862" s="142" t="str">
        <f>IF(K1862&lt;&gt;"",IF(ISNUMBER(FIND(K1862,'Voting List'!P1)),"YES","NO"),"")</f>
        <v/>
      </c>
    </row>
    <row r="1863" spans="17:21" ht="12.6" customHeight="1" x14ac:dyDescent="0.2">
      <c r="Q1863" s="69" t="str" cm="1">
        <f t="array" aca="1" ref="Q1863" ca="1">IF(AND(K1863&lt;&gt;"",P1863&lt;&gt;"Absent",U1863&lt;&gt;"NO",M1863="3GPPMEMBER"),IF(INDIRECT(S1863)&lt;&gt;"Present","CHECK","Covered"),"")</f>
        <v/>
      </c>
      <c r="S1863" s="149" t="str">
        <f>IF(M1863="3GPPMEMBER","'Voting List'!L"&amp;MATCH(K1863,'Voting List'!B:B,0),"")</f>
        <v/>
      </c>
      <c r="U1863" s="142" t="str">
        <f>IF(K1863&lt;&gt;"",IF(ISNUMBER(FIND(K1863,'Voting List'!P1)),"YES","NO"),"")</f>
        <v/>
      </c>
    </row>
    <row r="1864" spans="17:21" ht="12.6" customHeight="1" x14ac:dyDescent="0.2">
      <c r="Q1864" s="69" t="str" cm="1">
        <f t="array" aca="1" ref="Q1864" ca="1">IF(AND(K1864&lt;&gt;"",P1864&lt;&gt;"Absent",U1864&lt;&gt;"NO",M1864="3GPPMEMBER"),IF(INDIRECT(S1864)&lt;&gt;"Present","CHECK","Covered"),"")</f>
        <v/>
      </c>
      <c r="S1864" s="149" t="str">
        <f>IF(M1864="3GPPMEMBER","'Voting List'!L"&amp;MATCH(K1864,'Voting List'!B:B,0),"")</f>
        <v/>
      </c>
      <c r="U1864" s="142" t="str">
        <f>IF(K1864&lt;&gt;"",IF(ISNUMBER(FIND(K1864,'Voting List'!P1)),"YES","NO"),"")</f>
        <v/>
      </c>
    </row>
    <row r="1865" spans="17:21" ht="12.6" customHeight="1" x14ac:dyDescent="0.2">
      <c r="Q1865" s="69" t="str" cm="1">
        <f t="array" aca="1" ref="Q1865" ca="1">IF(AND(K1865&lt;&gt;"",P1865&lt;&gt;"Absent",U1865&lt;&gt;"NO",M1865="3GPPMEMBER"),IF(INDIRECT(S1865)&lt;&gt;"Present","CHECK","Covered"),"")</f>
        <v/>
      </c>
      <c r="S1865" s="149" t="str">
        <f>IF(M1865="3GPPMEMBER","'Voting List'!L"&amp;MATCH(K1865,'Voting List'!B:B,0),"")</f>
        <v/>
      </c>
      <c r="U1865" s="142" t="str">
        <f>IF(K1865&lt;&gt;"",IF(ISNUMBER(FIND(K1865,'Voting List'!P1)),"YES","NO"),"")</f>
        <v/>
      </c>
    </row>
    <row r="1866" spans="17:21" ht="12.6" customHeight="1" x14ac:dyDescent="0.2">
      <c r="Q1866" s="69" t="str" cm="1">
        <f t="array" aca="1" ref="Q1866" ca="1">IF(AND(K1866&lt;&gt;"",P1866&lt;&gt;"Absent",U1866&lt;&gt;"NO",M1866="3GPPMEMBER"),IF(INDIRECT(S1866)&lt;&gt;"Present","CHECK","Covered"),"")</f>
        <v/>
      </c>
      <c r="S1866" s="149" t="str">
        <f>IF(M1866="3GPPMEMBER","'Voting List'!L"&amp;MATCH(K1866,'Voting List'!B:B,0),"")</f>
        <v/>
      </c>
      <c r="U1866" s="142" t="str">
        <f>IF(K1866&lt;&gt;"",IF(ISNUMBER(FIND(K1866,'Voting List'!P1)),"YES","NO"),"")</f>
        <v/>
      </c>
    </row>
    <row r="1867" spans="17:21" ht="12.6" customHeight="1" x14ac:dyDescent="0.2">
      <c r="Q1867" s="69" t="str" cm="1">
        <f t="array" aca="1" ref="Q1867" ca="1">IF(AND(K1867&lt;&gt;"",P1867&lt;&gt;"Absent",U1867&lt;&gt;"NO",M1867="3GPPMEMBER"),IF(INDIRECT(S1867)&lt;&gt;"Present","CHECK","Covered"),"")</f>
        <v/>
      </c>
      <c r="S1867" s="149" t="str">
        <f>IF(M1867="3GPPMEMBER","'Voting List'!L"&amp;MATCH(K1867,'Voting List'!B:B,0),"")</f>
        <v/>
      </c>
      <c r="U1867" s="142" t="str">
        <f>IF(K1867&lt;&gt;"",IF(ISNUMBER(FIND(K1867,'Voting List'!P1)),"YES","NO"),"")</f>
        <v/>
      </c>
    </row>
    <row r="1868" spans="17:21" ht="12.6" customHeight="1" x14ac:dyDescent="0.2">
      <c r="Q1868" s="69" t="str" cm="1">
        <f t="array" aca="1" ref="Q1868" ca="1">IF(AND(K1868&lt;&gt;"",P1868&lt;&gt;"Absent",U1868&lt;&gt;"NO",M1868="3GPPMEMBER"),IF(INDIRECT(S1868)&lt;&gt;"Present","CHECK","Covered"),"")</f>
        <v/>
      </c>
      <c r="S1868" s="149" t="str">
        <f>IF(M1868="3GPPMEMBER","'Voting List'!L"&amp;MATCH(K1868,'Voting List'!B:B,0),"")</f>
        <v/>
      </c>
      <c r="U1868" s="142" t="str">
        <f>IF(K1868&lt;&gt;"",IF(ISNUMBER(FIND(K1868,'Voting List'!P1)),"YES","NO"),"")</f>
        <v/>
      </c>
    </row>
    <row r="1869" spans="17:21" ht="12.6" customHeight="1" x14ac:dyDescent="0.2">
      <c r="Q1869" s="69" t="str" cm="1">
        <f t="array" aca="1" ref="Q1869" ca="1">IF(AND(K1869&lt;&gt;"",P1869&lt;&gt;"Absent",U1869&lt;&gt;"NO",M1869="3GPPMEMBER"),IF(INDIRECT(S1869)&lt;&gt;"Present","CHECK","Covered"),"")</f>
        <v/>
      </c>
      <c r="S1869" s="149" t="str">
        <f>IF(M1869="3GPPMEMBER","'Voting List'!L"&amp;MATCH(K1869,'Voting List'!B:B,0),"")</f>
        <v/>
      </c>
      <c r="U1869" s="142" t="str">
        <f>IF(K1869&lt;&gt;"",IF(ISNUMBER(FIND(K1869,'Voting List'!P1)),"YES","NO"),"")</f>
        <v/>
      </c>
    </row>
    <row r="1870" spans="17:21" ht="12.6" customHeight="1" x14ac:dyDescent="0.2">
      <c r="Q1870" s="69" t="str" cm="1">
        <f t="array" aca="1" ref="Q1870" ca="1">IF(AND(K1870&lt;&gt;"",P1870&lt;&gt;"Absent",U1870&lt;&gt;"NO",M1870="3GPPMEMBER"),IF(INDIRECT(S1870)&lt;&gt;"Present","CHECK","Covered"),"")</f>
        <v/>
      </c>
      <c r="S1870" s="149" t="str">
        <f>IF(M1870="3GPPMEMBER","'Voting List'!L"&amp;MATCH(K1870,'Voting List'!B:B,0),"")</f>
        <v/>
      </c>
      <c r="U1870" s="142" t="str">
        <f>IF(K1870&lt;&gt;"",IF(ISNUMBER(FIND(K1870,'Voting List'!P1)),"YES","NO"),"")</f>
        <v/>
      </c>
    </row>
    <row r="1871" spans="17:21" ht="12.6" customHeight="1" x14ac:dyDescent="0.2">
      <c r="Q1871" s="69" t="str" cm="1">
        <f t="array" aca="1" ref="Q1871" ca="1">IF(AND(K1871&lt;&gt;"",P1871&lt;&gt;"Absent",U1871&lt;&gt;"NO",M1871="3GPPMEMBER"),IF(INDIRECT(S1871)&lt;&gt;"Present","CHECK","Covered"),"")</f>
        <v/>
      </c>
      <c r="S1871" s="149" t="str">
        <f>IF(M1871="3GPPMEMBER","'Voting List'!L"&amp;MATCH(K1871,'Voting List'!B:B,0),"")</f>
        <v/>
      </c>
      <c r="U1871" s="142" t="str">
        <f>IF(K1871&lt;&gt;"",IF(ISNUMBER(FIND(K1871,'Voting List'!P1)),"YES","NO"),"")</f>
        <v/>
      </c>
    </row>
    <row r="1872" spans="17:21" ht="12.6" customHeight="1" x14ac:dyDescent="0.2">
      <c r="Q1872" s="69" t="str" cm="1">
        <f t="array" aca="1" ref="Q1872" ca="1">IF(AND(K1872&lt;&gt;"",P1872&lt;&gt;"Absent",U1872&lt;&gt;"NO",M1872="3GPPMEMBER"),IF(INDIRECT(S1872)&lt;&gt;"Present","CHECK","Covered"),"")</f>
        <v/>
      </c>
      <c r="S1872" s="149" t="str">
        <f>IF(M1872="3GPPMEMBER","'Voting List'!L"&amp;MATCH(K1872,'Voting List'!B:B,0),"")</f>
        <v/>
      </c>
      <c r="U1872" s="142" t="str">
        <f>IF(K1872&lt;&gt;"",IF(ISNUMBER(FIND(K1872,'Voting List'!P1)),"YES","NO"),"")</f>
        <v/>
      </c>
    </row>
    <row r="1873" spans="17:21" ht="12.6" customHeight="1" x14ac:dyDescent="0.2">
      <c r="Q1873" s="69" t="str" cm="1">
        <f t="array" aca="1" ref="Q1873" ca="1">IF(AND(K1873&lt;&gt;"",P1873&lt;&gt;"Absent",U1873&lt;&gt;"NO",M1873="3GPPMEMBER"),IF(INDIRECT(S1873)&lt;&gt;"Present","CHECK","Covered"),"")</f>
        <v/>
      </c>
      <c r="S1873" s="149" t="str">
        <f>IF(M1873="3GPPMEMBER","'Voting List'!L"&amp;MATCH(K1873,'Voting List'!B:B,0),"")</f>
        <v/>
      </c>
      <c r="U1873" s="142" t="str">
        <f>IF(K1873&lt;&gt;"",IF(ISNUMBER(FIND(K1873,'Voting List'!P1)),"YES","NO"),"")</f>
        <v/>
      </c>
    </row>
    <row r="1874" spans="17:21" ht="12.6" customHeight="1" x14ac:dyDescent="0.2">
      <c r="Q1874" s="69" t="str" cm="1">
        <f t="array" aca="1" ref="Q1874" ca="1">IF(AND(K1874&lt;&gt;"",P1874&lt;&gt;"Absent",U1874&lt;&gt;"NO",M1874="3GPPMEMBER"),IF(INDIRECT(S1874)&lt;&gt;"Present","CHECK","Covered"),"")</f>
        <v/>
      </c>
      <c r="S1874" s="149" t="str">
        <f>IF(M1874="3GPPMEMBER","'Voting List'!L"&amp;MATCH(K1874,'Voting List'!B:B,0),"")</f>
        <v/>
      </c>
      <c r="U1874" s="142" t="str">
        <f>IF(K1874&lt;&gt;"",IF(ISNUMBER(FIND(K1874,'Voting List'!P1)),"YES","NO"),"")</f>
        <v/>
      </c>
    </row>
    <row r="1875" spans="17:21" ht="12.6" customHeight="1" x14ac:dyDescent="0.2">
      <c r="Q1875" s="69" t="str" cm="1">
        <f t="array" aca="1" ref="Q1875" ca="1">IF(AND(K1875&lt;&gt;"",P1875&lt;&gt;"Absent",U1875&lt;&gt;"NO",M1875="3GPPMEMBER"),IF(INDIRECT(S1875)&lt;&gt;"Present","CHECK","Covered"),"")</f>
        <v/>
      </c>
      <c r="S1875" s="149" t="str">
        <f>IF(M1875="3GPPMEMBER","'Voting List'!L"&amp;MATCH(K1875,'Voting List'!B:B,0),"")</f>
        <v/>
      </c>
      <c r="U1875" s="142" t="str">
        <f>IF(K1875&lt;&gt;"",IF(ISNUMBER(FIND(K1875,'Voting List'!P1)),"YES","NO"),"")</f>
        <v/>
      </c>
    </row>
    <row r="1876" spans="17:21" ht="12.6" customHeight="1" x14ac:dyDescent="0.2">
      <c r="Q1876" s="69" t="str" cm="1">
        <f t="array" aca="1" ref="Q1876" ca="1">IF(AND(K1876&lt;&gt;"",P1876&lt;&gt;"Absent",U1876&lt;&gt;"NO",M1876="3GPPMEMBER"),IF(INDIRECT(S1876)&lt;&gt;"Present","CHECK","Covered"),"")</f>
        <v/>
      </c>
      <c r="S1876" s="149" t="str">
        <f>IF(M1876="3GPPMEMBER","'Voting List'!L"&amp;MATCH(K1876,'Voting List'!B:B,0),"")</f>
        <v/>
      </c>
      <c r="U1876" s="142" t="str">
        <f>IF(K1876&lt;&gt;"",IF(ISNUMBER(FIND(K1876,'Voting List'!P1)),"YES","NO"),"")</f>
        <v/>
      </c>
    </row>
    <row r="1877" spans="17:21" ht="12.6" customHeight="1" x14ac:dyDescent="0.2">
      <c r="Q1877" s="69" t="str" cm="1">
        <f t="array" aca="1" ref="Q1877" ca="1">IF(AND(K1877&lt;&gt;"",P1877&lt;&gt;"Absent",U1877&lt;&gt;"NO",M1877="3GPPMEMBER"),IF(INDIRECT(S1877)&lt;&gt;"Present","CHECK","Covered"),"")</f>
        <v/>
      </c>
      <c r="S1877" s="149" t="str">
        <f>IF(M1877="3GPPMEMBER","'Voting List'!L"&amp;MATCH(K1877,'Voting List'!B:B,0),"")</f>
        <v/>
      </c>
      <c r="U1877" s="142" t="str">
        <f>IF(K1877&lt;&gt;"",IF(ISNUMBER(FIND(K1877,'Voting List'!P1)),"YES","NO"),"")</f>
        <v/>
      </c>
    </row>
    <row r="1878" spans="17:21" ht="12.6" customHeight="1" x14ac:dyDescent="0.2">
      <c r="Q1878" s="69" t="str" cm="1">
        <f t="array" aca="1" ref="Q1878" ca="1">IF(AND(K1878&lt;&gt;"",P1878&lt;&gt;"Absent",U1878&lt;&gt;"NO",M1878="3GPPMEMBER"),IF(INDIRECT(S1878)&lt;&gt;"Present","CHECK","Covered"),"")</f>
        <v/>
      </c>
      <c r="S1878" s="149" t="str">
        <f>IF(M1878="3GPPMEMBER","'Voting List'!L"&amp;MATCH(K1878,'Voting List'!B:B,0),"")</f>
        <v/>
      </c>
      <c r="U1878" s="142" t="str">
        <f>IF(K1878&lt;&gt;"",IF(ISNUMBER(FIND(K1878,'Voting List'!P1)),"YES","NO"),"")</f>
        <v/>
      </c>
    </row>
    <row r="1879" spans="17:21" ht="12.6" customHeight="1" x14ac:dyDescent="0.2">
      <c r="Q1879" s="69" t="str" cm="1">
        <f t="array" aca="1" ref="Q1879" ca="1">IF(AND(K1879&lt;&gt;"",P1879&lt;&gt;"Absent",U1879&lt;&gt;"NO",M1879="3GPPMEMBER"),IF(INDIRECT(S1879)&lt;&gt;"Present","CHECK","Covered"),"")</f>
        <v/>
      </c>
      <c r="S1879" s="149" t="str">
        <f>IF(M1879="3GPPMEMBER","'Voting List'!L"&amp;MATCH(K1879,'Voting List'!B:B,0),"")</f>
        <v/>
      </c>
      <c r="U1879" s="142" t="str">
        <f>IF(K1879&lt;&gt;"",IF(ISNUMBER(FIND(K1879,'Voting List'!P1)),"YES","NO"),"")</f>
        <v/>
      </c>
    </row>
    <row r="1880" spans="17:21" ht="12.6" customHeight="1" x14ac:dyDescent="0.2">
      <c r="Q1880" s="69" t="str" cm="1">
        <f t="array" aca="1" ref="Q1880" ca="1">IF(AND(K1880&lt;&gt;"",P1880&lt;&gt;"Absent",U1880&lt;&gt;"NO",M1880="3GPPMEMBER"),IF(INDIRECT(S1880)&lt;&gt;"Present","CHECK","Covered"),"")</f>
        <v/>
      </c>
      <c r="S1880" s="149" t="str">
        <f>IF(M1880="3GPPMEMBER","'Voting List'!L"&amp;MATCH(K1880,'Voting List'!B:B,0),"")</f>
        <v/>
      </c>
      <c r="U1880" s="142" t="str">
        <f>IF(K1880&lt;&gt;"",IF(ISNUMBER(FIND(K1880,'Voting List'!P1)),"YES","NO"),"")</f>
        <v/>
      </c>
    </row>
    <row r="1881" spans="17:21" ht="12.6" customHeight="1" x14ac:dyDescent="0.2">
      <c r="Q1881" s="69" t="str" cm="1">
        <f t="array" aca="1" ref="Q1881" ca="1">IF(AND(K1881&lt;&gt;"",P1881&lt;&gt;"Absent",U1881&lt;&gt;"NO",M1881="3GPPMEMBER"),IF(INDIRECT(S1881)&lt;&gt;"Present","CHECK","Covered"),"")</f>
        <v/>
      </c>
      <c r="S1881" s="149" t="str">
        <f>IF(M1881="3GPPMEMBER","'Voting List'!L"&amp;MATCH(K1881,'Voting List'!B:B,0),"")</f>
        <v/>
      </c>
      <c r="U1881" s="142" t="str">
        <f>IF(K1881&lt;&gt;"",IF(ISNUMBER(FIND(K1881,'Voting List'!P1)),"YES","NO"),"")</f>
        <v/>
      </c>
    </row>
    <row r="1882" spans="17:21" ht="12.6" customHeight="1" x14ac:dyDescent="0.2">
      <c r="Q1882" s="69" t="str" cm="1">
        <f t="array" aca="1" ref="Q1882" ca="1">IF(AND(K1882&lt;&gt;"",P1882&lt;&gt;"Absent",U1882&lt;&gt;"NO",M1882="3GPPMEMBER"),IF(INDIRECT(S1882)&lt;&gt;"Present","CHECK","Covered"),"")</f>
        <v/>
      </c>
      <c r="S1882" s="149" t="str">
        <f>IF(M1882="3GPPMEMBER","'Voting List'!L"&amp;MATCH(K1882,'Voting List'!B:B,0),"")</f>
        <v/>
      </c>
      <c r="U1882" s="142" t="str">
        <f>IF(K1882&lt;&gt;"",IF(ISNUMBER(FIND(K1882,'Voting List'!P1)),"YES","NO"),"")</f>
        <v/>
      </c>
    </row>
    <row r="1883" spans="17:21" ht="12.6" customHeight="1" x14ac:dyDescent="0.2">
      <c r="Q1883" s="69" t="str" cm="1">
        <f t="array" aca="1" ref="Q1883" ca="1">IF(AND(K1883&lt;&gt;"",P1883&lt;&gt;"Absent",U1883&lt;&gt;"NO",M1883="3GPPMEMBER"),IF(INDIRECT(S1883)&lt;&gt;"Present","CHECK","Covered"),"")</f>
        <v/>
      </c>
      <c r="S1883" s="149" t="str">
        <f>IF(M1883="3GPPMEMBER","'Voting List'!L"&amp;MATCH(K1883,'Voting List'!B:B,0),"")</f>
        <v/>
      </c>
      <c r="U1883" s="142" t="str">
        <f>IF(K1883&lt;&gt;"",IF(ISNUMBER(FIND(K1883,'Voting List'!P1)),"YES","NO"),"")</f>
        <v/>
      </c>
    </row>
    <row r="1884" spans="17:21" ht="12.6" customHeight="1" x14ac:dyDescent="0.2">
      <c r="Q1884" s="69" t="str" cm="1">
        <f t="array" aca="1" ref="Q1884" ca="1">IF(AND(K1884&lt;&gt;"",P1884&lt;&gt;"Absent",U1884&lt;&gt;"NO",M1884="3GPPMEMBER"),IF(INDIRECT(S1884)&lt;&gt;"Present","CHECK","Covered"),"")</f>
        <v/>
      </c>
      <c r="S1884" s="149" t="str">
        <f>IF(M1884="3GPPMEMBER","'Voting List'!L"&amp;MATCH(K1884,'Voting List'!B:B,0),"")</f>
        <v/>
      </c>
      <c r="U1884" s="142" t="str">
        <f>IF(K1884&lt;&gt;"",IF(ISNUMBER(FIND(K1884,'Voting List'!P1)),"YES","NO"),"")</f>
        <v/>
      </c>
    </row>
    <row r="1885" spans="17:21" ht="12.6" customHeight="1" x14ac:dyDescent="0.2">
      <c r="Q1885" s="69" t="str" cm="1">
        <f t="array" aca="1" ref="Q1885" ca="1">IF(AND(K1885&lt;&gt;"",P1885&lt;&gt;"Absent",U1885&lt;&gt;"NO",M1885="3GPPMEMBER"),IF(INDIRECT(S1885)&lt;&gt;"Present","CHECK","Covered"),"")</f>
        <v/>
      </c>
      <c r="S1885" s="149" t="str">
        <f>IF(M1885="3GPPMEMBER","'Voting List'!L"&amp;MATCH(K1885,'Voting List'!B:B,0),"")</f>
        <v/>
      </c>
      <c r="U1885" s="142" t="str">
        <f>IF(K1885&lt;&gt;"",IF(ISNUMBER(FIND(K1885,'Voting List'!P1)),"YES","NO"),"")</f>
        <v/>
      </c>
    </row>
    <row r="1886" spans="17:21" ht="12.6" customHeight="1" x14ac:dyDescent="0.2">
      <c r="Q1886" s="69" t="str" cm="1">
        <f t="array" aca="1" ref="Q1886" ca="1">IF(AND(K1886&lt;&gt;"",P1886&lt;&gt;"Absent",U1886&lt;&gt;"NO",M1886="3GPPMEMBER"),IF(INDIRECT(S1886)&lt;&gt;"Present","CHECK","Covered"),"")</f>
        <v/>
      </c>
      <c r="S1886" s="149" t="str">
        <f>IF(M1886="3GPPMEMBER","'Voting List'!L"&amp;MATCH(K1886,'Voting List'!B:B,0),"")</f>
        <v/>
      </c>
      <c r="U1886" s="142" t="str">
        <f>IF(K1886&lt;&gt;"",IF(ISNUMBER(FIND(K1886,'Voting List'!P1)),"YES","NO"),"")</f>
        <v/>
      </c>
    </row>
    <row r="1887" spans="17:21" ht="12.6" customHeight="1" x14ac:dyDescent="0.2">
      <c r="Q1887" s="69" t="str" cm="1">
        <f t="array" aca="1" ref="Q1887" ca="1">IF(AND(K1887&lt;&gt;"",P1887&lt;&gt;"Absent",U1887&lt;&gt;"NO",M1887="3GPPMEMBER"),IF(INDIRECT(S1887)&lt;&gt;"Present","CHECK","Covered"),"")</f>
        <v/>
      </c>
      <c r="S1887" s="149" t="str">
        <f>IF(M1887="3GPPMEMBER","'Voting List'!L"&amp;MATCH(K1887,'Voting List'!B:B,0),"")</f>
        <v/>
      </c>
      <c r="U1887" s="142" t="str">
        <f>IF(K1887&lt;&gt;"",IF(ISNUMBER(FIND(K1887,'Voting List'!P1)),"YES","NO"),"")</f>
        <v/>
      </c>
    </row>
    <row r="1888" spans="17:21" ht="12.6" customHeight="1" x14ac:dyDescent="0.2">
      <c r="Q1888" s="69" t="str" cm="1">
        <f t="array" aca="1" ref="Q1888" ca="1">IF(AND(K1888&lt;&gt;"",P1888&lt;&gt;"Absent",U1888&lt;&gt;"NO",M1888="3GPPMEMBER"),IF(INDIRECT(S1888)&lt;&gt;"Present","CHECK","Covered"),"")</f>
        <v/>
      </c>
      <c r="S1888" s="149" t="str">
        <f>IF(M1888="3GPPMEMBER","'Voting List'!L"&amp;MATCH(K1888,'Voting List'!B:B,0),"")</f>
        <v/>
      </c>
      <c r="U1888" s="142" t="str">
        <f>IF(K1888&lt;&gt;"",IF(ISNUMBER(FIND(K1888,'Voting List'!P1)),"YES","NO"),"")</f>
        <v/>
      </c>
    </row>
    <row r="1889" spans="17:21" ht="12.6" customHeight="1" x14ac:dyDescent="0.2">
      <c r="Q1889" s="69" t="str" cm="1">
        <f t="array" aca="1" ref="Q1889" ca="1">IF(AND(K1889&lt;&gt;"",P1889&lt;&gt;"Absent",U1889&lt;&gt;"NO",M1889="3GPPMEMBER"),IF(INDIRECT(S1889)&lt;&gt;"Present","CHECK","Covered"),"")</f>
        <v/>
      </c>
      <c r="S1889" s="149" t="str">
        <f>IF(M1889="3GPPMEMBER","'Voting List'!L"&amp;MATCH(K1889,'Voting List'!B:B,0),"")</f>
        <v/>
      </c>
      <c r="U1889" s="142" t="str">
        <f>IF(K1889&lt;&gt;"",IF(ISNUMBER(FIND(K1889,'Voting List'!P1)),"YES","NO"),"")</f>
        <v/>
      </c>
    </row>
    <row r="1890" spans="17:21" ht="12.6" customHeight="1" x14ac:dyDescent="0.2">
      <c r="Q1890" s="69" t="str" cm="1">
        <f t="array" aca="1" ref="Q1890" ca="1">IF(AND(K1890&lt;&gt;"",P1890&lt;&gt;"Absent",U1890&lt;&gt;"NO",M1890="3GPPMEMBER"),IF(INDIRECT(S1890)&lt;&gt;"Present","CHECK","Covered"),"")</f>
        <v/>
      </c>
      <c r="S1890" s="149" t="str">
        <f>IF(M1890="3GPPMEMBER","'Voting List'!L"&amp;MATCH(K1890,'Voting List'!B:B,0),"")</f>
        <v/>
      </c>
      <c r="U1890" s="142" t="str">
        <f>IF(K1890&lt;&gt;"",IF(ISNUMBER(FIND(K1890,'Voting List'!P1)),"YES","NO"),"")</f>
        <v/>
      </c>
    </row>
    <row r="1891" spans="17:21" ht="12.6" customHeight="1" x14ac:dyDescent="0.2">
      <c r="Q1891" s="69" t="str" cm="1">
        <f t="array" aca="1" ref="Q1891" ca="1">IF(AND(K1891&lt;&gt;"",P1891&lt;&gt;"Absent",U1891&lt;&gt;"NO",M1891="3GPPMEMBER"),IF(INDIRECT(S1891)&lt;&gt;"Present","CHECK","Covered"),"")</f>
        <v/>
      </c>
      <c r="S1891" s="149" t="str">
        <f>IF(M1891="3GPPMEMBER","'Voting List'!L"&amp;MATCH(K1891,'Voting List'!B:B,0),"")</f>
        <v/>
      </c>
      <c r="U1891" s="142" t="str">
        <f>IF(K1891&lt;&gt;"",IF(ISNUMBER(FIND(K1891,'Voting List'!P1)),"YES","NO"),"")</f>
        <v/>
      </c>
    </row>
    <row r="1892" spans="17:21" ht="12.6" customHeight="1" x14ac:dyDescent="0.2">
      <c r="Q1892" s="69" t="str" cm="1">
        <f t="array" aca="1" ref="Q1892" ca="1">IF(AND(K1892&lt;&gt;"",P1892&lt;&gt;"Absent",U1892&lt;&gt;"NO",M1892="3GPPMEMBER"),IF(INDIRECT(S1892)&lt;&gt;"Present","CHECK","Covered"),"")</f>
        <v/>
      </c>
      <c r="S1892" s="149" t="str">
        <f>IF(M1892="3GPPMEMBER","'Voting List'!L"&amp;MATCH(K1892,'Voting List'!B:B,0),"")</f>
        <v/>
      </c>
      <c r="U1892" s="142" t="str">
        <f>IF(K1892&lt;&gt;"",IF(ISNUMBER(FIND(K1892,'Voting List'!P1)),"YES","NO"),"")</f>
        <v/>
      </c>
    </row>
    <row r="1893" spans="17:21" ht="12.6" customHeight="1" x14ac:dyDescent="0.2">
      <c r="Q1893" s="69" t="str" cm="1">
        <f t="array" aca="1" ref="Q1893" ca="1">IF(AND(K1893&lt;&gt;"",P1893&lt;&gt;"Absent",U1893&lt;&gt;"NO",M1893="3GPPMEMBER"),IF(INDIRECT(S1893)&lt;&gt;"Present","CHECK","Covered"),"")</f>
        <v/>
      </c>
      <c r="S1893" s="149" t="str">
        <f>IF(M1893="3GPPMEMBER","'Voting List'!L"&amp;MATCH(K1893,'Voting List'!B:B,0),"")</f>
        <v/>
      </c>
      <c r="U1893" s="142" t="str">
        <f>IF(K1893&lt;&gt;"",IF(ISNUMBER(FIND(K1893,'Voting List'!P1)),"YES","NO"),"")</f>
        <v/>
      </c>
    </row>
    <row r="1894" spans="17:21" ht="12.6" customHeight="1" x14ac:dyDescent="0.2">
      <c r="Q1894" s="69" t="str" cm="1">
        <f t="array" aca="1" ref="Q1894" ca="1">IF(AND(K1894&lt;&gt;"",P1894&lt;&gt;"Absent",U1894&lt;&gt;"NO",M1894="3GPPMEMBER"),IF(INDIRECT(S1894)&lt;&gt;"Present","CHECK","Covered"),"")</f>
        <v/>
      </c>
      <c r="S1894" s="149" t="str">
        <f>IF(M1894="3GPPMEMBER","'Voting List'!L"&amp;MATCH(K1894,'Voting List'!B:B,0),"")</f>
        <v/>
      </c>
      <c r="U1894" s="142" t="str">
        <f>IF(K1894&lt;&gt;"",IF(ISNUMBER(FIND(K1894,'Voting List'!P1)),"YES","NO"),"")</f>
        <v/>
      </c>
    </row>
    <row r="1895" spans="17:21" ht="12.6" customHeight="1" x14ac:dyDescent="0.2">
      <c r="Q1895" s="69" t="str" cm="1">
        <f t="array" aca="1" ref="Q1895" ca="1">IF(AND(K1895&lt;&gt;"",P1895&lt;&gt;"Absent",U1895&lt;&gt;"NO",M1895="3GPPMEMBER"),IF(INDIRECT(S1895)&lt;&gt;"Present","CHECK","Covered"),"")</f>
        <v/>
      </c>
      <c r="S1895" s="149" t="str">
        <f>IF(M1895="3GPPMEMBER","'Voting List'!L"&amp;MATCH(K1895,'Voting List'!B:B,0),"")</f>
        <v/>
      </c>
      <c r="U1895" s="142" t="str">
        <f>IF(K1895&lt;&gt;"",IF(ISNUMBER(FIND(K1895,'Voting List'!P1)),"YES","NO"),"")</f>
        <v/>
      </c>
    </row>
    <row r="1896" spans="17:21" ht="12.6" customHeight="1" x14ac:dyDescent="0.2">
      <c r="Q1896" s="69" t="str" cm="1">
        <f t="array" aca="1" ref="Q1896" ca="1">IF(AND(K1896&lt;&gt;"",P1896&lt;&gt;"Absent",U1896&lt;&gt;"NO",M1896="3GPPMEMBER"),IF(INDIRECT(S1896)&lt;&gt;"Present","CHECK","Covered"),"")</f>
        <v/>
      </c>
      <c r="S1896" s="149" t="str">
        <f>IF(M1896="3GPPMEMBER","'Voting List'!L"&amp;MATCH(K1896,'Voting List'!B:B,0),"")</f>
        <v/>
      </c>
      <c r="U1896" s="142" t="str">
        <f>IF(K1896&lt;&gt;"",IF(ISNUMBER(FIND(K1896,'Voting List'!P1)),"YES","NO"),"")</f>
        <v/>
      </c>
    </row>
    <row r="1897" spans="17:21" ht="12.6" customHeight="1" x14ac:dyDescent="0.2">
      <c r="Q1897" s="69" t="str" cm="1">
        <f t="array" aca="1" ref="Q1897" ca="1">IF(AND(K1897&lt;&gt;"",P1897&lt;&gt;"Absent",U1897&lt;&gt;"NO",M1897="3GPPMEMBER"),IF(INDIRECT(S1897)&lt;&gt;"Present","CHECK","Covered"),"")</f>
        <v/>
      </c>
      <c r="S1897" s="149" t="str">
        <f>IF(M1897="3GPPMEMBER","'Voting List'!L"&amp;MATCH(K1897,'Voting List'!B:B,0),"")</f>
        <v/>
      </c>
      <c r="U1897" s="142" t="str">
        <f>IF(K1897&lt;&gt;"",IF(ISNUMBER(FIND(K1897,'Voting List'!P1)),"YES","NO"),"")</f>
        <v/>
      </c>
    </row>
    <row r="1898" spans="17:21" ht="12.6" customHeight="1" x14ac:dyDescent="0.2">
      <c r="Q1898" s="69" t="str" cm="1">
        <f t="array" aca="1" ref="Q1898" ca="1">IF(AND(K1898&lt;&gt;"",P1898&lt;&gt;"Absent",U1898&lt;&gt;"NO",M1898="3GPPMEMBER"),IF(INDIRECT(S1898)&lt;&gt;"Present","CHECK","Covered"),"")</f>
        <v/>
      </c>
      <c r="S1898" s="149" t="str">
        <f>IF(M1898="3GPPMEMBER","'Voting List'!L"&amp;MATCH(K1898,'Voting List'!B:B,0),"")</f>
        <v/>
      </c>
      <c r="U1898" s="142" t="str">
        <f>IF(K1898&lt;&gt;"",IF(ISNUMBER(FIND(K1898,'Voting List'!P1)),"YES","NO"),"")</f>
        <v/>
      </c>
    </row>
    <row r="1899" spans="17:21" ht="12.6" customHeight="1" x14ac:dyDescent="0.2">
      <c r="Q1899" s="69" t="str" cm="1">
        <f t="array" aca="1" ref="Q1899" ca="1">IF(AND(K1899&lt;&gt;"",P1899&lt;&gt;"Absent",U1899&lt;&gt;"NO",M1899="3GPPMEMBER"),IF(INDIRECT(S1899)&lt;&gt;"Present","CHECK","Covered"),"")</f>
        <v/>
      </c>
      <c r="S1899" s="149" t="str">
        <f>IF(M1899="3GPPMEMBER","'Voting List'!L"&amp;MATCH(K1899,'Voting List'!B:B,0),"")</f>
        <v/>
      </c>
      <c r="U1899" s="142" t="str">
        <f>IF(K1899&lt;&gt;"",IF(ISNUMBER(FIND(K1899,'Voting List'!P1)),"YES","NO"),"")</f>
        <v/>
      </c>
    </row>
    <row r="1900" spans="17:21" ht="12.6" customHeight="1" x14ac:dyDescent="0.2">
      <c r="Q1900" s="69" t="str" cm="1">
        <f t="array" aca="1" ref="Q1900" ca="1">IF(AND(K1900&lt;&gt;"",P1900&lt;&gt;"Absent",U1900&lt;&gt;"NO",M1900="3GPPMEMBER"),IF(INDIRECT(S1900)&lt;&gt;"Present","CHECK","Covered"),"")</f>
        <v/>
      </c>
      <c r="S1900" s="149" t="str">
        <f>IF(M1900="3GPPMEMBER","'Voting List'!L"&amp;MATCH(K1900,'Voting List'!B:B,0),"")</f>
        <v/>
      </c>
      <c r="U1900" s="142" t="str">
        <f>IF(K1900&lt;&gt;"",IF(ISNUMBER(FIND(K1900,'Voting List'!P1)),"YES","NO"),"")</f>
        <v/>
      </c>
    </row>
    <row r="1901" spans="17:21" ht="12.6" customHeight="1" x14ac:dyDescent="0.2">
      <c r="Q1901" s="69" t="str" cm="1">
        <f t="array" aca="1" ref="Q1901" ca="1">IF(AND(K1901&lt;&gt;"",P1901&lt;&gt;"Absent",U1901&lt;&gt;"NO",M1901="3GPPMEMBER"),IF(INDIRECT(S1901)&lt;&gt;"Present","CHECK","Covered"),"")</f>
        <v/>
      </c>
      <c r="S1901" s="149" t="str">
        <f>IF(M1901="3GPPMEMBER","'Voting List'!L"&amp;MATCH(K1901,'Voting List'!B:B,0),"")</f>
        <v/>
      </c>
      <c r="U1901" s="142" t="str">
        <f>IF(K1901&lt;&gt;"",IF(ISNUMBER(FIND(K1901,'Voting List'!P1)),"YES","NO"),"")</f>
        <v/>
      </c>
    </row>
    <row r="1902" spans="17:21" ht="12.6" customHeight="1" x14ac:dyDescent="0.2">
      <c r="Q1902" s="69" t="str" cm="1">
        <f t="array" aca="1" ref="Q1902" ca="1">IF(AND(K1902&lt;&gt;"",P1902&lt;&gt;"Absent",U1902&lt;&gt;"NO",M1902="3GPPMEMBER"),IF(INDIRECT(S1902)&lt;&gt;"Present","CHECK","Covered"),"")</f>
        <v/>
      </c>
      <c r="S1902" s="149" t="str">
        <f>IF(M1902="3GPPMEMBER","'Voting List'!L"&amp;MATCH(K1902,'Voting List'!B:B,0),"")</f>
        <v/>
      </c>
      <c r="U1902" s="142" t="str">
        <f>IF(K1902&lt;&gt;"",IF(ISNUMBER(FIND(K1902,'Voting List'!P1)),"YES","NO"),"")</f>
        <v/>
      </c>
    </row>
    <row r="1903" spans="17:21" ht="12.6" customHeight="1" x14ac:dyDescent="0.2">
      <c r="Q1903" s="69" t="str" cm="1">
        <f t="array" aca="1" ref="Q1903" ca="1">IF(AND(K1903&lt;&gt;"",P1903&lt;&gt;"Absent",U1903&lt;&gt;"NO",M1903="3GPPMEMBER"),IF(INDIRECT(S1903)&lt;&gt;"Present","CHECK","Covered"),"")</f>
        <v/>
      </c>
      <c r="S1903" s="149" t="str">
        <f>IF(M1903="3GPPMEMBER","'Voting List'!L"&amp;MATCH(K1903,'Voting List'!B:B,0),"")</f>
        <v/>
      </c>
      <c r="U1903" s="142" t="str">
        <f>IF(K1903&lt;&gt;"",IF(ISNUMBER(FIND(K1903,'Voting List'!P1)),"YES","NO"),"")</f>
        <v/>
      </c>
    </row>
    <row r="1904" spans="17:21" ht="12.6" customHeight="1" x14ac:dyDescent="0.2">
      <c r="Q1904" s="69" t="str" cm="1">
        <f t="array" aca="1" ref="Q1904" ca="1">IF(AND(K1904&lt;&gt;"",P1904&lt;&gt;"Absent",U1904&lt;&gt;"NO",M1904="3GPPMEMBER"),IF(INDIRECT(S1904)&lt;&gt;"Present","CHECK","Covered"),"")</f>
        <v/>
      </c>
      <c r="S1904" s="149" t="str">
        <f>IF(M1904="3GPPMEMBER","'Voting List'!L"&amp;MATCH(K1904,'Voting List'!B:B,0),"")</f>
        <v/>
      </c>
      <c r="U1904" s="142" t="str">
        <f>IF(K1904&lt;&gt;"",IF(ISNUMBER(FIND(K1904,'Voting List'!P1)),"YES","NO"),"")</f>
        <v/>
      </c>
    </row>
    <row r="1905" spans="17:21" ht="12.6" customHeight="1" x14ac:dyDescent="0.2">
      <c r="Q1905" s="69" t="str" cm="1">
        <f t="array" aca="1" ref="Q1905" ca="1">IF(AND(K1905&lt;&gt;"",P1905&lt;&gt;"Absent",U1905&lt;&gt;"NO",M1905="3GPPMEMBER"),IF(INDIRECT(S1905)&lt;&gt;"Present","CHECK","Covered"),"")</f>
        <v/>
      </c>
      <c r="S1905" s="149" t="str">
        <f>IF(M1905="3GPPMEMBER","'Voting List'!L"&amp;MATCH(K1905,'Voting List'!B:B,0),"")</f>
        <v/>
      </c>
      <c r="U1905" s="142" t="str">
        <f>IF(K1905&lt;&gt;"",IF(ISNUMBER(FIND(K1905,'Voting List'!P1)),"YES","NO"),"")</f>
        <v/>
      </c>
    </row>
    <row r="1906" spans="17:21" ht="12.6" customHeight="1" x14ac:dyDescent="0.2">
      <c r="Q1906" s="69" t="str" cm="1">
        <f t="array" aca="1" ref="Q1906" ca="1">IF(AND(K1906&lt;&gt;"",P1906&lt;&gt;"Absent",U1906&lt;&gt;"NO",M1906="3GPPMEMBER"),IF(INDIRECT(S1906)&lt;&gt;"Present","CHECK","Covered"),"")</f>
        <v/>
      </c>
      <c r="S1906" s="149" t="str">
        <f>IF(M1906="3GPPMEMBER","'Voting List'!L"&amp;MATCH(K1906,'Voting List'!B:B,0),"")</f>
        <v/>
      </c>
      <c r="U1906" s="142" t="str">
        <f>IF(K1906&lt;&gt;"",IF(ISNUMBER(FIND(K1906,'Voting List'!P1)),"YES","NO"),"")</f>
        <v/>
      </c>
    </row>
    <row r="1907" spans="17:21" ht="12.6" customHeight="1" x14ac:dyDescent="0.2">
      <c r="Q1907" s="69" t="str" cm="1">
        <f t="array" aca="1" ref="Q1907" ca="1">IF(AND(K1907&lt;&gt;"",P1907&lt;&gt;"Absent",U1907&lt;&gt;"NO",M1907="3GPPMEMBER"),IF(INDIRECT(S1907)&lt;&gt;"Present","CHECK","Covered"),"")</f>
        <v/>
      </c>
      <c r="S1907" s="149" t="str">
        <f>IF(M1907="3GPPMEMBER","'Voting List'!L"&amp;MATCH(K1907,'Voting List'!B:B,0),"")</f>
        <v/>
      </c>
      <c r="U1907" s="142" t="str">
        <f>IF(K1907&lt;&gt;"",IF(ISNUMBER(FIND(K1907,'Voting List'!P1)),"YES","NO"),"")</f>
        <v/>
      </c>
    </row>
    <row r="1908" spans="17:21" ht="12.6" customHeight="1" x14ac:dyDescent="0.2">
      <c r="Q1908" s="69" t="str" cm="1">
        <f t="array" aca="1" ref="Q1908" ca="1">IF(AND(K1908&lt;&gt;"",P1908&lt;&gt;"Absent",U1908&lt;&gt;"NO",M1908="3GPPMEMBER"),IF(INDIRECT(S1908)&lt;&gt;"Present","CHECK","Covered"),"")</f>
        <v/>
      </c>
      <c r="S1908" s="149" t="str">
        <f>IF(M1908="3GPPMEMBER","'Voting List'!L"&amp;MATCH(K1908,'Voting List'!B:B,0),"")</f>
        <v/>
      </c>
      <c r="U1908" s="142" t="str">
        <f>IF(K1908&lt;&gt;"",IF(ISNUMBER(FIND(K1908,'Voting List'!P1)),"YES","NO"),"")</f>
        <v/>
      </c>
    </row>
    <row r="1909" spans="17:21" ht="12.6" customHeight="1" x14ac:dyDescent="0.2">
      <c r="Q1909" s="69" t="str" cm="1">
        <f t="array" aca="1" ref="Q1909" ca="1">IF(AND(K1909&lt;&gt;"",P1909&lt;&gt;"Absent",U1909&lt;&gt;"NO",M1909="3GPPMEMBER"),IF(INDIRECT(S1909)&lt;&gt;"Present","CHECK","Covered"),"")</f>
        <v/>
      </c>
      <c r="S1909" s="149" t="str">
        <f>IF(M1909="3GPPMEMBER","'Voting List'!L"&amp;MATCH(K1909,'Voting List'!B:B,0),"")</f>
        <v/>
      </c>
      <c r="U1909" s="142" t="str">
        <f>IF(K1909&lt;&gt;"",IF(ISNUMBER(FIND(K1909,'Voting List'!P1)),"YES","NO"),"")</f>
        <v/>
      </c>
    </row>
    <row r="1910" spans="17:21" ht="12.6" customHeight="1" x14ac:dyDescent="0.2">
      <c r="Q1910" s="69" t="str" cm="1">
        <f t="array" aca="1" ref="Q1910" ca="1">IF(AND(K1910&lt;&gt;"",P1910&lt;&gt;"Absent",U1910&lt;&gt;"NO",M1910="3GPPMEMBER"),IF(INDIRECT(S1910)&lt;&gt;"Present","CHECK","Covered"),"")</f>
        <v/>
      </c>
      <c r="S1910" s="149" t="str">
        <f>IF(M1910="3GPPMEMBER","'Voting List'!L"&amp;MATCH(K1910,'Voting List'!B:B,0),"")</f>
        <v/>
      </c>
      <c r="U1910" s="142" t="str">
        <f>IF(K1910&lt;&gt;"",IF(ISNUMBER(FIND(K1910,'Voting List'!P1)),"YES","NO"),"")</f>
        <v/>
      </c>
    </row>
    <row r="1911" spans="17:21" ht="12.6" customHeight="1" x14ac:dyDescent="0.2">
      <c r="Q1911" s="69" t="str" cm="1">
        <f t="array" aca="1" ref="Q1911" ca="1">IF(AND(K1911&lt;&gt;"",P1911&lt;&gt;"Absent",U1911&lt;&gt;"NO",M1911="3GPPMEMBER"),IF(INDIRECT(S1911)&lt;&gt;"Present","CHECK","Covered"),"")</f>
        <v/>
      </c>
      <c r="S1911" s="149" t="str">
        <f>IF(M1911="3GPPMEMBER","'Voting List'!L"&amp;MATCH(K1911,'Voting List'!B:B,0),"")</f>
        <v/>
      </c>
      <c r="U1911" s="142" t="str">
        <f>IF(K1911&lt;&gt;"",IF(ISNUMBER(FIND(K1911,'Voting List'!P1)),"YES","NO"),"")</f>
        <v/>
      </c>
    </row>
    <row r="1912" spans="17:21" ht="12.6" customHeight="1" x14ac:dyDescent="0.2">
      <c r="Q1912" s="69" t="str" cm="1">
        <f t="array" aca="1" ref="Q1912" ca="1">IF(AND(K1912&lt;&gt;"",P1912&lt;&gt;"Absent",U1912&lt;&gt;"NO",M1912="3GPPMEMBER"),IF(INDIRECT(S1912)&lt;&gt;"Present","CHECK","Covered"),"")</f>
        <v/>
      </c>
      <c r="S1912" s="149" t="str">
        <f>IF(M1912="3GPPMEMBER","'Voting List'!L"&amp;MATCH(K1912,'Voting List'!B:B,0),"")</f>
        <v/>
      </c>
      <c r="U1912" s="142" t="str">
        <f>IF(K1912&lt;&gt;"",IF(ISNUMBER(FIND(K1912,'Voting List'!P1)),"YES","NO"),"")</f>
        <v/>
      </c>
    </row>
    <row r="1913" spans="17:21" ht="12.6" customHeight="1" x14ac:dyDescent="0.2">
      <c r="Q1913" s="69" t="str" cm="1">
        <f t="array" aca="1" ref="Q1913" ca="1">IF(AND(K1913&lt;&gt;"",P1913&lt;&gt;"Absent",U1913&lt;&gt;"NO",M1913="3GPPMEMBER"),IF(INDIRECT(S1913)&lt;&gt;"Present","CHECK","Covered"),"")</f>
        <v/>
      </c>
      <c r="S1913" s="149" t="str">
        <f>IF(M1913="3GPPMEMBER","'Voting List'!L"&amp;MATCH(K1913,'Voting List'!B:B,0),"")</f>
        <v/>
      </c>
      <c r="U1913" s="142" t="str">
        <f>IF(K1913&lt;&gt;"",IF(ISNUMBER(FIND(K1913,'Voting List'!P1)),"YES","NO"),"")</f>
        <v/>
      </c>
    </row>
    <row r="1914" spans="17:21" ht="12.6" customHeight="1" x14ac:dyDescent="0.2">
      <c r="Q1914" s="69" t="str" cm="1">
        <f t="array" aca="1" ref="Q1914" ca="1">IF(AND(K1914&lt;&gt;"",P1914&lt;&gt;"Absent",U1914&lt;&gt;"NO",M1914="3GPPMEMBER"),IF(INDIRECT(S1914)&lt;&gt;"Present","CHECK","Covered"),"")</f>
        <v/>
      </c>
      <c r="S1914" s="149" t="str">
        <f>IF(M1914="3GPPMEMBER","'Voting List'!L"&amp;MATCH(K1914,'Voting List'!B:B,0),"")</f>
        <v/>
      </c>
      <c r="U1914" s="142" t="str">
        <f>IF(K1914&lt;&gt;"",IF(ISNUMBER(FIND(K1914,'Voting List'!P1)),"YES","NO"),"")</f>
        <v/>
      </c>
    </row>
    <row r="1915" spans="17:21" ht="12.6" customHeight="1" x14ac:dyDescent="0.2">
      <c r="Q1915" s="69" t="str" cm="1">
        <f t="array" aca="1" ref="Q1915" ca="1">IF(AND(K1915&lt;&gt;"",P1915&lt;&gt;"Absent",U1915&lt;&gt;"NO",M1915="3GPPMEMBER"),IF(INDIRECT(S1915)&lt;&gt;"Present","CHECK","Covered"),"")</f>
        <v/>
      </c>
      <c r="S1915" s="149" t="str">
        <f>IF(M1915="3GPPMEMBER","'Voting List'!L"&amp;MATCH(K1915,'Voting List'!B:B,0),"")</f>
        <v/>
      </c>
      <c r="U1915" s="142" t="str">
        <f>IF(K1915&lt;&gt;"",IF(ISNUMBER(FIND(K1915,'Voting List'!P1)),"YES","NO"),"")</f>
        <v/>
      </c>
    </row>
    <row r="1916" spans="17:21" ht="12.6" customHeight="1" x14ac:dyDescent="0.2">
      <c r="Q1916" s="69" t="str" cm="1">
        <f t="array" aca="1" ref="Q1916" ca="1">IF(AND(K1916&lt;&gt;"",P1916&lt;&gt;"Absent",U1916&lt;&gt;"NO",M1916="3GPPMEMBER"),IF(INDIRECT(S1916)&lt;&gt;"Present","CHECK","Covered"),"")</f>
        <v/>
      </c>
      <c r="S1916" s="149" t="str">
        <f>IF(M1916="3GPPMEMBER","'Voting List'!L"&amp;MATCH(K1916,'Voting List'!B:B,0),"")</f>
        <v/>
      </c>
      <c r="U1916" s="142" t="str">
        <f>IF(K1916&lt;&gt;"",IF(ISNUMBER(FIND(K1916,'Voting List'!P1)),"YES","NO"),"")</f>
        <v/>
      </c>
    </row>
    <row r="1917" spans="17:21" ht="12.6" customHeight="1" x14ac:dyDescent="0.2">
      <c r="Q1917" s="69" t="str" cm="1">
        <f t="array" aca="1" ref="Q1917" ca="1">IF(AND(K1917&lt;&gt;"",P1917&lt;&gt;"Absent",U1917&lt;&gt;"NO",M1917="3GPPMEMBER"),IF(INDIRECT(S1917)&lt;&gt;"Present","CHECK","Covered"),"")</f>
        <v/>
      </c>
      <c r="S1917" s="149" t="str">
        <f>IF(M1917="3GPPMEMBER","'Voting List'!L"&amp;MATCH(K1917,'Voting List'!B:B,0),"")</f>
        <v/>
      </c>
      <c r="U1917" s="142" t="str">
        <f>IF(K1917&lt;&gt;"",IF(ISNUMBER(FIND(K1917,'Voting List'!P1)),"YES","NO"),"")</f>
        <v/>
      </c>
    </row>
    <row r="1918" spans="17:21" ht="12.6" customHeight="1" x14ac:dyDescent="0.2">
      <c r="Q1918" s="69" t="str" cm="1">
        <f t="array" aca="1" ref="Q1918" ca="1">IF(AND(K1918&lt;&gt;"",P1918&lt;&gt;"Absent",U1918&lt;&gt;"NO",M1918="3GPPMEMBER"),IF(INDIRECT(S1918)&lt;&gt;"Present","CHECK","Covered"),"")</f>
        <v/>
      </c>
      <c r="S1918" s="149" t="str">
        <f>IF(M1918="3GPPMEMBER","'Voting List'!L"&amp;MATCH(K1918,'Voting List'!B:B,0),"")</f>
        <v/>
      </c>
      <c r="U1918" s="142" t="str">
        <f>IF(K1918&lt;&gt;"",IF(ISNUMBER(FIND(K1918,'Voting List'!P1)),"YES","NO"),"")</f>
        <v/>
      </c>
    </row>
    <row r="1919" spans="17:21" ht="12.6" customHeight="1" x14ac:dyDescent="0.2">
      <c r="Q1919" s="69" t="str" cm="1">
        <f t="array" aca="1" ref="Q1919" ca="1">IF(AND(K1919&lt;&gt;"",P1919&lt;&gt;"Absent",U1919&lt;&gt;"NO",M1919="3GPPMEMBER"),IF(INDIRECT(S1919)&lt;&gt;"Present","CHECK","Covered"),"")</f>
        <v/>
      </c>
      <c r="S1919" s="149" t="str">
        <f>IF(M1919="3GPPMEMBER","'Voting List'!L"&amp;MATCH(K1919,'Voting List'!B:B,0),"")</f>
        <v/>
      </c>
      <c r="U1919" s="142" t="str">
        <f>IF(K1919&lt;&gt;"",IF(ISNUMBER(FIND(K1919,'Voting List'!P1)),"YES","NO"),"")</f>
        <v/>
      </c>
    </row>
    <row r="1920" spans="17:21" ht="12.6" customHeight="1" x14ac:dyDescent="0.2">
      <c r="Q1920" s="69" t="str" cm="1">
        <f t="array" aca="1" ref="Q1920" ca="1">IF(AND(K1920&lt;&gt;"",P1920&lt;&gt;"Absent",U1920&lt;&gt;"NO",M1920="3GPPMEMBER"),IF(INDIRECT(S1920)&lt;&gt;"Present","CHECK","Covered"),"")</f>
        <v/>
      </c>
      <c r="S1920" s="149" t="str">
        <f>IF(M1920="3GPPMEMBER","'Voting List'!L"&amp;MATCH(K1920,'Voting List'!B:B,0),"")</f>
        <v/>
      </c>
      <c r="U1920" s="142" t="str">
        <f>IF(K1920&lt;&gt;"",IF(ISNUMBER(FIND(K1920,'Voting List'!P1)),"YES","NO"),"")</f>
        <v/>
      </c>
    </row>
    <row r="1921" spans="17:21" ht="12.6" customHeight="1" x14ac:dyDescent="0.2">
      <c r="Q1921" s="69" t="str" cm="1">
        <f t="array" aca="1" ref="Q1921" ca="1">IF(AND(K1921&lt;&gt;"",P1921&lt;&gt;"Absent",U1921&lt;&gt;"NO",M1921="3GPPMEMBER"),IF(INDIRECT(S1921)&lt;&gt;"Present","CHECK","Covered"),"")</f>
        <v/>
      </c>
      <c r="S1921" s="149" t="str">
        <f>IF(M1921="3GPPMEMBER","'Voting List'!L"&amp;MATCH(K1921,'Voting List'!B:B,0),"")</f>
        <v/>
      </c>
      <c r="U1921" s="142" t="str">
        <f>IF(K1921&lt;&gt;"",IF(ISNUMBER(FIND(K1921,'Voting List'!P1)),"YES","NO"),"")</f>
        <v/>
      </c>
    </row>
    <row r="1922" spans="17:21" ht="12.6" customHeight="1" x14ac:dyDescent="0.2">
      <c r="Q1922" s="69" t="str" cm="1">
        <f t="array" aca="1" ref="Q1922" ca="1">IF(AND(K1922&lt;&gt;"",P1922&lt;&gt;"Absent",U1922&lt;&gt;"NO",M1922="3GPPMEMBER"),IF(INDIRECT(S1922)&lt;&gt;"Present","CHECK","Covered"),"")</f>
        <v/>
      </c>
      <c r="S1922" s="149" t="str">
        <f>IF(M1922="3GPPMEMBER","'Voting List'!L"&amp;MATCH(K1922,'Voting List'!B:B,0),"")</f>
        <v/>
      </c>
      <c r="U1922" s="142" t="str">
        <f>IF(K1922&lt;&gt;"",IF(ISNUMBER(FIND(K1922,'Voting List'!P1)),"YES","NO"),"")</f>
        <v/>
      </c>
    </row>
    <row r="1923" spans="17:21" ht="12.6" customHeight="1" x14ac:dyDescent="0.2">
      <c r="Q1923" s="69" t="str" cm="1">
        <f t="array" aca="1" ref="Q1923" ca="1">IF(AND(K1923&lt;&gt;"",P1923&lt;&gt;"Absent",U1923&lt;&gt;"NO",M1923="3GPPMEMBER"),IF(INDIRECT(S1923)&lt;&gt;"Present","CHECK","Covered"),"")</f>
        <v/>
      </c>
      <c r="S1923" s="149" t="str">
        <f>IF(M1923="3GPPMEMBER","'Voting List'!L"&amp;MATCH(K1923,'Voting List'!B:B,0),"")</f>
        <v/>
      </c>
      <c r="U1923" s="142" t="str">
        <f>IF(K1923&lt;&gt;"",IF(ISNUMBER(FIND(K1923,'Voting List'!P1)),"YES","NO"),"")</f>
        <v/>
      </c>
    </row>
    <row r="1924" spans="17:21" ht="12.6" customHeight="1" x14ac:dyDescent="0.2">
      <c r="Q1924" s="69" t="str" cm="1">
        <f t="array" aca="1" ref="Q1924" ca="1">IF(AND(K1924&lt;&gt;"",P1924&lt;&gt;"Absent",U1924&lt;&gt;"NO",M1924="3GPPMEMBER"),IF(INDIRECT(S1924)&lt;&gt;"Present","CHECK","Covered"),"")</f>
        <v/>
      </c>
      <c r="S1924" s="149" t="str">
        <f>IF(M1924="3GPPMEMBER","'Voting List'!L"&amp;MATCH(K1924,'Voting List'!B:B,0),"")</f>
        <v/>
      </c>
      <c r="U1924" s="142" t="str">
        <f>IF(K1924&lt;&gt;"",IF(ISNUMBER(FIND(K1924,'Voting List'!P1)),"YES","NO"),"")</f>
        <v/>
      </c>
    </row>
    <row r="1925" spans="17:21" ht="12.6" customHeight="1" x14ac:dyDescent="0.2">
      <c r="Q1925" s="69" t="str" cm="1">
        <f t="array" aca="1" ref="Q1925" ca="1">IF(AND(K1925&lt;&gt;"",P1925&lt;&gt;"Absent",U1925&lt;&gt;"NO",M1925="3GPPMEMBER"),IF(INDIRECT(S1925)&lt;&gt;"Present","CHECK","Covered"),"")</f>
        <v/>
      </c>
      <c r="S1925" s="149" t="str">
        <f>IF(M1925="3GPPMEMBER","'Voting List'!L"&amp;MATCH(K1925,'Voting List'!B:B,0),"")</f>
        <v/>
      </c>
      <c r="U1925" s="142" t="str">
        <f>IF(K1925&lt;&gt;"",IF(ISNUMBER(FIND(K1925,'Voting List'!P1)),"YES","NO"),"")</f>
        <v/>
      </c>
    </row>
    <row r="1926" spans="17:21" ht="12.6" customHeight="1" x14ac:dyDescent="0.2">
      <c r="Q1926" s="69" t="str" cm="1">
        <f t="array" aca="1" ref="Q1926" ca="1">IF(AND(K1926&lt;&gt;"",P1926&lt;&gt;"Absent",U1926&lt;&gt;"NO",M1926="3GPPMEMBER"),IF(INDIRECT(S1926)&lt;&gt;"Present","CHECK","Covered"),"")</f>
        <v/>
      </c>
      <c r="S1926" s="149" t="str">
        <f>IF(M1926="3GPPMEMBER","'Voting List'!L"&amp;MATCH(K1926,'Voting List'!B:B,0),"")</f>
        <v/>
      </c>
      <c r="U1926" s="142" t="str">
        <f>IF(K1926&lt;&gt;"",IF(ISNUMBER(FIND(K1926,'Voting List'!P1)),"YES","NO"),"")</f>
        <v/>
      </c>
    </row>
    <row r="1927" spans="17:21" ht="12.6" customHeight="1" x14ac:dyDescent="0.2">
      <c r="Q1927" s="69" t="str" cm="1">
        <f t="array" aca="1" ref="Q1927" ca="1">IF(AND(K1927&lt;&gt;"",P1927&lt;&gt;"Absent",U1927&lt;&gt;"NO",M1927="3GPPMEMBER"),IF(INDIRECT(S1927)&lt;&gt;"Present","CHECK","Covered"),"")</f>
        <v/>
      </c>
      <c r="S1927" s="149" t="str">
        <f>IF(M1927="3GPPMEMBER","'Voting List'!L"&amp;MATCH(K1927,'Voting List'!B:B,0),"")</f>
        <v/>
      </c>
      <c r="U1927" s="142" t="str">
        <f>IF(K1927&lt;&gt;"",IF(ISNUMBER(FIND(K1927,'Voting List'!P1)),"YES","NO"),"")</f>
        <v/>
      </c>
    </row>
    <row r="1928" spans="17:21" ht="12.6" customHeight="1" x14ac:dyDescent="0.2">
      <c r="Q1928" s="69" t="str" cm="1">
        <f t="array" aca="1" ref="Q1928" ca="1">IF(AND(K1928&lt;&gt;"",P1928&lt;&gt;"Absent",U1928&lt;&gt;"NO",M1928="3GPPMEMBER"),IF(INDIRECT(S1928)&lt;&gt;"Present","CHECK","Covered"),"")</f>
        <v/>
      </c>
      <c r="S1928" s="149" t="str">
        <f>IF(M1928="3GPPMEMBER","'Voting List'!L"&amp;MATCH(K1928,'Voting List'!B:B,0),"")</f>
        <v/>
      </c>
      <c r="U1928" s="142" t="str">
        <f>IF(K1928&lt;&gt;"",IF(ISNUMBER(FIND(K1928,'Voting List'!P1)),"YES","NO"),"")</f>
        <v/>
      </c>
    </row>
    <row r="1929" spans="17:21" ht="12.6" customHeight="1" x14ac:dyDescent="0.2">
      <c r="Q1929" s="69" t="str" cm="1">
        <f t="array" aca="1" ref="Q1929" ca="1">IF(AND(K1929&lt;&gt;"",P1929&lt;&gt;"Absent",U1929&lt;&gt;"NO",M1929="3GPPMEMBER"),IF(INDIRECT(S1929)&lt;&gt;"Present","CHECK","Covered"),"")</f>
        <v/>
      </c>
      <c r="S1929" s="149" t="str">
        <f>IF(M1929="3GPPMEMBER","'Voting List'!L"&amp;MATCH(K1929,'Voting List'!B:B,0),"")</f>
        <v/>
      </c>
      <c r="U1929" s="142" t="str">
        <f>IF(K1929&lt;&gt;"",IF(ISNUMBER(FIND(K1929,'Voting List'!P1)),"YES","NO"),"")</f>
        <v/>
      </c>
    </row>
    <row r="1930" spans="17:21" ht="12.6" customHeight="1" x14ac:dyDescent="0.2">
      <c r="Q1930" s="69" t="str" cm="1">
        <f t="array" aca="1" ref="Q1930" ca="1">IF(AND(K1930&lt;&gt;"",P1930&lt;&gt;"Absent",U1930&lt;&gt;"NO",M1930="3GPPMEMBER"),IF(INDIRECT(S1930)&lt;&gt;"Present","CHECK","Covered"),"")</f>
        <v/>
      </c>
      <c r="S1930" s="149" t="str">
        <f>IF(M1930="3GPPMEMBER","'Voting List'!L"&amp;MATCH(K1930,'Voting List'!B:B,0),"")</f>
        <v/>
      </c>
      <c r="U1930" s="142" t="str">
        <f>IF(K1930&lt;&gt;"",IF(ISNUMBER(FIND(K1930,'Voting List'!P1)),"YES","NO"),"")</f>
        <v/>
      </c>
    </row>
    <row r="1931" spans="17:21" ht="12.6" customHeight="1" x14ac:dyDescent="0.2">
      <c r="Q1931" s="69" t="str" cm="1">
        <f t="array" aca="1" ref="Q1931" ca="1">IF(AND(K1931&lt;&gt;"",P1931&lt;&gt;"Absent",U1931&lt;&gt;"NO",M1931="3GPPMEMBER"),IF(INDIRECT(S1931)&lt;&gt;"Present","CHECK","Covered"),"")</f>
        <v/>
      </c>
      <c r="S1931" s="149" t="str">
        <f>IF(M1931="3GPPMEMBER","'Voting List'!L"&amp;MATCH(K1931,'Voting List'!B:B,0),"")</f>
        <v/>
      </c>
      <c r="U1931" s="142" t="str">
        <f>IF(K1931&lt;&gt;"",IF(ISNUMBER(FIND(K1931,'Voting List'!P1)),"YES","NO"),"")</f>
        <v/>
      </c>
    </row>
    <row r="1932" spans="17:21" ht="12.6" customHeight="1" x14ac:dyDescent="0.2">
      <c r="Q1932" s="69" t="str" cm="1">
        <f t="array" aca="1" ref="Q1932" ca="1">IF(AND(K1932&lt;&gt;"",P1932&lt;&gt;"Absent",U1932&lt;&gt;"NO",M1932="3GPPMEMBER"),IF(INDIRECT(S1932)&lt;&gt;"Present","CHECK","Covered"),"")</f>
        <v/>
      </c>
      <c r="S1932" s="149" t="str">
        <f>IF(M1932="3GPPMEMBER","'Voting List'!L"&amp;MATCH(K1932,'Voting List'!B:B,0),"")</f>
        <v/>
      </c>
      <c r="U1932" s="142" t="str">
        <f>IF(K1932&lt;&gt;"",IF(ISNUMBER(FIND(K1932,'Voting List'!P1)),"YES","NO"),"")</f>
        <v/>
      </c>
    </row>
    <row r="1933" spans="17:21" ht="12.6" customHeight="1" x14ac:dyDescent="0.2">
      <c r="Q1933" s="69" t="str" cm="1">
        <f t="array" aca="1" ref="Q1933" ca="1">IF(AND(K1933&lt;&gt;"",P1933&lt;&gt;"Absent",U1933&lt;&gt;"NO",M1933="3GPPMEMBER"),IF(INDIRECT(S1933)&lt;&gt;"Present","CHECK","Covered"),"")</f>
        <v/>
      </c>
      <c r="S1933" s="149" t="str">
        <f>IF(M1933="3GPPMEMBER","'Voting List'!L"&amp;MATCH(K1933,'Voting List'!B:B,0),"")</f>
        <v/>
      </c>
      <c r="U1933" s="142" t="str">
        <f>IF(K1933&lt;&gt;"",IF(ISNUMBER(FIND(K1933,'Voting List'!P1)),"YES","NO"),"")</f>
        <v/>
      </c>
    </row>
    <row r="1934" spans="17:21" ht="12.6" customHeight="1" x14ac:dyDescent="0.2">
      <c r="Q1934" s="69" t="str" cm="1">
        <f t="array" aca="1" ref="Q1934" ca="1">IF(AND(K1934&lt;&gt;"",P1934&lt;&gt;"Absent",U1934&lt;&gt;"NO",M1934="3GPPMEMBER"),IF(INDIRECT(S1934)&lt;&gt;"Present","CHECK","Covered"),"")</f>
        <v/>
      </c>
      <c r="S1934" s="149" t="str">
        <f>IF(M1934="3GPPMEMBER","'Voting List'!L"&amp;MATCH(K1934,'Voting List'!B:B,0),"")</f>
        <v/>
      </c>
      <c r="U1934" s="142" t="str">
        <f>IF(K1934&lt;&gt;"",IF(ISNUMBER(FIND(K1934,'Voting List'!P1)),"YES","NO"),"")</f>
        <v/>
      </c>
    </row>
    <row r="1935" spans="17:21" ht="12.6" customHeight="1" x14ac:dyDescent="0.2">
      <c r="Q1935" s="69" t="str" cm="1">
        <f t="array" aca="1" ref="Q1935" ca="1">IF(AND(K1935&lt;&gt;"",P1935&lt;&gt;"Absent",U1935&lt;&gt;"NO",M1935="3GPPMEMBER"),IF(INDIRECT(S1935)&lt;&gt;"Present","CHECK","Covered"),"")</f>
        <v/>
      </c>
      <c r="S1935" s="149" t="str">
        <f>IF(M1935="3GPPMEMBER","'Voting List'!L"&amp;MATCH(K1935,'Voting List'!B:B,0),"")</f>
        <v/>
      </c>
      <c r="U1935" s="142" t="str">
        <f>IF(K1935&lt;&gt;"",IF(ISNUMBER(FIND(K1935,'Voting List'!P1)),"YES","NO"),"")</f>
        <v/>
      </c>
    </row>
    <row r="1936" spans="17:21" ht="12.6" customHeight="1" x14ac:dyDescent="0.2">
      <c r="Q1936" s="69" t="str" cm="1">
        <f t="array" aca="1" ref="Q1936" ca="1">IF(AND(K1936&lt;&gt;"",P1936&lt;&gt;"Absent",U1936&lt;&gt;"NO",M1936="3GPPMEMBER"),IF(INDIRECT(S1936)&lt;&gt;"Present","CHECK","Covered"),"")</f>
        <v/>
      </c>
      <c r="S1936" s="149" t="str">
        <f>IF(M1936="3GPPMEMBER","'Voting List'!L"&amp;MATCH(K1936,'Voting List'!B:B,0),"")</f>
        <v/>
      </c>
      <c r="U1936" s="142" t="str">
        <f>IF(K1936&lt;&gt;"",IF(ISNUMBER(FIND(K1936,'Voting List'!P1)),"YES","NO"),"")</f>
        <v/>
      </c>
    </row>
    <row r="1937" spans="17:21" ht="12.6" customHeight="1" x14ac:dyDescent="0.2">
      <c r="Q1937" s="69" t="str" cm="1">
        <f t="array" aca="1" ref="Q1937" ca="1">IF(AND(K1937&lt;&gt;"",P1937&lt;&gt;"Absent",U1937&lt;&gt;"NO",M1937="3GPPMEMBER"),IF(INDIRECT(S1937)&lt;&gt;"Present","CHECK","Covered"),"")</f>
        <v/>
      </c>
      <c r="S1937" s="149" t="str">
        <f>IF(M1937="3GPPMEMBER","'Voting List'!L"&amp;MATCH(K1937,'Voting List'!B:B,0),"")</f>
        <v/>
      </c>
      <c r="U1937" s="142" t="str">
        <f>IF(K1937&lt;&gt;"",IF(ISNUMBER(FIND(K1937,'Voting List'!P1)),"YES","NO"),"")</f>
        <v/>
      </c>
    </row>
    <row r="1938" spans="17:21" ht="12.6" customHeight="1" x14ac:dyDescent="0.2">
      <c r="Q1938" s="69" t="str" cm="1">
        <f t="array" aca="1" ref="Q1938" ca="1">IF(AND(K1938&lt;&gt;"",P1938&lt;&gt;"Absent",U1938&lt;&gt;"NO",M1938="3GPPMEMBER"),IF(INDIRECT(S1938)&lt;&gt;"Present","CHECK","Covered"),"")</f>
        <v/>
      </c>
      <c r="S1938" s="149" t="str">
        <f>IF(M1938="3GPPMEMBER","'Voting List'!L"&amp;MATCH(K1938,'Voting List'!B:B,0),"")</f>
        <v/>
      </c>
      <c r="U1938" s="142" t="str">
        <f>IF(K1938&lt;&gt;"",IF(ISNUMBER(FIND(K1938,'Voting List'!P1)),"YES","NO"),"")</f>
        <v/>
      </c>
    </row>
    <row r="1939" spans="17:21" ht="12.6" customHeight="1" x14ac:dyDescent="0.2">
      <c r="Q1939" s="69" t="str" cm="1">
        <f t="array" aca="1" ref="Q1939" ca="1">IF(AND(K1939&lt;&gt;"",P1939&lt;&gt;"Absent",U1939&lt;&gt;"NO",M1939="3GPPMEMBER"),IF(INDIRECT(S1939)&lt;&gt;"Present","CHECK","Covered"),"")</f>
        <v/>
      </c>
      <c r="S1939" s="149" t="str">
        <f>IF(M1939="3GPPMEMBER","'Voting List'!L"&amp;MATCH(K1939,'Voting List'!B:B,0),"")</f>
        <v/>
      </c>
      <c r="U1939" s="142" t="str">
        <f>IF(K1939&lt;&gt;"",IF(ISNUMBER(FIND(K1939,'Voting List'!P1)),"YES","NO"),"")</f>
        <v/>
      </c>
    </row>
    <row r="1940" spans="17:21" ht="12.6" customHeight="1" x14ac:dyDescent="0.2">
      <c r="Q1940" s="69" t="str" cm="1">
        <f t="array" aca="1" ref="Q1940" ca="1">IF(AND(K1940&lt;&gt;"",P1940&lt;&gt;"Absent",U1940&lt;&gt;"NO",M1940="3GPPMEMBER"),IF(INDIRECT(S1940)&lt;&gt;"Present","CHECK","Covered"),"")</f>
        <v/>
      </c>
      <c r="S1940" s="149" t="str">
        <f>IF(M1940="3GPPMEMBER","'Voting List'!L"&amp;MATCH(K1940,'Voting List'!B:B,0),"")</f>
        <v/>
      </c>
      <c r="U1940" s="142" t="str">
        <f>IF(K1940&lt;&gt;"",IF(ISNUMBER(FIND(K1940,'Voting List'!P1)),"YES","NO"),"")</f>
        <v/>
      </c>
    </row>
    <row r="1941" spans="17:21" ht="12.6" customHeight="1" x14ac:dyDescent="0.2">
      <c r="Q1941" s="69" t="str" cm="1">
        <f t="array" aca="1" ref="Q1941" ca="1">IF(AND(K1941&lt;&gt;"",P1941&lt;&gt;"Absent",U1941&lt;&gt;"NO",M1941="3GPPMEMBER"),IF(INDIRECT(S1941)&lt;&gt;"Present","CHECK","Covered"),"")</f>
        <v/>
      </c>
      <c r="S1941" s="149" t="str">
        <f>IF(M1941="3GPPMEMBER","'Voting List'!L"&amp;MATCH(K1941,'Voting List'!B:B,0),"")</f>
        <v/>
      </c>
      <c r="U1941" s="142" t="str">
        <f>IF(K1941&lt;&gt;"",IF(ISNUMBER(FIND(K1941,'Voting List'!P1)),"YES","NO"),"")</f>
        <v/>
      </c>
    </row>
    <row r="1942" spans="17:21" ht="12.6" customHeight="1" x14ac:dyDescent="0.2">
      <c r="Q1942" s="69" t="str" cm="1">
        <f t="array" aca="1" ref="Q1942" ca="1">IF(AND(K1942&lt;&gt;"",P1942&lt;&gt;"Absent",U1942&lt;&gt;"NO",M1942="3GPPMEMBER"),IF(INDIRECT(S1942)&lt;&gt;"Present","CHECK","Covered"),"")</f>
        <v/>
      </c>
      <c r="S1942" s="149" t="str">
        <f>IF(M1942="3GPPMEMBER","'Voting List'!L"&amp;MATCH(K1942,'Voting List'!B:B,0),"")</f>
        <v/>
      </c>
      <c r="U1942" s="142" t="str">
        <f>IF(K1942&lt;&gt;"",IF(ISNUMBER(FIND(K1942,'Voting List'!P1)),"YES","NO"),"")</f>
        <v/>
      </c>
    </row>
    <row r="1943" spans="17:21" ht="12.6" customHeight="1" x14ac:dyDescent="0.2">
      <c r="Q1943" s="69" t="str" cm="1">
        <f t="array" aca="1" ref="Q1943" ca="1">IF(AND(K1943&lt;&gt;"",P1943&lt;&gt;"Absent",U1943&lt;&gt;"NO",M1943="3GPPMEMBER"),IF(INDIRECT(S1943)&lt;&gt;"Present","CHECK","Covered"),"")</f>
        <v/>
      </c>
      <c r="S1943" s="149" t="str">
        <f>IF(M1943="3GPPMEMBER","'Voting List'!L"&amp;MATCH(K1943,'Voting List'!B:B,0),"")</f>
        <v/>
      </c>
      <c r="U1943" s="142" t="str">
        <f>IF(K1943&lt;&gt;"",IF(ISNUMBER(FIND(K1943,'Voting List'!P1)),"YES","NO"),"")</f>
        <v/>
      </c>
    </row>
    <row r="1944" spans="17:21" ht="12.6" customHeight="1" x14ac:dyDescent="0.2">
      <c r="Q1944" s="69" t="str" cm="1">
        <f t="array" aca="1" ref="Q1944" ca="1">IF(AND(K1944&lt;&gt;"",P1944&lt;&gt;"Absent",U1944&lt;&gt;"NO",M1944="3GPPMEMBER"),IF(INDIRECT(S1944)&lt;&gt;"Present","CHECK","Covered"),"")</f>
        <v/>
      </c>
      <c r="S1944" s="149" t="str">
        <f>IF(M1944="3GPPMEMBER","'Voting List'!L"&amp;MATCH(K1944,'Voting List'!B:B,0),"")</f>
        <v/>
      </c>
      <c r="U1944" s="142" t="str">
        <f>IF(K1944&lt;&gt;"",IF(ISNUMBER(FIND(K1944,'Voting List'!P1)),"YES","NO"),"")</f>
        <v/>
      </c>
    </row>
    <row r="1945" spans="17:21" ht="12.6" customHeight="1" x14ac:dyDescent="0.2">
      <c r="Q1945" s="69" t="str" cm="1">
        <f t="array" aca="1" ref="Q1945" ca="1">IF(AND(K1945&lt;&gt;"",P1945&lt;&gt;"Absent",U1945&lt;&gt;"NO",M1945="3GPPMEMBER"),IF(INDIRECT(S1945)&lt;&gt;"Present","CHECK","Covered"),"")</f>
        <v/>
      </c>
      <c r="S1945" s="149" t="str">
        <f>IF(M1945="3GPPMEMBER","'Voting List'!L"&amp;MATCH(K1945,'Voting List'!B:B,0),"")</f>
        <v/>
      </c>
      <c r="U1945" s="142" t="str">
        <f>IF(K1945&lt;&gt;"",IF(ISNUMBER(FIND(K1945,'Voting List'!P1)),"YES","NO"),"")</f>
        <v/>
      </c>
    </row>
    <row r="1946" spans="17:21" ht="12.6" customHeight="1" x14ac:dyDescent="0.2">
      <c r="Q1946" s="69" t="str" cm="1">
        <f t="array" aca="1" ref="Q1946" ca="1">IF(AND(K1946&lt;&gt;"",P1946&lt;&gt;"Absent",U1946&lt;&gt;"NO",M1946="3GPPMEMBER"),IF(INDIRECT(S1946)&lt;&gt;"Present","CHECK","Covered"),"")</f>
        <v/>
      </c>
      <c r="S1946" s="149" t="str">
        <f>IF(M1946="3GPPMEMBER","'Voting List'!L"&amp;MATCH(K1946,'Voting List'!B:B,0),"")</f>
        <v/>
      </c>
      <c r="U1946" s="142" t="str">
        <f>IF(K1946&lt;&gt;"",IF(ISNUMBER(FIND(K1946,'Voting List'!P1)),"YES","NO"),"")</f>
        <v/>
      </c>
    </row>
    <row r="1947" spans="17:21" ht="12.6" customHeight="1" x14ac:dyDescent="0.2">
      <c r="Q1947" s="69" t="str" cm="1">
        <f t="array" aca="1" ref="Q1947" ca="1">IF(AND(K1947&lt;&gt;"",P1947&lt;&gt;"Absent",U1947&lt;&gt;"NO",M1947="3GPPMEMBER"),IF(INDIRECT(S1947)&lt;&gt;"Present","CHECK","Covered"),"")</f>
        <v/>
      </c>
      <c r="S1947" s="149" t="str">
        <f>IF(M1947="3GPPMEMBER","'Voting List'!L"&amp;MATCH(K1947,'Voting List'!B:B,0),"")</f>
        <v/>
      </c>
      <c r="U1947" s="142" t="str">
        <f>IF(K1947&lt;&gt;"",IF(ISNUMBER(FIND(K1947,'Voting List'!P1)),"YES","NO"),"")</f>
        <v/>
      </c>
    </row>
    <row r="1948" spans="17:21" ht="12.6" customHeight="1" x14ac:dyDescent="0.2">
      <c r="Q1948" s="69" t="str" cm="1">
        <f t="array" aca="1" ref="Q1948" ca="1">IF(AND(K1948&lt;&gt;"",P1948&lt;&gt;"Absent",U1948&lt;&gt;"NO",M1948="3GPPMEMBER"),IF(INDIRECT(S1948)&lt;&gt;"Present","CHECK","Covered"),"")</f>
        <v/>
      </c>
      <c r="S1948" s="149" t="str">
        <f>IF(M1948="3GPPMEMBER","'Voting List'!L"&amp;MATCH(K1948,'Voting List'!B:B,0),"")</f>
        <v/>
      </c>
      <c r="U1948" s="142" t="str">
        <f>IF(K1948&lt;&gt;"",IF(ISNUMBER(FIND(K1948,'Voting List'!P1)),"YES","NO"),"")</f>
        <v/>
      </c>
    </row>
    <row r="1949" spans="17:21" ht="12.6" customHeight="1" x14ac:dyDescent="0.2">
      <c r="Q1949" s="69" t="str" cm="1">
        <f t="array" aca="1" ref="Q1949" ca="1">IF(AND(K1949&lt;&gt;"",P1949&lt;&gt;"Absent",U1949&lt;&gt;"NO",M1949="3GPPMEMBER"),IF(INDIRECT(S1949)&lt;&gt;"Present","CHECK","Covered"),"")</f>
        <v/>
      </c>
      <c r="S1949" s="149" t="str">
        <f>IF(M1949="3GPPMEMBER","'Voting List'!L"&amp;MATCH(K1949,'Voting List'!B:B,0),"")</f>
        <v/>
      </c>
      <c r="U1949" s="142" t="str">
        <f>IF(K1949&lt;&gt;"",IF(ISNUMBER(FIND(K1949,'Voting List'!P1)),"YES","NO"),"")</f>
        <v/>
      </c>
    </row>
    <row r="1950" spans="17:21" ht="12.6" customHeight="1" x14ac:dyDescent="0.2">
      <c r="Q1950" s="69" t="str" cm="1">
        <f t="array" aca="1" ref="Q1950" ca="1">IF(AND(K1950&lt;&gt;"",P1950&lt;&gt;"Absent",U1950&lt;&gt;"NO",M1950="3GPPMEMBER"),IF(INDIRECT(S1950)&lt;&gt;"Present","CHECK","Covered"),"")</f>
        <v/>
      </c>
      <c r="S1950" s="149" t="str">
        <f>IF(M1950="3GPPMEMBER","'Voting List'!L"&amp;MATCH(K1950,'Voting List'!B:B,0),"")</f>
        <v/>
      </c>
      <c r="U1950" s="142" t="str">
        <f>IF(K1950&lt;&gt;"",IF(ISNUMBER(FIND(K1950,'Voting List'!P1)),"YES","NO"),"")</f>
        <v/>
      </c>
    </row>
    <row r="1951" spans="17:21" ht="12.6" customHeight="1" x14ac:dyDescent="0.2">
      <c r="Q1951" s="69" t="str" cm="1">
        <f t="array" aca="1" ref="Q1951" ca="1">IF(AND(K1951&lt;&gt;"",P1951&lt;&gt;"Absent",U1951&lt;&gt;"NO",M1951="3GPPMEMBER"),IF(INDIRECT(S1951)&lt;&gt;"Present","CHECK","Covered"),"")</f>
        <v/>
      </c>
      <c r="S1951" s="149" t="str">
        <f>IF(M1951="3GPPMEMBER","'Voting List'!L"&amp;MATCH(K1951,'Voting List'!B:B,0),"")</f>
        <v/>
      </c>
      <c r="U1951" s="142" t="str">
        <f>IF(K1951&lt;&gt;"",IF(ISNUMBER(FIND(K1951,'Voting List'!P1)),"YES","NO"),"")</f>
        <v/>
      </c>
    </row>
    <row r="1952" spans="17:21" ht="12.6" customHeight="1" x14ac:dyDescent="0.2">
      <c r="Q1952" s="69" t="str" cm="1">
        <f t="array" aca="1" ref="Q1952" ca="1">IF(AND(K1952&lt;&gt;"",P1952&lt;&gt;"Absent",U1952&lt;&gt;"NO",M1952="3GPPMEMBER"),IF(INDIRECT(S1952)&lt;&gt;"Present","CHECK","Covered"),"")</f>
        <v/>
      </c>
      <c r="S1952" s="149" t="str">
        <f>IF(M1952="3GPPMEMBER","'Voting List'!L"&amp;MATCH(K1952,'Voting List'!B:B,0),"")</f>
        <v/>
      </c>
      <c r="U1952" s="142" t="str">
        <f>IF(K1952&lt;&gt;"",IF(ISNUMBER(FIND(K1952,'Voting List'!P1)),"YES","NO"),"")</f>
        <v/>
      </c>
    </row>
    <row r="1953" spans="17:21" ht="12.6" customHeight="1" x14ac:dyDescent="0.2">
      <c r="Q1953" s="69" t="str" cm="1">
        <f t="array" aca="1" ref="Q1953" ca="1">IF(AND(K1953&lt;&gt;"",P1953&lt;&gt;"Absent",U1953&lt;&gt;"NO",M1953="3GPPMEMBER"),IF(INDIRECT(S1953)&lt;&gt;"Present","CHECK","Covered"),"")</f>
        <v/>
      </c>
      <c r="S1953" s="149" t="str">
        <f>IF(M1953="3GPPMEMBER","'Voting List'!L"&amp;MATCH(K1953,'Voting List'!B:B,0),"")</f>
        <v/>
      </c>
      <c r="U1953" s="142" t="str">
        <f>IF(K1953&lt;&gt;"",IF(ISNUMBER(FIND(K1953,'Voting List'!P1)),"YES","NO"),"")</f>
        <v/>
      </c>
    </row>
    <row r="1954" spans="17:21" ht="12.6" customHeight="1" x14ac:dyDescent="0.2">
      <c r="Q1954" s="69" t="str" cm="1">
        <f t="array" aca="1" ref="Q1954" ca="1">IF(AND(K1954&lt;&gt;"",P1954&lt;&gt;"Absent",U1954&lt;&gt;"NO",M1954="3GPPMEMBER"),IF(INDIRECT(S1954)&lt;&gt;"Present","CHECK","Covered"),"")</f>
        <v/>
      </c>
      <c r="S1954" s="149" t="str">
        <f>IF(M1954="3GPPMEMBER","'Voting List'!L"&amp;MATCH(K1954,'Voting List'!B:B,0),"")</f>
        <v/>
      </c>
      <c r="U1954" s="142" t="str">
        <f>IF(K1954&lt;&gt;"",IF(ISNUMBER(FIND(K1954,'Voting List'!P1)),"YES","NO"),"")</f>
        <v/>
      </c>
    </row>
    <row r="1955" spans="17:21" ht="12.6" customHeight="1" x14ac:dyDescent="0.2">
      <c r="Q1955" s="69" t="str" cm="1">
        <f t="array" aca="1" ref="Q1955" ca="1">IF(AND(K1955&lt;&gt;"",P1955&lt;&gt;"Absent",U1955&lt;&gt;"NO",M1955="3GPPMEMBER"),IF(INDIRECT(S1955)&lt;&gt;"Present","CHECK","Covered"),"")</f>
        <v/>
      </c>
      <c r="S1955" s="149" t="str">
        <f>IF(M1955="3GPPMEMBER","'Voting List'!L"&amp;MATCH(K1955,'Voting List'!B:B,0),"")</f>
        <v/>
      </c>
      <c r="U1955" s="142" t="str">
        <f>IF(K1955&lt;&gt;"",IF(ISNUMBER(FIND(K1955,'Voting List'!P1)),"YES","NO"),"")</f>
        <v/>
      </c>
    </row>
    <row r="1956" spans="17:21" ht="12.6" customHeight="1" x14ac:dyDescent="0.2">
      <c r="Q1956" s="69" t="str" cm="1">
        <f t="array" aca="1" ref="Q1956" ca="1">IF(AND(K1956&lt;&gt;"",P1956&lt;&gt;"Absent",U1956&lt;&gt;"NO",M1956="3GPPMEMBER"),IF(INDIRECT(S1956)&lt;&gt;"Present","CHECK","Covered"),"")</f>
        <v/>
      </c>
      <c r="S1956" s="149" t="str">
        <f>IF(M1956="3GPPMEMBER","'Voting List'!L"&amp;MATCH(K1956,'Voting List'!B:B,0),"")</f>
        <v/>
      </c>
      <c r="U1956" s="142" t="str">
        <f>IF(K1956&lt;&gt;"",IF(ISNUMBER(FIND(K1956,'Voting List'!P1)),"YES","NO"),"")</f>
        <v/>
      </c>
    </row>
    <row r="1957" spans="17:21" ht="12.6" customHeight="1" x14ac:dyDescent="0.2">
      <c r="Q1957" s="69" t="str" cm="1">
        <f t="array" aca="1" ref="Q1957" ca="1">IF(AND(K1957&lt;&gt;"",P1957&lt;&gt;"Absent",U1957&lt;&gt;"NO",M1957="3GPPMEMBER"),IF(INDIRECT(S1957)&lt;&gt;"Present","CHECK","Covered"),"")</f>
        <v/>
      </c>
      <c r="S1957" s="149" t="str">
        <f>IF(M1957="3GPPMEMBER","'Voting List'!L"&amp;MATCH(K1957,'Voting List'!B:B,0),"")</f>
        <v/>
      </c>
      <c r="U1957" s="142" t="str">
        <f>IF(K1957&lt;&gt;"",IF(ISNUMBER(FIND(K1957,'Voting List'!P1)),"YES","NO"),"")</f>
        <v/>
      </c>
    </row>
    <row r="1958" spans="17:21" ht="12.6" customHeight="1" x14ac:dyDescent="0.2">
      <c r="Q1958" s="69" t="str" cm="1">
        <f t="array" aca="1" ref="Q1958" ca="1">IF(AND(K1958&lt;&gt;"",P1958&lt;&gt;"Absent",U1958&lt;&gt;"NO",M1958="3GPPMEMBER"),IF(INDIRECT(S1958)&lt;&gt;"Present","CHECK","Covered"),"")</f>
        <v/>
      </c>
      <c r="S1958" s="149" t="str">
        <f>IF(M1958="3GPPMEMBER","'Voting List'!L"&amp;MATCH(K1958,'Voting List'!B:B,0),"")</f>
        <v/>
      </c>
      <c r="U1958" s="142" t="str">
        <f>IF(K1958&lt;&gt;"",IF(ISNUMBER(FIND(K1958,'Voting List'!P1)),"YES","NO"),"")</f>
        <v/>
      </c>
    </row>
    <row r="1959" spans="17:21" ht="12.6" customHeight="1" x14ac:dyDescent="0.2">
      <c r="Q1959" s="69" t="str" cm="1">
        <f t="array" aca="1" ref="Q1959" ca="1">IF(AND(K1959&lt;&gt;"",P1959&lt;&gt;"Absent",U1959&lt;&gt;"NO",M1959="3GPPMEMBER"),IF(INDIRECT(S1959)&lt;&gt;"Present","CHECK","Covered"),"")</f>
        <v/>
      </c>
      <c r="S1959" s="149" t="str">
        <f>IF(M1959="3GPPMEMBER","'Voting List'!L"&amp;MATCH(K1959,'Voting List'!B:B,0),"")</f>
        <v/>
      </c>
      <c r="U1959" s="142" t="str">
        <f>IF(K1959&lt;&gt;"",IF(ISNUMBER(FIND(K1959,'Voting List'!P1)),"YES","NO"),"")</f>
        <v/>
      </c>
    </row>
    <row r="1960" spans="17:21" ht="12.6" customHeight="1" x14ac:dyDescent="0.2">
      <c r="Q1960" s="69" t="str" cm="1">
        <f t="array" aca="1" ref="Q1960" ca="1">IF(AND(K1960&lt;&gt;"",P1960&lt;&gt;"Absent",U1960&lt;&gt;"NO",M1960="3GPPMEMBER"),IF(INDIRECT(S1960)&lt;&gt;"Present","CHECK","Covered"),"")</f>
        <v/>
      </c>
      <c r="S1960" s="149" t="str">
        <f>IF(M1960="3GPPMEMBER","'Voting List'!L"&amp;MATCH(K1960,'Voting List'!B:B,0),"")</f>
        <v/>
      </c>
      <c r="U1960" s="142" t="str">
        <f>IF(K1960&lt;&gt;"",IF(ISNUMBER(FIND(K1960,'Voting List'!P1)),"YES","NO"),"")</f>
        <v/>
      </c>
    </row>
    <row r="1961" spans="17:21" ht="12.6" customHeight="1" x14ac:dyDescent="0.2">
      <c r="Q1961" s="69" t="str" cm="1">
        <f t="array" aca="1" ref="Q1961" ca="1">IF(AND(K1961&lt;&gt;"",P1961&lt;&gt;"Absent",U1961&lt;&gt;"NO",M1961="3GPPMEMBER"),IF(INDIRECT(S1961)&lt;&gt;"Present","CHECK","Covered"),"")</f>
        <v/>
      </c>
      <c r="S1961" s="149" t="str">
        <f>IF(M1961="3GPPMEMBER","'Voting List'!L"&amp;MATCH(K1961,'Voting List'!B:B,0),"")</f>
        <v/>
      </c>
      <c r="U1961" s="142" t="str">
        <f>IF(K1961&lt;&gt;"",IF(ISNUMBER(FIND(K1961,'Voting List'!P1)),"YES","NO"),"")</f>
        <v/>
      </c>
    </row>
    <row r="1962" spans="17:21" ht="12.6" customHeight="1" x14ac:dyDescent="0.2">
      <c r="Q1962" s="69" t="str" cm="1">
        <f t="array" aca="1" ref="Q1962" ca="1">IF(AND(K1962&lt;&gt;"",P1962&lt;&gt;"Absent",U1962&lt;&gt;"NO",M1962="3GPPMEMBER"),IF(INDIRECT(S1962)&lt;&gt;"Present","CHECK","Covered"),"")</f>
        <v/>
      </c>
      <c r="S1962" s="149" t="str">
        <f>IF(M1962="3GPPMEMBER","'Voting List'!L"&amp;MATCH(K1962,'Voting List'!B:B,0),"")</f>
        <v/>
      </c>
      <c r="U1962" s="142" t="str">
        <f>IF(K1962&lt;&gt;"",IF(ISNUMBER(FIND(K1962,'Voting List'!P1)),"YES","NO"),"")</f>
        <v/>
      </c>
    </row>
    <row r="1963" spans="17:21" ht="12.6" customHeight="1" x14ac:dyDescent="0.2">
      <c r="Q1963" s="69" t="str" cm="1">
        <f t="array" aca="1" ref="Q1963" ca="1">IF(AND(K1963&lt;&gt;"",P1963&lt;&gt;"Absent",U1963&lt;&gt;"NO",M1963="3GPPMEMBER"),IF(INDIRECT(S1963)&lt;&gt;"Present","CHECK","Covered"),"")</f>
        <v/>
      </c>
      <c r="S1963" s="149" t="str">
        <f>IF(M1963="3GPPMEMBER","'Voting List'!L"&amp;MATCH(K1963,'Voting List'!B:B,0),"")</f>
        <v/>
      </c>
      <c r="U1963" s="142" t="str">
        <f>IF(K1963&lt;&gt;"",IF(ISNUMBER(FIND(K1963,'Voting List'!P1)),"YES","NO"),"")</f>
        <v/>
      </c>
    </row>
    <row r="1964" spans="17:21" ht="12.6" customHeight="1" x14ac:dyDescent="0.2">
      <c r="Q1964" s="69" t="str" cm="1">
        <f t="array" aca="1" ref="Q1964" ca="1">IF(AND(K1964&lt;&gt;"",P1964&lt;&gt;"Absent",U1964&lt;&gt;"NO",M1964="3GPPMEMBER"),IF(INDIRECT(S1964)&lt;&gt;"Present","CHECK","Covered"),"")</f>
        <v/>
      </c>
      <c r="S1964" s="149" t="str">
        <f>IF(M1964="3GPPMEMBER","'Voting List'!L"&amp;MATCH(K1964,'Voting List'!B:B,0),"")</f>
        <v/>
      </c>
      <c r="U1964" s="142" t="str">
        <f>IF(K1964&lt;&gt;"",IF(ISNUMBER(FIND(K1964,'Voting List'!P1)),"YES","NO"),"")</f>
        <v/>
      </c>
    </row>
    <row r="1965" spans="17:21" ht="12.6" customHeight="1" x14ac:dyDescent="0.2">
      <c r="Q1965" s="69" t="str" cm="1">
        <f t="array" aca="1" ref="Q1965" ca="1">IF(AND(K1965&lt;&gt;"",P1965&lt;&gt;"Absent",U1965&lt;&gt;"NO",M1965="3GPPMEMBER"),IF(INDIRECT(S1965)&lt;&gt;"Present","CHECK","Covered"),"")</f>
        <v/>
      </c>
      <c r="S1965" s="149" t="str">
        <f>IF(M1965="3GPPMEMBER","'Voting List'!L"&amp;MATCH(K1965,'Voting List'!B:B,0),"")</f>
        <v/>
      </c>
      <c r="U1965" s="142" t="str">
        <f>IF(K1965&lt;&gt;"",IF(ISNUMBER(FIND(K1965,'Voting List'!P1)),"YES","NO"),"")</f>
        <v/>
      </c>
    </row>
    <row r="1966" spans="17:21" ht="12.6" customHeight="1" x14ac:dyDescent="0.2">
      <c r="Q1966" s="69" t="str" cm="1">
        <f t="array" aca="1" ref="Q1966" ca="1">IF(AND(K1966&lt;&gt;"",P1966&lt;&gt;"Absent",U1966&lt;&gt;"NO",M1966="3GPPMEMBER"),IF(INDIRECT(S1966)&lt;&gt;"Present","CHECK","Covered"),"")</f>
        <v/>
      </c>
      <c r="S1966" s="149" t="str">
        <f>IF(M1966="3GPPMEMBER","'Voting List'!L"&amp;MATCH(K1966,'Voting List'!B:B,0),"")</f>
        <v/>
      </c>
      <c r="U1966" s="142" t="str">
        <f>IF(K1966&lt;&gt;"",IF(ISNUMBER(FIND(K1966,'Voting List'!P1)),"YES","NO"),"")</f>
        <v/>
      </c>
    </row>
    <row r="1967" spans="17:21" ht="12.6" customHeight="1" x14ac:dyDescent="0.2">
      <c r="Q1967" s="69" t="str" cm="1">
        <f t="array" aca="1" ref="Q1967" ca="1">IF(AND(K1967&lt;&gt;"",P1967&lt;&gt;"Absent",U1967&lt;&gt;"NO",M1967="3GPPMEMBER"),IF(INDIRECT(S1967)&lt;&gt;"Present","CHECK","Covered"),"")</f>
        <v/>
      </c>
      <c r="S1967" s="149" t="str">
        <f>IF(M1967="3GPPMEMBER","'Voting List'!L"&amp;MATCH(K1967,'Voting List'!B:B,0),"")</f>
        <v/>
      </c>
      <c r="U1967" s="142" t="str">
        <f>IF(K1967&lt;&gt;"",IF(ISNUMBER(FIND(K1967,'Voting List'!P1)),"YES","NO"),"")</f>
        <v/>
      </c>
    </row>
    <row r="1968" spans="17:21" ht="12.6" customHeight="1" x14ac:dyDescent="0.2">
      <c r="Q1968" s="69" t="str" cm="1">
        <f t="array" aca="1" ref="Q1968" ca="1">IF(AND(K1968&lt;&gt;"",P1968&lt;&gt;"Absent",U1968&lt;&gt;"NO",M1968="3GPPMEMBER"),IF(INDIRECT(S1968)&lt;&gt;"Present","CHECK","Covered"),"")</f>
        <v/>
      </c>
      <c r="S1968" s="149" t="str">
        <f>IF(M1968="3GPPMEMBER","'Voting List'!L"&amp;MATCH(K1968,'Voting List'!B:B,0),"")</f>
        <v/>
      </c>
      <c r="U1968" s="142" t="str">
        <f>IF(K1968&lt;&gt;"",IF(ISNUMBER(FIND(K1968,'Voting List'!P1)),"YES","NO"),"")</f>
        <v/>
      </c>
    </row>
    <row r="1969" spans="17:21" ht="12.6" customHeight="1" x14ac:dyDescent="0.2">
      <c r="Q1969" s="69" t="str" cm="1">
        <f t="array" aca="1" ref="Q1969" ca="1">IF(AND(K1969&lt;&gt;"",P1969&lt;&gt;"Absent",U1969&lt;&gt;"NO",M1969="3GPPMEMBER"),IF(INDIRECT(S1969)&lt;&gt;"Present","CHECK","Covered"),"")</f>
        <v/>
      </c>
      <c r="S1969" s="149" t="str">
        <f>IF(M1969="3GPPMEMBER","'Voting List'!L"&amp;MATCH(K1969,'Voting List'!B:B,0),"")</f>
        <v/>
      </c>
      <c r="U1969" s="142" t="str">
        <f>IF(K1969&lt;&gt;"",IF(ISNUMBER(FIND(K1969,'Voting List'!P1)),"YES","NO"),"")</f>
        <v/>
      </c>
    </row>
    <row r="1970" spans="17:21" ht="12.6" customHeight="1" x14ac:dyDescent="0.2">
      <c r="Q1970" s="69" t="str" cm="1">
        <f t="array" aca="1" ref="Q1970" ca="1">IF(AND(K1970&lt;&gt;"",P1970&lt;&gt;"Absent",U1970&lt;&gt;"NO",M1970="3GPPMEMBER"),IF(INDIRECT(S1970)&lt;&gt;"Present","CHECK","Covered"),"")</f>
        <v/>
      </c>
      <c r="S1970" s="149" t="str">
        <f>IF(M1970="3GPPMEMBER","'Voting List'!L"&amp;MATCH(K1970,'Voting List'!B:B,0),"")</f>
        <v/>
      </c>
      <c r="U1970" s="142" t="str">
        <f>IF(K1970&lt;&gt;"",IF(ISNUMBER(FIND(K1970,'Voting List'!P1)),"YES","NO"),"")</f>
        <v/>
      </c>
    </row>
    <row r="1971" spans="17:21" ht="12.6" customHeight="1" x14ac:dyDescent="0.2">
      <c r="Q1971" s="69" t="str" cm="1">
        <f t="array" aca="1" ref="Q1971" ca="1">IF(AND(K1971&lt;&gt;"",P1971&lt;&gt;"Absent",U1971&lt;&gt;"NO",M1971="3GPPMEMBER"),IF(INDIRECT(S1971)&lt;&gt;"Present","CHECK","Covered"),"")</f>
        <v/>
      </c>
      <c r="S1971" s="149" t="str">
        <f>IF(M1971="3GPPMEMBER","'Voting List'!L"&amp;MATCH(K1971,'Voting List'!B:B,0),"")</f>
        <v/>
      </c>
      <c r="U1971" s="142" t="str">
        <f>IF(K1971&lt;&gt;"",IF(ISNUMBER(FIND(K1971,'Voting List'!P1)),"YES","NO"),"")</f>
        <v/>
      </c>
    </row>
    <row r="1972" spans="17:21" ht="12.6" customHeight="1" x14ac:dyDescent="0.2">
      <c r="Q1972" s="69" t="str" cm="1">
        <f t="array" aca="1" ref="Q1972" ca="1">IF(AND(K1972&lt;&gt;"",P1972&lt;&gt;"Absent",U1972&lt;&gt;"NO",M1972="3GPPMEMBER"),IF(INDIRECT(S1972)&lt;&gt;"Present","CHECK","Covered"),"")</f>
        <v/>
      </c>
      <c r="S1972" s="149" t="str">
        <f>IF(M1972="3GPPMEMBER","'Voting List'!L"&amp;MATCH(K1972,'Voting List'!B:B,0),"")</f>
        <v/>
      </c>
      <c r="U1972" s="142" t="str">
        <f>IF(K1972&lt;&gt;"",IF(ISNUMBER(FIND(K1972,'Voting List'!P1)),"YES","NO"),"")</f>
        <v/>
      </c>
    </row>
    <row r="1973" spans="17:21" ht="12.6" customHeight="1" x14ac:dyDescent="0.2">
      <c r="Q1973" s="69" t="str" cm="1">
        <f t="array" aca="1" ref="Q1973" ca="1">IF(AND(K1973&lt;&gt;"",P1973&lt;&gt;"Absent",U1973&lt;&gt;"NO",M1973="3GPPMEMBER"),IF(INDIRECT(S1973)&lt;&gt;"Present","CHECK","Covered"),"")</f>
        <v/>
      </c>
      <c r="S1973" s="149" t="str">
        <f>IF(M1973="3GPPMEMBER","'Voting List'!L"&amp;MATCH(K1973,'Voting List'!B:B,0),"")</f>
        <v/>
      </c>
      <c r="U1973" s="142" t="str">
        <f>IF(K1973&lt;&gt;"",IF(ISNUMBER(FIND(K1973,'Voting List'!P1)),"YES","NO"),"")</f>
        <v/>
      </c>
    </row>
    <row r="1974" spans="17:21" ht="12.6" customHeight="1" x14ac:dyDescent="0.2">
      <c r="Q1974" s="69" t="str" cm="1">
        <f t="array" aca="1" ref="Q1974" ca="1">IF(AND(K1974&lt;&gt;"",P1974&lt;&gt;"Absent",U1974&lt;&gt;"NO",M1974="3GPPMEMBER"),IF(INDIRECT(S1974)&lt;&gt;"Present","CHECK","Covered"),"")</f>
        <v/>
      </c>
      <c r="S1974" s="149" t="str">
        <f>IF(M1974="3GPPMEMBER","'Voting List'!L"&amp;MATCH(K1974,'Voting List'!B:B,0),"")</f>
        <v/>
      </c>
      <c r="U1974" s="142" t="str">
        <f>IF(K1974&lt;&gt;"",IF(ISNUMBER(FIND(K1974,'Voting List'!P1)),"YES","NO"),"")</f>
        <v/>
      </c>
    </row>
    <row r="1975" spans="17:21" ht="12.6" customHeight="1" x14ac:dyDescent="0.2">
      <c r="Q1975" s="69" t="str" cm="1">
        <f t="array" aca="1" ref="Q1975" ca="1">IF(AND(K1975&lt;&gt;"",P1975&lt;&gt;"Absent",U1975&lt;&gt;"NO",M1975="3GPPMEMBER"),IF(INDIRECT(S1975)&lt;&gt;"Present","CHECK","Covered"),"")</f>
        <v/>
      </c>
      <c r="S1975" s="149" t="str">
        <f>IF(M1975="3GPPMEMBER","'Voting List'!L"&amp;MATCH(K1975,'Voting List'!B:B,0),"")</f>
        <v/>
      </c>
      <c r="U1975" s="142" t="str">
        <f>IF(K1975&lt;&gt;"",IF(ISNUMBER(FIND(K1975,'Voting List'!P1)),"YES","NO"),"")</f>
        <v/>
      </c>
    </row>
    <row r="1976" spans="17:21" ht="12.6" customHeight="1" x14ac:dyDescent="0.2">
      <c r="Q1976" s="69" t="str" cm="1">
        <f t="array" aca="1" ref="Q1976" ca="1">IF(AND(K1976&lt;&gt;"",P1976&lt;&gt;"Absent",U1976&lt;&gt;"NO",M1976="3GPPMEMBER"),IF(INDIRECT(S1976)&lt;&gt;"Present","CHECK","Covered"),"")</f>
        <v/>
      </c>
      <c r="S1976" s="149" t="str">
        <f>IF(M1976="3GPPMEMBER","'Voting List'!L"&amp;MATCH(K1976,'Voting List'!B:B,0),"")</f>
        <v/>
      </c>
      <c r="U1976" s="142" t="str">
        <f>IF(K1976&lt;&gt;"",IF(ISNUMBER(FIND(K1976,'Voting List'!P1)),"YES","NO"),"")</f>
        <v/>
      </c>
    </row>
    <row r="1977" spans="17:21" ht="12.6" customHeight="1" x14ac:dyDescent="0.2">
      <c r="Q1977" s="69" t="str" cm="1">
        <f t="array" aca="1" ref="Q1977" ca="1">IF(AND(K1977&lt;&gt;"",P1977&lt;&gt;"Absent",U1977&lt;&gt;"NO",M1977="3GPPMEMBER"),IF(INDIRECT(S1977)&lt;&gt;"Present","CHECK","Covered"),"")</f>
        <v/>
      </c>
      <c r="S1977" s="149" t="str">
        <f>IF(M1977="3GPPMEMBER","'Voting List'!L"&amp;MATCH(K1977,'Voting List'!B:B,0),"")</f>
        <v/>
      </c>
      <c r="U1977" s="142" t="str">
        <f>IF(K1977&lt;&gt;"",IF(ISNUMBER(FIND(K1977,'Voting List'!P1)),"YES","NO"),"")</f>
        <v/>
      </c>
    </row>
    <row r="1978" spans="17:21" ht="12.6" customHeight="1" x14ac:dyDescent="0.2">
      <c r="Q1978" s="69" t="str" cm="1">
        <f t="array" aca="1" ref="Q1978" ca="1">IF(AND(K1978&lt;&gt;"",P1978&lt;&gt;"Absent",U1978&lt;&gt;"NO",M1978="3GPPMEMBER"),IF(INDIRECT(S1978)&lt;&gt;"Present","CHECK","Covered"),"")</f>
        <v/>
      </c>
      <c r="S1978" s="149" t="str">
        <f>IF(M1978="3GPPMEMBER","'Voting List'!L"&amp;MATCH(K1978,'Voting List'!B:B,0),"")</f>
        <v/>
      </c>
      <c r="U1978" s="142" t="str">
        <f>IF(K1978&lt;&gt;"",IF(ISNUMBER(FIND(K1978,'Voting List'!P1)),"YES","NO"),"")</f>
        <v/>
      </c>
    </row>
    <row r="1979" spans="17:21" ht="12.6" customHeight="1" x14ac:dyDescent="0.2">
      <c r="Q1979" s="69" t="str" cm="1">
        <f t="array" aca="1" ref="Q1979" ca="1">IF(AND(K1979&lt;&gt;"",P1979&lt;&gt;"Absent",U1979&lt;&gt;"NO",M1979="3GPPMEMBER"),IF(INDIRECT(S1979)&lt;&gt;"Present","CHECK","Covered"),"")</f>
        <v/>
      </c>
      <c r="S1979" s="149" t="str">
        <f>IF(M1979="3GPPMEMBER","'Voting List'!L"&amp;MATCH(K1979,'Voting List'!B:B,0),"")</f>
        <v/>
      </c>
      <c r="U1979" s="142" t="str">
        <f>IF(K1979&lt;&gt;"",IF(ISNUMBER(FIND(K1979,'Voting List'!P1)),"YES","NO"),"")</f>
        <v/>
      </c>
    </row>
    <row r="1980" spans="17:21" ht="12.6" customHeight="1" x14ac:dyDescent="0.2">
      <c r="Q1980" s="69" t="str" cm="1">
        <f t="array" aca="1" ref="Q1980" ca="1">IF(AND(K1980&lt;&gt;"",P1980&lt;&gt;"Absent",U1980&lt;&gt;"NO",M1980="3GPPMEMBER"),IF(INDIRECT(S1980)&lt;&gt;"Present","CHECK","Covered"),"")</f>
        <v/>
      </c>
      <c r="S1980" s="149" t="str">
        <f>IF(M1980="3GPPMEMBER","'Voting List'!L"&amp;MATCH(K1980,'Voting List'!B:B,0),"")</f>
        <v/>
      </c>
      <c r="U1980" s="142" t="str">
        <f>IF(K1980&lt;&gt;"",IF(ISNUMBER(FIND(K1980,'Voting List'!P1)),"YES","NO"),"")</f>
        <v/>
      </c>
    </row>
    <row r="1981" spans="17:21" ht="12.6" customHeight="1" x14ac:dyDescent="0.2">
      <c r="Q1981" s="69" t="str" cm="1">
        <f t="array" aca="1" ref="Q1981" ca="1">IF(AND(K1981&lt;&gt;"",P1981&lt;&gt;"Absent",U1981&lt;&gt;"NO",M1981="3GPPMEMBER"),IF(INDIRECT(S1981)&lt;&gt;"Present","CHECK","Covered"),"")</f>
        <v/>
      </c>
      <c r="S1981" s="149" t="str">
        <f>IF(M1981="3GPPMEMBER","'Voting List'!L"&amp;MATCH(K1981,'Voting List'!B:B,0),"")</f>
        <v/>
      </c>
      <c r="U1981" s="142" t="str">
        <f>IF(K1981&lt;&gt;"",IF(ISNUMBER(FIND(K1981,'Voting List'!P1)),"YES","NO"),"")</f>
        <v/>
      </c>
    </row>
    <row r="1982" spans="17:21" ht="12.6" customHeight="1" x14ac:dyDescent="0.2">
      <c r="Q1982" s="69" t="str" cm="1">
        <f t="array" aca="1" ref="Q1982" ca="1">IF(AND(K1982&lt;&gt;"",P1982&lt;&gt;"Absent",U1982&lt;&gt;"NO",M1982="3GPPMEMBER"),IF(INDIRECT(S1982)&lt;&gt;"Present","CHECK","Covered"),"")</f>
        <v/>
      </c>
      <c r="S1982" s="149" t="str">
        <f>IF(M1982="3GPPMEMBER","'Voting List'!L"&amp;MATCH(K1982,'Voting List'!B:B,0),"")</f>
        <v/>
      </c>
      <c r="U1982" s="142" t="str">
        <f>IF(K1982&lt;&gt;"",IF(ISNUMBER(FIND(K1982,'Voting List'!P1)),"YES","NO"),"")</f>
        <v/>
      </c>
    </row>
    <row r="1983" spans="17:21" ht="12.6" customHeight="1" x14ac:dyDescent="0.2">
      <c r="Q1983" s="69" t="str" cm="1">
        <f t="array" aca="1" ref="Q1983" ca="1">IF(AND(K1983&lt;&gt;"",P1983&lt;&gt;"Absent",U1983&lt;&gt;"NO",M1983="3GPPMEMBER"),IF(INDIRECT(S1983)&lt;&gt;"Present","CHECK","Covered"),"")</f>
        <v/>
      </c>
      <c r="S1983" s="149" t="str">
        <f>IF(M1983="3GPPMEMBER","'Voting List'!L"&amp;MATCH(K1983,'Voting List'!B:B,0),"")</f>
        <v/>
      </c>
      <c r="U1983" s="142" t="str">
        <f>IF(K1983&lt;&gt;"",IF(ISNUMBER(FIND(K1983,'Voting List'!P1)),"YES","NO"),"")</f>
        <v/>
      </c>
    </row>
    <row r="1984" spans="17:21" ht="12.6" customHeight="1" x14ac:dyDescent="0.2">
      <c r="Q1984" s="69" t="str" cm="1">
        <f t="array" aca="1" ref="Q1984" ca="1">IF(AND(K1984&lt;&gt;"",P1984&lt;&gt;"Absent",U1984&lt;&gt;"NO",M1984="3GPPMEMBER"),IF(INDIRECT(S1984)&lt;&gt;"Present","CHECK","Covered"),"")</f>
        <v/>
      </c>
      <c r="S1984" s="149" t="str">
        <f>IF(M1984="3GPPMEMBER","'Voting List'!L"&amp;MATCH(K1984,'Voting List'!B:B,0),"")</f>
        <v/>
      </c>
      <c r="U1984" s="142" t="str">
        <f>IF(K1984&lt;&gt;"",IF(ISNUMBER(FIND(K1984,'Voting List'!P1)),"YES","NO"),"")</f>
        <v/>
      </c>
    </row>
    <row r="1985" spans="17:21" ht="12.6" customHeight="1" x14ac:dyDescent="0.2">
      <c r="Q1985" s="69" t="str" cm="1">
        <f t="array" aca="1" ref="Q1985" ca="1">IF(AND(K1985&lt;&gt;"",P1985&lt;&gt;"Absent",U1985&lt;&gt;"NO",M1985="3GPPMEMBER"),IF(INDIRECT(S1985)&lt;&gt;"Present","CHECK","Covered"),"")</f>
        <v/>
      </c>
      <c r="S1985" s="149" t="str">
        <f>IF(M1985="3GPPMEMBER","'Voting List'!L"&amp;MATCH(K1985,'Voting List'!B:B,0),"")</f>
        <v/>
      </c>
      <c r="U1985" s="142" t="str">
        <f>IF(K1985&lt;&gt;"",IF(ISNUMBER(FIND(K1985,'Voting List'!P1)),"YES","NO"),"")</f>
        <v/>
      </c>
    </row>
    <row r="1986" spans="17:21" ht="12.6" customHeight="1" x14ac:dyDescent="0.2">
      <c r="Q1986" s="69" t="str" cm="1">
        <f t="array" aca="1" ref="Q1986" ca="1">IF(AND(K1986&lt;&gt;"",P1986&lt;&gt;"Absent",U1986&lt;&gt;"NO",M1986="3GPPMEMBER"),IF(INDIRECT(S1986)&lt;&gt;"Present","CHECK","Covered"),"")</f>
        <v/>
      </c>
      <c r="S1986" s="149" t="str">
        <f>IF(M1986="3GPPMEMBER","'Voting List'!L"&amp;MATCH(K1986,'Voting List'!B:B,0),"")</f>
        <v/>
      </c>
      <c r="U1986" s="142" t="str">
        <f>IF(K1986&lt;&gt;"",IF(ISNUMBER(FIND(K1986,'Voting List'!P1)),"YES","NO"),"")</f>
        <v/>
      </c>
    </row>
    <row r="1987" spans="17:21" ht="12.6" customHeight="1" x14ac:dyDescent="0.2">
      <c r="Q1987" s="69" t="str" cm="1">
        <f t="array" aca="1" ref="Q1987" ca="1">IF(AND(K1987&lt;&gt;"",P1987&lt;&gt;"Absent",U1987&lt;&gt;"NO",M1987="3GPPMEMBER"),IF(INDIRECT(S1987)&lt;&gt;"Present","CHECK","Covered"),"")</f>
        <v/>
      </c>
      <c r="S1987" s="149" t="str">
        <f>IF(M1987="3GPPMEMBER","'Voting List'!L"&amp;MATCH(K1987,'Voting List'!B:B,0),"")</f>
        <v/>
      </c>
      <c r="U1987" s="142" t="str">
        <f>IF(K1987&lt;&gt;"",IF(ISNUMBER(FIND(K1987,'Voting List'!P1)),"YES","NO"),"")</f>
        <v/>
      </c>
    </row>
    <row r="1988" spans="17:21" ht="12.6" customHeight="1" x14ac:dyDescent="0.2">
      <c r="Q1988" s="69" t="str" cm="1">
        <f t="array" aca="1" ref="Q1988" ca="1">IF(AND(K1988&lt;&gt;"",P1988&lt;&gt;"Absent",U1988&lt;&gt;"NO",M1988="3GPPMEMBER"),IF(INDIRECT(S1988)&lt;&gt;"Present","CHECK","Covered"),"")</f>
        <v/>
      </c>
      <c r="S1988" s="149" t="str">
        <f>IF(M1988="3GPPMEMBER","'Voting List'!L"&amp;MATCH(K1988,'Voting List'!B:B,0),"")</f>
        <v/>
      </c>
      <c r="U1988" s="142" t="str">
        <f>IF(K1988&lt;&gt;"",IF(ISNUMBER(FIND(K1988,'Voting List'!P1)),"YES","NO"),"")</f>
        <v/>
      </c>
    </row>
    <row r="1989" spans="17:21" ht="12.6" customHeight="1" x14ac:dyDescent="0.2">
      <c r="Q1989" s="69" t="str" cm="1">
        <f t="array" aca="1" ref="Q1989" ca="1">IF(AND(K1989&lt;&gt;"",P1989&lt;&gt;"Absent",U1989&lt;&gt;"NO",M1989="3GPPMEMBER"),IF(INDIRECT(S1989)&lt;&gt;"Present","CHECK","Covered"),"")</f>
        <v/>
      </c>
      <c r="S1989" s="149" t="str">
        <f>IF(M1989="3GPPMEMBER","'Voting List'!L"&amp;MATCH(K1989,'Voting List'!B:B,0),"")</f>
        <v/>
      </c>
      <c r="U1989" s="142" t="str">
        <f>IF(K1989&lt;&gt;"",IF(ISNUMBER(FIND(K1989,'Voting List'!P1)),"YES","NO"),"")</f>
        <v/>
      </c>
    </row>
    <row r="1990" spans="17:21" ht="12.6" customHeight="1" x14ac:dyDescent="0.2">
      <c r="Q1990" s="69" t="str" cm="1">
        <f t="array" aca="1" ref="Q1990" ca="1">IF(AND(K1990&lt;&gt;"",P1990&lt;&gt;"Absent",U1990&lt;&gt;"NO",M1990="3GPPMEMBER"),IF(INDIRECT(S1990)&lt;&gt;"Present","CHECK","Covered"),"")</f>
        <v/>
      </c>
      <c r="S1990" s="149" t="str">
        <f>IF(M1990="3GPPMEMBER","'Voting List'!L"&amp;MATCH(K1990,'Voting List'!B:B,0),"")</f>
        <v/>
      </c>
      <c r="U1990" s="142" t="str">
        <f>IF(K1990&lt;&gt;"",IF(ISNUMBER(FIND(K1990,'Voting List'!P1)),"YES","NO"),"")</f>
        <v/>
      </c>
    </row>
    <row r="1991" spans="17:21" ht="12.6" customHeight="1" x14ac:dyDescent="0.2">
      <c r="Q1991" s="69" t="str" cm="1">
        <f t="array" aca="1" ref="Q1991" ca="1">IF(AND(K1991&lt;&gt;"",P1991&lt;&gt;"Absent",U1991&lt;&gt;"NO",M1991="3GPPMEMBER"),IF(INDIRECT(S1991)&lt;&gt;"Present","CHECK","Covered"),"")</f>
        <v/>
      </c>
      <c r="S1991" s="149" t="str">
        <f>IF(M1991="3GPPMEMBER","'Voting List'!L"&amp;MATCH(K1991,'Voting List'!B:B,0),"")</f>
        <v/>
      </c>
      <c r="U1991" s="142" t="str">
        <f>IF(K1991&lt;&gt;"",IF(ISNUMBER(FIND(K1991,'Voting List'!P1)),"YES","NO"),"")</f>
        <v/>
      </c>
    </row>
    <row r="1992" spans="17:21" ht="12.6" customHeight="1" x14ac:dyDescent="0.2">
      <c r="Q1992" s="69" t="str" cm="1">
        <f t="array" aca="1" ref="Q1992" ca="1">IF(AND(K1992&lt;&gt;"",P1992&lt;&gt;"Absent",U1992&lt;&gt;"NO",M1992="3GPPMEMBER"),IF(INDIRECT(S1992)&lt;&gt;"Present","CHECK","Covered"),"")</f>
        <v/>
      </c>
      <c r="S1992" s="149" t="str">
        <f>IF(M1992="3GPPMEMBER","'Voting List'!L"&amp;MATCH(K1992,'Voting List'!B:B,0),"")</f>
        <v/>
      </c>
      <c r="U1992" s="142" t="str">
        <f>IF(K1992&lt;&gt;"",IF(ISNUMBER(FIND(K1992,'Voting List'!P1)),"YES","NO"),"")</f>
        <v/>
      </c>
    </row>
    <row r="1993" spans="17:21" ht="12.6" customHeight="1" x14ac:dyDescent="0.2">
      <c r="Q1993" s="69" t="str" cm="1">
        <f t="array" aca="1" ref="Q1993" ca="1">IF(AND(K1993&lt;&gt;"",P1993&lt;&gt;"Absent",U1993&lt;&gt;"NO",M1993="3GPPMEMBER"),IF(INDIRECT(S1993)&lt;&gt;"Present","CHECK","Covered"),"")</f>
        <v/>
      </c>
      <c r="S1993" s="149" t="str">
        <f>IF(M1993="3GPPMEMBER","'Voting List'!L"&amp;MATCH(K1993,'Voting List'!B:B,0),"")</f>
        <v/>
      </c>
      <c r="U1993" s="142" t="str">
        <f>IF(K1993&lt;&gt;"",IF(ISNUMBER(FIND(K1993,'Voting List'!P1)),"YES","NO"),"")</f>
        <v/>
      </c>
    </row>
    <row r="1994" spans="17:21" ht="12.6" customHeight="1" x14ac:dyDescent="0.2">
      <c r="Q1994" s="69" t="str" cm="1">
        <f t="array" aca="1" ref="Q1994" ca="1">IF(AND(K1994&lt;&gt;"",P1994&lt;&gt;"Absent",U1994&lt;&gt;"NO",M1994="3GPPMEMBER"),IF(INDIRECT(S1994)&lt;&gt;"Present","CHECK","Covered"),"")</f>
        <v/>
      </c>
      <c r="S1994" s="149" t="str">
        <f>IF(M1994="3GPPMEMBER","'Voting List'!L"&amp;MATCH(K1994,'Voting List'!B:B,0),"")</f>
        <v/>
      </c>
      <c r="U1994" s="142" t="str">
        <f>IF(K1994&lt;&gt;"",IF(ISNUMBER(FIND(K1994,'Voting List'!P1)),"YES","NO"),"")</f>
        <v/>
      </c>
    </row>
    <row r="1995" spans="17:21" ht="12.6" customHeight="1" x14ac:dyDescent="0.2">
      <c r="Q1995" s="69" t="str" cm="1">
        <f t="array" aca="1" ref="Q1995" ca="1">IF(AND(K1995&lt;&gt;"",P1995&lt;&gt;"Absent",U1995&lt;&gt;"NO",M1995="3GPPMEMBER"),IF(INDIRECT(S1995)&lt;&gt;"Present","CHECK","Covered"),"")</f>
        <v/>
      </c>
      <c r="S1995" s="149" t="str">
        <f>IF(M1995="3GPPMEMBER","'Voting List'!L"&amp;MATCH(K1995,'Voting List'!B:B,0),"")</f>
        <v/>
      </c>
      <c r="U1995" s="142" t="str">
        <f>IF(K1995&lt;&gt;"",IF(ISNUMBER(FIND(K1995,'Voting List'!P1)),"YES","NO"),"")</f>
        <v/>
      </c>
    </row>
    <row r="1996" spans="17:21" ht="12.6" customHeight="1" x14ac:dyDescent="0.2">
      <c r="Q1996" s="69" t="str" cm="1">
        <f t="array" aca="1" ref="Q1996" ca="1">IF(AND(K1996&lt;&gt;"",P1996&lt;&gt;"Absent",U1996&lt;&gt;"NO",M1996="3GPPMEMBER"),IF(INDIRECT(S1996)&lt;&gt;"Present","CHECK","Covered"),"")</f>
        <v/>
      </c>
      <c r="S1996" s="149" t="str">
        <f>IF(M1996="3GPPMEMBER","'Voting List'!L"&amp;MATCH(K1996,'Voting List'!B:B,0),"")</f>
        <v/>
      </c>
      <c r="U1996" s="142" t="str">
        <f>IF(K1996&lt;&gt;"",IF(ISNUMBER(FIND(K1996,'Voting List'!P1)),"YES","NO"),"")</f>
        <v/>
      </c>
    </row>
    <row r="1997" spans="17:21" ht="12.6" customHeight="1" x14ac:dyDescent="0.2">
      <c r="Q1997" s="69" t="str" cm="1">
        <f t="array" aca="1" ref="Q1997" ca="1">IF(AND(K1997&lt;&gt;"",P1997&lt;&gt;"Absent",U1997&lt;&gt;"NO",M1997="3GPPMEMBER"),IF(INDIRECT(S1997)&lt;&gt;"Present","CHECK","Covered"),"")</f>
        <v/>
      </c>
      <c r="S1997" s="149" t="str">
        <f>IF(M1997="3GPPMEMBER","'Voting List'!L"&amp;MATCH(K1997,'Voting List'!B:B,0),"")</f>
        <v/>
      </c>
      <c r="U1997" s="142" t="str">
        <f>IF(K1997&lt;&gt;"",IF(ISNUMBER(FIND(K1997,'Voting List'!P1)),"YES","NO"),"")</f>
        <v/>
      </c>
    </row>
    <row r="1998" spans="17:21" ht="12.6" customHeight="1" x14ac:dyDescent="0.2">
      <c r="Q1998" s="69" t="str" cm="1">
        <f t="array" aca="1" ref="Q1998" ca="1">IF(AND(K1998&lt;&gt;"",P1998&lt;&gt;"Absent",U1998&lt;&gt;"NO",M1998="3GPPMEMBER"),IF(INDIRECT(S1998)&lt;&gt;"Present","CHECK","Covered"),"")</f>
        <v/>
      </c>
      <c r="S1998" s="149" t="str">
        <f>IF(M1998="3GPPMEMBER","'Voting List'!L"&amp;MATCH(K1998,'Voting List'!B:B,0),"")</f>
        <v/>
      </c>
      <c r="U1998" s="142" t="str">
        <f>IF(K1998&lt;&gt;"",IF(ISNUMBER(FIND(K1998,'Voting List'!P1)),"YES","NO"),"")</f>
        <v/>
      </c>
    </row>
    <row r="1999" spans="17:21" ht="12.6" customHeight="1" x14ac:dyDescent="0.2">
      <c r="Q1999" s="69" t="str" cm="1">
        <f t="array" aca="1" ref="Q1999" ca="1">IF(AND(K1999&lt;&gt;"",P1999&lt;&gt;"Absent",U1999&lt;&gt;"NO",M1999="3GPPMEMBER"),IF(INDIRECT(S1999)&lt;&gt;"Present","CHECK","Covered"),"")</f>
        <v/>
      </c>
      <c r="S1999" s="149" t="str">
        <f>IF(M1999="3GPPMEMBER","'Voting List'!L"&amp;MATCH(K1999,'Voting List'!B:B,0),"")</f>
        <v/>
      </c>
      <c r="U1999" s="142" t="str">
        <f>IF(K1999&lt;&gt;"",IF(ISNUMBER(FIND(K1999,'Voting List'!P1)),"YES","NO"),"")</f>
        <v/>
      </c>
    </row>
    <row r="2000" spans="17:21" ht="12.6" customHeight="1" x14ac:dyDescent="0.2">
      <c r="Q2000" s="69" t="str" cm="1">
        <f t="array" aca="1" ref="Q2000" ca="1">IF(AND(K2000&lt;&gt;"",P2000&lt;&gt;"Absent",U2000&lt;&gt;"NO",M2000="3GPPMEMBER"),IF(INDIRECT(S2000)&lt;&gt;"Present","CHECK","Covered"),"")</f>
        <v/>
      </c>
      <c r="S2000" s="149" t="str">
        <f>IF(M2000="3GPPMEMBER","'Voting List'!L"&amp;MATCH(K2000,'Voting List'!B:B,0),"")</f>
        <v/>
      </c>
      <c r="U2000" s="142" t="str">
        <f>IF(K2000&lt;&gt;"",IF(ISNUMBER(FIND(K2000,'Voting List'!P1)),"YES","NO"),"")</f>
        <v/>
      </c>
    </row>
    <row r="2001" spans="17:21" ht="12.6" customHeight="1" x14ac:dyDescent="0.2">
      <c r="Q2001" s="69" t="str" cm="1">
        <f t="array" aca="1" ref="Q2001" ca="1">IF(AND(K2001&lt;&gt;"",P2001&lt;&gt;"Absent",U2001&lt;&gt;"NO",M2001="3GPPMEMBER"),IF(INDIRECT(S2001)&lt;&gt;"Present","CHECK","Covered"),"")</f>
        <v/>
      </c>
      <c r="S2001" s="149" t="str">
        <f>IF(M2001="3GPPMEMBER","'Voting List'!L"&amp;MATCH(K2001,'Voting List'!B:B,0),"")</f>
        <v/>
      </c>
      <c r="U2001" s="142" t="str">
        <f>IF(K2001&lt;&gt;"",IF(ISNUMBER(FIND(K2001,'Voting List'!P1)),"YES","NO"),"")</f>
        <v/>
      </c>
    </row>
  </sheetData>
  <autoFilter ref="A1:U1131" xr:uid="{CE3D130F-674B-42BB-842C-86AB103BB198}"/>
  <phoneticPr fontId="11" type="noConversion"/>
  <conditionalFormatting sqref="P1:P1048576">
    <cfRule type="cellIs" dxfId="26" priority="3" operator="equal">
      <formula>"Present"</formula>
    </cfRule>
    <cfRule type="cellIs" dxfId="25" priority="16" operator="equal">
      <formula>"Absent"</formula>
    </cfRule>
    <cfRule type="cellIs" dxfId="24" priority="17" operator="equal">
      <formula>"Unkown"</formula>
    </cfRule>
  </conditionalFormatting>
  <conditionalFormatting sqref="O1:O1001">
    <cfRule type="cellIs" dxfId="23" priority="15" operator="equal">
      <formula>""</formula>
    </cfRule>
  </conditionalFormatting>
  <conditionalFormatting sqref="U2:U1048576">
    <cfRule type="cellIs" dxfId="22" priority="8" operator="equal">
      <formula>"NO"</formula>
    </cfRule>
    <cfRule type="cellIs" dxfId="21" priority="13" operator="equal">
      <formula>"YES"</formula>
    </cfRule>
    <cfRule type="containsErrors" dxfId="20" priority="18">
      <formula>ISERROR(U2)</formula>
    </cfRule>
  </conditionalFormatting>
  <conditionalFormatting sqref="A2:K448">
    <cfRule type="expression" dxfId="19" priority="9">
      <formula>ISEVEN(ROW())</formula>
    </cfRule>
  </conditionalFormatting>
  <conditionalFormatting sqref="Q1:Q1048576">
    <cfRule type="cellIs" dxfId="18" priority="7" operator="equal">
      <formula>"CHECK"</formula>
    </cfRule>
  </conditionalFormatting>
  <conditionalFormatting sqref="A449:K1001">
    <cfRule type="expression" dxfId="17" priority="4">
      <formula>ISEVEN(ROW())</formula>
    </cfRule>
  </conditionalFormatting>
  <conditionalFormatting sqref="O1:O1048576">
    <cfRule type="cellIs" dxfId="16" priority="1" operator="equal">
      <formula>"Remote"</formula>
    </cfRule>
    <cfRule type="cellIs" dxfId="15" priority="2" operator="equal">
      <formula>"F2F"</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Q1000"/>
  <sheetViews>
    <sheetView workbookViewId="0">
      <pane ySplit="1" topLeftCell="A2" activePane="bottomLeft" state="frozenSplit"/>
      <selection pane="bottomLeft" activeCell="L1" sqref="L1"/>
    </sheetView>
  </sheetViews>
  <sheetFormatPr defaultColWidth="35.7109375" defaultRowHeight="12.6" customHeight="1" x14ac:dyDescent="0.2"/>
  <cols>
    <col min="1" max="1" width="36.140625" style="181" customWidth="1"/>
    <col min="2" max="2" width="38.7109375" style="181" customWidth="1"/>
    <col min="3" max="3" width="10.85546875" style="132" customWidth="1"/>
    <col min="4" max="10" width="9.7109375" style="132" customWidth="1"/>
    <col min="11" max="11" width="9.7109375" style="185" customWidth="1"/>
    <col min="12" max="13" width="9.7109375" style="132" customWidth="1"/>
    <col min="14" max="15" width="17.7109375" style="132" customWidth="1"/>
    <col min="16" max="16" width="28.5703125" style="107" customWidth="1"/>
    <col min="17" max="17" width="17.5703125" style="132" customWidth="1"/>
    <col min="18" max="30" width="12.28515625" style="69" customWidth="1"/>
    <col min="31" max="16384" width="35.7109375" style="69"/>
  </cols>
  <sheetData>
    <row r="1" spans="1:17" ht="12.6" customHeight="1" x14ac:dyDescent="0.2">
      <c r="A1" s="180" t="s">
        <v>1200</v>
      </c>
      <c r="B1" s="180" t="s">
        <v>2355</v>
      </c>
      <c r="C1" s="177" t="s">
        <v>2356</v>
      </c>
      <c r="D1" s="177" t="s">
        <v>2357</v>
      </c>
      <c r="E1" s="177" t="s">
        <v>2358</v>
      </c>
      <c r="F1" s="177" t="s">
        <v>2359</v>
      </c>
      <c r="G1" s="177" t="s">
        <v>2360</v>
      </c>
      <c r="H1" s="177" t="s">
        <v>2361</v>
      </c>
      <c r="I1" s="177" t="s">
        <v>2362</v>
      </c>
      <c r="J1" s="177" t="s">
        <v>2363</v>
      </c>
      <c r="K1" s="177" t="s">
        <v>2364</v>
      </c>
      <c r="L1" s="177" t="s">
        <v>2365</v>
      </c>
      <c r="M1" s="177" t="s">
        <v>3121</v>
      </c>
      <c r="N1" s="177" t="s">
        <v>2366</v>
      </c>
      <c r="O1" s="177" t="s">
        <v>2367</v>
      </c>
      <c r="P1" s="133" t="str">
        <f>A1 &amp;" " &amp; _xlfn.CONCAT(A2:A2000)</f>
        <v xml:space="preserve">Individual Member with Voting or Proxy rights A.S.T.R.I.D. SA/NV
ABS
Airbus
Apple
Apple (UK) Limited
Apple AB
Apple AB NUF
Apple Benelux B.V.
Apple Computer Trading Co. Ltd
Apple Europe Limited
Apple France
Apple Gesellschaft m.b.H.
Apple GmbH
Apple Hungary Kft.
Apple Italia S.R.L.
Apple Marketing Iberia
Apple Poland Sp. z.o.o.
Apple Portugal
Apple R&amp;D
Apple Switzerland AG
ASTRI
AT&amp;T
AT&amp;T GNS Belgium SPRL
BEIJING SAMSUNG TELECOM R&amp;D
Beijing Xiaomi Electronics
Beijing Xiaomi Mobile Software
Beijing Xiaomi Mobile Software
Beijing Xiaomi Software Tech
Bell Mobility
BJTU
BMWK
BROADCOM CORPORATION
BT plc
BTPDI
CableLabs
CALTTA
CATT
CATT
CBN
C-DOT
CEWiT
Charter Communications, Inc
Chengdu OPPO Telecommunication
China Mobile (Hangzhou) Inf.
China Mobile (Suzhou) Software
China Mobile Com. Corporation
China Mobile Group Device Co.
China Mobile International Ltd
China Mobile M2M Company Ltd.
China Telecommunications
China Telecomunication Corp.
China Unicom
Chinatelecom Cloud
Chongqing Angying
CHTTL
CICT
CICT
CISA ECD
Cisco Systems Belgium
CITC
CKH IOD UK LIMITED
Classon Consulting
CMDI
Convida Wireless
CTSI
CU Digital Technology
CUG
Datang Linktester Technology
Datang Mobile Com. Equipment
DENSO CORPORATION
Deutsche Telekom AG
Dish Network
DOCOMO Beijing Labs
DOCOMO Communications Lab.
Dolby Laboratories Inc.
DSIT
EBU
EDF Recherche et Développement
Ericsson España S.A.
Ericsson France S.A.S
Ericsson GmbH, Eurolab
Ericsson Hungary Ltd
Ericsson Inc.
Ericsson India Private Limited
Ericsson Japan K.K.
Ericsson Limited
Ericsson LM
Ericsson Telecomunicazioni SpA
Ericsson-LG Co., LTD
Erillisverkot
ESA
E-surfing Digital
Esurfing IoT
ETRI
Eutelsat S.A.
Facebook India
Facebook Japan K.K.
Fiberhome Technologies Group
FirstNet
Fraunhofer HHI
Fraunhofer IIS
Fujitsu Limited
Futurewei
Futurewei Technologies
GOHIGH DATA NETWORKS TECH.
GUANGDONG GENIUS TECHNOLOGY CO
Guangdong OPPO Mobile Telecom.
Hangzhou Douku
Hangzhou Mengyuxiang
Hansung University
Harman GmbH
Hewlett-Packard Enterprise
HiSilicon Technologies Co. Ltd
HISPASAT SA
HOME OFFICE
Honor
Huawei Device Co., Ltd
HUAWEI TECH. GmbH
Huawei Tech.(UK) Co.. Ltd
Huawei Technologies (Korea)
HUAWEI TECHNOLOGIES Co. Ltd.
HuaWei Technologies Co., Ltd
Huawei Technologies France
Huawei Technologies Japan K.K.
HUAWEI Technologies Japan K.K.
Huawei Technologies R&amp;D UK
Huawei Technologies Sweden AB
Huawei Telecommunication India
HUGHES Network Systems Ltd
IDEMIA
III
IIT Delhi
Intel
Intel Belgium SA/NV
Intel China Ltd.
Intel Corporation (UK) Ltd
Intel Corporation Italia SpA
Intel Corporation SAS
Intel Deutschland GmbH
Intel Finland Oy
Intel Ireland
Intel K.K.
Intel Korea, Ltd.
Intel Romania
Intel Sweden AB
Intel Technology India Pvt Ltd
Intel Technology Poland SP Zoo
InterDigital Belgium. LLC
InterDigital Communications
InterDigital Finland Oy
InterDigital, Europe, Ltd.
InterDigital, Inc.
IPCom GmbH &amp; Co.KG
IPLOOK
ITOCHU Techno-Solutions Corp
ITRI
Jetflow
Johns Hopkins University APL
KDDI Corporation
KDDI Corporation
Kontron Transportation France
KPN N.V.
KT Corp.
Kyocera Corporation
L.M. Ericsson Limited
LG Electronics Deutschland
LG Electronics Finland
LG Electronics France
LG Electronics Inc.
LG Electronics Polska
LG Electronics UK
LG Uplus
Lockheed Martin
MATRIXX Software
Mavenir
MediaTek (Chengdu) Inc.
MediaTek (Hefei) Inc.
MediaTek (Shenzhen) Inc.
MediaTek (Wuhan) Inc.
MediaTek Beijing Inc.
MediaTek Inc.
Mediatek India Technology Pvt.
MediaTek Korea Inc.
Meta Ireland
Microsoft Europe SARL
MINISTERE DE L'INTERIEUR
MITRE Corporation
Mitsubishi Electric Co.
Motorola Mobility España SA
Motorola Mobility Germany GmbH
Motorola Solutions UK Ltd.
Nanjing Ericsson Panda Com Ltd
NCSC
NEC Corporation
NEC Corporation
NEC Corporation
NEC Europe Ltd
NEC Telecom MODUS Ltd.
New H3C Technologies Co., Ltd.
NextNav
NICT
Nkom
Nokia
Nokia Belgium
Nokia Corporation
Nokia Denmark
Nokia France
Nokia Germany
Nokia Hungary
Nokia Italy
Nokia Japan
Nokia Korea
Nokia Poland
Nokia Shanghai Bell
Nokia Solutions &amp; Networks (I)
Nokia UK
NOVAMINT
NTIA
NTT
NTT Advanced Technology Corpor
NTT corporation
NTT DOCOMO INC.
NTT DOCOMO INC.
Nubia Technology Co.,Ltd
Omnispace
OnePlus
OPPO
OPPO Beijing
Orange
Orange Romania
Orange Spain
Orange UK
OTD
OTECH
Oy LM Ericsson AB
Panasonic Holdings Corporation
Peraton Labs
Philips International B.V.
Pivotal Commware
Polaris Wireless
Qualcomm Austria RFFE GmbH
Qualcomm CDMA Technologies
QUALCOMM Europe Inc. - Italy
QUALCOMM Europe Inc. - Spain
Qualcomm Europe Inc. Sweden
Qualcomm Finland RFFE Oy
Qualcomm France
Qualcomm Incorporated
Qualcomm India Pvt Ltd
Qualcomm Israel Ltd.
QUALCOMM JAPAN LLC.
Qualcomm Korea
Qualcomm Tech. Netherlands B.V
Qualcomm Technologies Int
Qualcomm Technologies Ireland
Rakuten Mobile, Inc
Rogers Communications Canada
Samsung Electronics Benelux BV
Samsung Electronics Co., Ltd
Samsung Electronics Czech
Samsung Electronics France SA
Samsung Electronics GmbH
Samsung Electronics Iberia SA
Samsung Electronics Nordic AB
Samsung Electronics Polska
Samsung Electronics Romania
Samsung Guangzhou Mobile R&amp;D
Samsung R&amp;D Institute India
SAMSUNG R&amp;D INSTITUTE JAPAN
Samsung R&amp;D Institute UK
Samsung Research America
Sanechips
Sateliot
Shanghai Chen Si Electronics
Shanghai Jiao Tong University
SHARP Corporation
Shenzhen Heytap
ShenZhen Zhongxing Shitong
Siemens AG
SoftBank Corp.
Sony Corporation
Sony Europe B.V.
Sony Group Corporation
Spreadtrum Communications
SyncTechno, Inc.
TELECOM ITALIA S.p.A.
Telefonica Germany GmbH
TELEFONICA S.A.
Telekom Deutschland GmbH
TELENOR ASA
Telia Company AB
Telstra Limited
TELUS
Tencent
Tencent Cloud
THALES
T-Mobile Austria GmbH
T-Mobile Polska S.A.
T-Mobile USA Inc.
TNO
TOYOTA MOTOR CORPORATION
U.S. Department of Defense
U.S. National Security Agency
Unicom Broadband Online
Unicompay
Union Inter. Chemins de Fer
US Cellular Corporation.
Verizon Spain
Verizon UK Ltd
VIAVI Solutions
vivo Communication Technology
vivo Japan KK
vivo Mobile Com. (Chongqing)
vivo Mobile Communication (H)
vivo Mobile Communication (S)
vivo Mobile Communication Co.,
VIVO TECH GmbH
Vodafone España SA
Vodafone GmbH
VODAFONE Group Plc
Vodafone Ireland Plc
Vodafone Italia SpA
Vodafone Romania S.A.
Vodafone Telekomünikasyon A.S.
Volkswagen AG
VSENS
Xiaomi Communications
Xiaomi EV Technology
Xiaomi Technology
ZEKU
ZONSON
ZTE Corporation
ZTE Corporation.
ZTE Photonics
ZTE Wistron Telecom AB
ZXNE
</v>
      </c>
      <c r="Q1" s="188" t="str">
        <f>"All " &amp;B1 &amp;"s: " &amp; _xlfn.CONCAT(B2:B2000)</f>
        <v>All Individual Members: 3in450connect GmbH5G WIN7LAYERS GmbHA.S.T.R.I.D. SA/NVABP, NRTAABSAccelerComm LtdAcer Incorporatedadare GmbHAirbusAirwave Solutions Limitedalbis-elcon system GermanyGmbHAllot LtdAltan Redes S.A.P.I. de C.V.Amdocs Software Systems LtdAnemone TechnologyAnritsu CorporationAnritsu EMEA LtdAnterixAppleApple (Guizhou)Apple (UK) LimitedApple (Ulanqab)Apple ABApple AB DenmarkApple AB FinlandApple AB NUFApple Advertising (Beijing)Apple Benelux B.V.Apple Benelux B.V. - BelgiumApple Computer Trading Co. LtdApple Czech s.r.o.Apple Distribution Intl LtdApple ElectronicsApple EPEApple Europe LimitedApple FranceApple Gesellschaft m.b.H.Apple GmbHApple Hungary Kft.Apple IncApple Italia S.R.L.Apple Lithuania UABApple Marketing IberiaApple Operations Europe LtdApple Poland Sp. z.o.o.Apple PortugalApple R&amp;DApple SolutionsApple Switzerland AGApple Technical ServicesApple TradingAQSACOM S.A.S.ARTICLE19ASELSANAsia Pacific Telecom co. LtdAsiaInfoAsiaInfo Technologies IncASRASTRIAstrome Technologies Pvt LtASUSTEK COMPUTER (SHANGHAI)AT&amp;TAT&amp;T GNS Belgium SPRLATEMEAttorney-General's DepartmentAvantiAzimuthBAE Systems AI LtdBaicells Technologies Co. LtdBankID BankAxeptBBABBCB-ComBDBOSBeammWave ABBeijing Lenovo Software Ltd.BEIJING SAMSUNG TELECOM R&amp;DBeijing Xiaomi ElectronicsBeijing Xiaomi Mobile SoftwareBeijing Xiaomi Mobile SoftwareBeijing Xiaomi Software TechBell MobilityBfVBharat Electronics LimitedBharti Airtel LimitedBIPTBittium Wireless Ltd.BJTUBKABluetest ABBMFBMWKBOCRABOUYGUES TelecomBroadcast Networks EuropeBroadcom (EU)BROADCOM CORPORATIONBSI (DE)BSNLBT plcBTL Inc.BTPDIBull SASBUPTBureau Veritas ADTC Spire WirelessCableLabsCadence Design Systems Inc.CAICTCALTTACambium Networks LimitedCAMBRIDGE CONSULTANTS LTDCANON Research Centre FranceCasa Systems Inc.CatapultCATTCATTCBNC-DACC-DOTCEA-LETICellnexCENCCEPRICeragon Networks ASCERTHcetecom advanced GmbHCEWiTCharter Communications, IncChengdu OPPO TelecommunicationCHENGDU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UniversityChosun UniversityCHTTLCICTCICTCISCISA ECDCisco SystemsCisco Systems BelgiumCisco Systems FranceCisco Systems India Pvt. Ltd.CITCCKH IOD UK LIMITEDClasson ConsultingCMDICNCCNESCobham SatCom A/SCognyteCombaComcastCommsatComprion GmbHComtech Telecommunications CorConsort DigitalContinental AutomotiveConvida WirelessCQUPTCSACSIROCSPIACTSICTTCCU Digital TechnologyCUCCUGCUJOCygnusemiCzech Telecommunication OfficeDAC-UPCDanKook UniversityDatang Linktester TechnologyDatang Mobile Com. EquipmentDECT ForumDEKRADell TechnologiesDeloitte Tohmatsu Cyber LLCDENSO CORPORATIONDepartment of TelecomDeutsche Telekom AGDFH Satellite Co., LTDDish NetworkDKK Co., Ltd.DLRDOCOMO Beijing LabsDOCOMO Communications Lab.Dolby France SASDolby Germany GmbHDolby Laboratories Inc.Dolby Sweden ABDongguan OPPO Precision Elec.DouyinDSITDTS Licensing LimitedEAST SAEBUECOEDF Recherche et DéveloppementEFORTElbit SystemsElement Materials TechnologyEMITEENENSYSEricsson España S.A.Ericsson France S.A.SEricsson GmbH, EurolabEricsson Hungary LtdEricsson Inc.Ericsson India Private LimitedEricsson Japan K.K.Ericsson LimitedEricsson LMEricsson Telecomunicazioni SpAEricsson-LG Co., LTDErillisverkotERNET IndiaESAESSEN INNOVATIONE-surfing DigitalEsurfing IoTETELMEtherstack Wireless LimitedETRIETS-Lindgren EuropeEURECOMEurofins Digital TestingEurofins KCTLEuropean CommissionEuropean Patent OrganisationEUTCEutelsat S.A.EVE Compliancy SolutionsEveractiveF5Fabasoft AGFacebook IndiaFacebook Japan K.K.Fastweb S.p.A.FAUFBKFCCFederated WirelessFGIFiberhome Technologies GroupFirstNetFORCE TechnologyFordFrance BrevetsFraunhofer FOKUSFraunhofer HHIFraunhofer IISFudan UniversityFUJITSU CONNECTED TECHNOLOGIESFujitsu LimitedFujitsu LimitedFujitsu LimitedFutureweiFuturewei TechnologiesG+D MSGANPAT UNIVERSITYGatehouse Satcom A/SGDCNIGEESPACEGigaset Communications GmbHGilatGLOBALSTAR Inc.GM - ATCIGOHIGH DATA NETWORKS TECH.Google Inc.Group 2000GTRCGUANGDONG GENIUS TECHNOLOGY COGuangdong OPPO Mobile Telecom.GWHA/STHaier W. W.Hangzhou DoukuHangzhou MengyuxiangHansung UniversityHarman GmbHHEAD acoustics GmbHHewlett-Packard EnterpriseHFCLHiSilicon Technologies Co. LtdHISPASAT SAHOME OFFICEHonorHonorHuawei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 CompanyIBM EuropeICSIDEMIAIDRBTIIIIIIT BangaloreIIIT DelhiIIIT HyderabadIISc, BangaloreIIT BhilaiIIT BombayIIT DelhiIIT JODHPURIIT KanpurIIT MandiIIT RoorkeeIIT, KharagpurIMDAIndian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CommunicationsInterDigital Finland OyInterDigital France R&amp;D, SASInterDigital, Europe, Ltd.InterDigital, Inc.IntersecIntertekINVAS Technologies Pvt LtdIPCom GmbH &amp; Co.KGIPLOOKiQooISEDISROITLITOCHU Techno-Solutions CorpITRIITRON SASJapan Radio Co., LtdJetflowJMA WirelessJohn Deere GmbH &amp; Co. KGJohns Hopkins University APLJSI GmbHJuniper NetworksKapsch TrafficCom AGKDDI CorporationKDDI CorporationKeplerKeysight Technologies UK LtdKIPOKontron Transportation FranceKorea Testing LaboratoryKPN N.V.KRRIKT Corp.Kumu NetworksKymeta CorporationKyocera CorporationKyonggi UniversityL.M. Ericsson LimitedL3Harris TechnologiesLandis+Gyr AGLangboLEGRAND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NiedersachsenLocailaLockheed MartinLynk GlobalMagister Solutions LtdMATRIXX SoftwareMavenirMediaTek (Chengdu) Inc.MediaTek (Hefei) Inc.MediaTek (Shenzhen) Inc.MediaTek (Wuhan) Inc.MediaTek Beijing Inc.MediaTek Inc.Mediatek India Technology Pvt.MediaTek Korea Inc.MeitYMeizu TechnologyMercedes-Benz AGMesaqin.com s.r.o (Ltd.)Meta IrelandMeta USAMicrochip Technology, Inc.Microsoft Europe SARLMinEAMINECOMINISTERE DE L'INTERIEURMinistère Economie et FinancesMinistry of Transport and ConsMITRE CorporationMitsubishi Electric Co.Mitsubishi Electric CorpMitsubishi Electric RCEMotorola Mobile Com TechnologyMotorola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LtdNanjing WeiboNational Instruments Corp.National Radio Research AgencyNational Smart Grid MissionNational Spectrum ConsortiumNational Technical Assistancenbn co LimitedNCI AgencyNCSCNDRENEC CorporationNEC CorporationNEC CorporationNEC Europe LtdNEC Telecom MODUS Ltd.NEMERGENTNERCDTVNetherlands PoliceNetscout Systems Inc.Neustar, Inc.New H3C Technologies Co., Ltd.NextNavNHKNICTNISTNkomNokiaNokia AustriaNokia BelgiumNokia CorporationNokia DenmarkNokia FranceNokia GermanyNokia HungaryNokia ItalyNokia JapanNokia KoreaNokia NetherlandsNokia PolandNokia Shanghai BellNokia Solutions &amp; Networks (I)Nokia UKNordic Semiconductor ASANOVAMINTNTIANTPUNTTNTT Advanced Technology CorporNTT corporationNTT DOCOMO INC.NTT DOCOMO INC.Nubia Technology Co.,LtdNUFRONTNVIDIANXP Semiconductors NetherlandsNYCUOfcom (CH)Ofcom (U.K.)Oki Electric Industry Co. Ltd.OmnispaceONE Media 3.0 LLCone2many B.V.OnePlusOneWebOPPOOPPO (chongqing) IntelligenceOPPO BeijingOQTECOracle CorporationOrangeOrange RomaniaOrange SpainOrange UKORSOTDOTD_USOTECHOy LM Ericsson ABP.I. WORKSPanasonic Holdings CorporationPANASONIC R&amp;D Center GermanyPCCW Global B.V.Peking UniversityPengcheng laboratoryPeraton LabsPhilips International B.V.PHY WirelessPIDSPivotal CommwarePMLPolaris WirelessPolisenPolizia di StatoPOST LuxembourgPotevio Company LimitedPrasar BharatiProximus PlcPSCEPT PORTUGAL SGPS SAPTSPublic Safety CanadaQihoo 360QorvoQualcomm Austria RFFE GmbHQualcomm CDMA TechnologiesQUALCOMM Europe Inc. - ItalyQUALCOMM Europe Inc. - SpainQualcomm Europe Inc. SwedenQualcomm Finland RFFE OyQualcomm FranceQualcomm IncorporatedQualcomm India Pvt LtdQualcomm Israel Ltd.QUALCOMM JAPAN LLC.Qualcomm KoreaQualcomm Tech. Netherlands B.VQualcomm Technologies IntQualcomm Technologies IrelandQuanrayQuectelRadiSysRakuten Mobile, IncRakuten SymphonyRATELReliance JioRISEROBERT BOSCH GmbHRogers Communications CanadaROHDE &amp; SCHWARZS&amp;T Iskratel d.o.o.Saankhya LabsSagemcom Broadband SASSAICTSAMEERSamsung Electronics AustriaSamsung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NanjingSamsung R&amp;D Institute IndiaSAMSUNG R&amp;D INSTITUTE JAPANSamsung R&amp;D Institute UKSamsung Research AmericaSamsung ShenzhenSamsung SuzhouSandvine IncorporatedSanechipsSateliotSchindlerSDI SquaredSectra Communications ABSecurity ServiceSemtech Neuchatel SASennheiser Electronic GmbHSensoriseSensus UKSepura LtdSequans CommunicationsSES S.A.SEUSGDSNSGS WirelessShanghai Chen Si ElectronicsShanghai Jiao Tong UniversityShanghai Tejet Com TechnologySHARP CorporationShenzhen HeytapShenZhen Zhongxing ShitongSIASiemens AGSierra Wireless. S.A.Signalchip Innovations Pvt.SISTSisvelSITASK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LTDStellarSterlite Technologies LtdSTMicroelectronicsSumitomo Elec. Industries, LtdSwift NavigationSWISSCOMSWRSyncTechno, Inc.SyniverseTATait Europe LimitedTCILTCL Communication Ltd.TCSTD Tech LtdTDFTech Mahindra LimitedTejas Networks Ltd.Tektronix GmbHTELECOM ITALIA S.p.A.Telefonica Germany GmbHTELEFONICA S.A.Telekom Deutschland GmbHTELENOR ASATelesat International LimitedTelia Company ABTelit Communications S.p.A.Telstra LimitedTELUSTencentTencent CloudTeradyneTerreStar Solutions Inc.TessaresTexas A&amp;M UniversityTEXAS InstrumentsTHALESTIIT-Mobile Austria GmbHT-Mobile Polska S.A.T-Mobile USAT-Mobile USA Inc.TNOTongji UniversityToshibaTOYOTA Info Technology CenterTOYOTA MOTOR CORPORATIONTRAFICOMTrafikverketTranssion HoldingsTrimbleTTP plcTurk Telekomunikasyon A.S.TURKCELLTUV SUD BABTU.S. Department of DefenseU.S. Department of Transport.U.S. National Security AgencyUangelubinexusu-blox AGUESTCUIET Panjab UniversityUL VS LtdUMAumlautUNIBOUnicom Broadband OnlineUnicompayUnion Inter. Chemins de FerUnion Telephone CompanyUnisocUnisoc BeijingUPV/EHUUS Cellular Corporation.UTIMACO TS GmbHUTokyoValeoVALID SOLUCIONES TECNOLÓGICASValid8VanchipVerizon DenmarkVerizon SpainVerizon SwedenVerizon Switzerland AGVerizon UK LtdVestelViaSat Satellite Holdings LtdVIAVI Solutionsvivo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Limited.Xiaomi CommunicationsXiaomi EV TechnologyXiaomi TechnologyXidian UniversityXilinx IrelandZEKUZhejiang LabZhejiang UniversityZITiSZollkriminalamt (ZKA)ZONSONZTE CorporationZTE Corporation.ZTE FRANCE SASUZTE Korea LimitedZTE PhotonicsZTE Wistron Telecom ABZXNE</v>
      </c>
    </row>
    <row r="2" spans="1:17" ht="12.6" customHeight="1" x14ac:dyDescent="0.2">
      <c r="A2" s="181" t="str">
        <f t="shared" ref="A2:A64" si="0">IF(AND(N2&lt;&gt;"Yes", O2&lt;&gt;"Yes"),"",B2 &amp; CHAR(10))</f>
        <v/>
      </c>
      <c r="B2" s="181" t="s">
        <v>652</v>
      </c>
      <c r="C2" s="132" t="s">
        <v>382</v>
      </c>
      <c r="D2" s="132" t="s">
        <v>105</v>
      </c>
      <c r="E2" s="132" t="s">
        <v>105</v>
      </c>
      <c r="F2" s="132" t="s">
        <v>105</v>
      </c>
      <c r="G2" s="132" t="s">
        <v>105</v>
      </c>
      <c r="H2" s="132" t="s">
        <v>105</v>
      </c>
      <c r="I2" s="132" t="s">
        <v>105</v>
      </c>
      <c r="J2" s="132" t="s">
        <v>11</v>
      </c>
      <c r="K2" s="185" t="s">
        <v>80</v>
      </c>
      <c r="L2" s="132" t="s">
        <v>11</v>
      </c>
      <c r="M2" s="132" t="s">
        <v>105</v>
      </c>
      <c r="N2" s="132" t="s">
        <v>653</v>
      </c>
      <c r="O2" s="132" t="s">
        <v>653</v>
      </c>
      <c r="P2" s="107" t="str">
        <f>IF(B2&lt;&gt;"",IF(FIND(B2,Registration!V1)&gt;0,IF(A2&lt;&gt;"","Present","No Vote"),""),"")</f>
        <v>No Vote</v>
      </c>
    </row>
    <row r="3" spans="1:17" ht="12.6" customHeight="1" x14ac:dyDescent="0.2">
      <c r="A3" s="181" t="str">
        <f t="shared" si="0"/>
        <v/>
      </c>
      <c r="B3" s="181" t="s">
        <v>654</v>
      </c>
      <c r="C3" s="132" t="s">
        <v>374</v>
      </c>
      <c r="D3" s="132" t="s">
        <v>105</v>
      </c>
      <c r="E3" s="132" t="s">
        <v>105</v>
      </c>
      <c r="F3" s="132" t="s">
        <v>105</v>
      </c>
      <c r="G3" s="132" t="s">
        <v>105</v>
      </c>
      <c r="H3" s="132" t="s">
        <v>105</v>
      </c>
      <c r="I3" s="132" t="s">
        <v>105</v>
      </c>
      <c r="J3" s="132" t="s">
        <v>105</v>
      </c>
      <c r="K3" s="185" t="s">
        <v>80</v>
      </c>
      <c r="L3" s="132" t="s">
        <v>105</v>
      </c>
      <c r="M3" s="132" t="s">
        <v>105</v>
      </c>
      <c r="N3" s="132" t="s">
        <v>653</v>
      </c>
      <c r="O3" s="132" t="s">
        <v>653</v>
      </c>
      <c r="P3" s="107" t="e">
        <f>IF(B3&lt;&gt;"",IF(FIND(B3,Registration!V1)&gt;0,IF(A3&lt;&gt;"","Present","No Vote"),""),"")</f>
        <v>#VALUE!</v>
      </c>
    </row>
    <row r="4" spans="1:17" ht="12.6" customHeight="1" x14ac:dyDescent="0.2">
      <c r="A4" s="181" t="str">
        <f t="shared" si="0"/>
        <v/>
      </c>
      <c r="B4" s="181" t="s">
        <v>655</v>
      </c>
      <c r="C4" s="132" t="s">
        <v>374</v>
      </c>
      <c r="D4" s="132" t="s">
        <v>105</v>
      </c>
      <c r="E4" s="132" t="s">
        <v>105</v>
      </c>
      <c r="F4" s="132" t="s">
        <v>105</v>
      </c>
      <c r="G4" s="132" t="s">
        <v>105</v>
      </c>
      <c r="H4" s="132" t="s">
        <v>105</v>
      </c>
      <c r="I4" s="132" t="s">
        <v>105</v>
      </c>
      <c r="J4" s="132" t="s">
        <v>105</v>
      </c>
      <c r="K4" s="185" t="s">
        <v>80</v>
      </c>
      <c r="L4" s="132" t="s">
        <v>105</v>
      </c>
      <c r="M4" s="132" t="s">
        <v>105</v>
      </c>
      <c r="N4" s="132" t="s">
        <v>653</v>
      </c>
      <c r="O4" s="132" t="s">
        <v>653</v>
      </c>
      <c r="P4" s="107" t="e">
        <f>IF(B4&lt;&gt;"",IF(FIND(B4,Registration!V1)&gt;0,IF(A4&lt;&gt;"","Present","No Vote"),""),"")</f>
        <v>#VALUE!</v>
      </c>
    </row>
    <row r="5" spans="1:17" ht="12.6" customHeight="1" x14ac:dyDescent="0.2">
      <c r="A5" s="181" t="str">
        <f t="shared" si="0"/>
        <v/>
      </c>
      <c r="B5" s="181" t="s">
        <v>656</v>
      </c>
      <c r="C5" s="132" t="s">
        <v>374</v>
      </c>
      <c r="D5" s="132" t="s">
        <v>105</v>
      </c>
      <c r="E5" s="132" t="s">
        <v>105</v>
      </c>
      <c r="F5" s="132" t="s">
        <v>105</v>
      </c>
      <c r="G5" s="132" t="s">
        <v>105</v>
      </c>
      <c r="H5" s="132" t="s">
        <v>105</v>
      </c>
      <c r="I5" s="132" t="s">
        <v>105</v>
      </c>
      <c r="J5" s="132" t="s">
        <v>105</v>
      </c>
      <c r="K5" s="185" t="s">
        <v>80</v>
      </c>
      <c r="L5" s="132" t="s">
        <v>105</v>
      </c>
      <c r="M5" s="132" t="s">
        <v>105</v>
      </c>
      <c r="N5" s="132" t="s">
        <v>653</v>
      </c>
      <c r="O5" s="132" t="s">
        <v>653</v>
      </c>
      <c r="P5" s="107" t="e">
        <f>IF(B5&lt;&gt;"",IF(FIND(B5,Registration!V1)&gt;0,IF(A5&lt;&gt;"","Present","No Vote"),""),"")</f>
        <v>#VALUE!</v>
      </c>
    </row>
    <row r="6" spans="1:17" ht="12.6" customHeight="1" x14ac:dyDescent="0.2">
      <c r="A6" s="181" t="str">
        <f t="shared" si="0"/>
        <v xml:space="preserve">A.S.T.R.I.D. SA/NV
</v>
      </c>
      <c r="B6" s="181" t="s">
        <v>1091</v>
      </c>
      <c r="C6" s="132" t="s">
        <v>374</v>
      </c>
      <c r="D6" s="132" t="s">
        <v>105</v>
      </c>
      <c r="E6" s="132" t="s">
        <v>11</v>
      </c>
      <c r="F6" s="132" t="s">
        <v>11</v>
      </c>
      <c r="G6" s="132" t="s">
        <v>105</v>
      </c>
      <c r="H6" s="132" t="s">
        <v>105</v>
      </c>
      <c r="I6" s="132" t="s">
        <v>11</v>
      </c>
      <c r="J6" s="132" t="s">
        <v>11</v>
      </c>
      <c r="K6" s="185" t="s">
        <v>80</v>
      </c>
      <c r="L6" s="132" t="s">
        <v>11</v>
      </c>
      <c r="M6" s="132" t="s">
        <v>11</v>
      </c>
      <c r="N6" s="132" t="s">
        <v>657</v>
      </c>
      <c r="O6" s="132" t="s">
        <v>657</v>
      </c>
      <c r="P6" s="107" t="str">
        <f>IF(B6&lt;&gt;"",IF(FIND(B6,Registration!V1)&gt;0,IF(A6&lt;&gt;"","Present","No Vote"),""),"")</f>
        <v>Present</v>
      </c>
    </row>
    <row r="7" spans="1:17" ht="12.6" customHeight="1" x14ac:dyDescent="0.2">
      <c r="A7" s="181" t="str">
        <f t="shared" si="0"/>
        <v/>
      </c>
      <c r="B7" s="181" t="s">
        <v>658</v>
      </c>
      <c r="C7" s="132" t="s">
        <v>382</v>
      </c>
      <c r="D7" s="132" t="s">
        <v>105</v>
      </c>
      <c r="E7" s="132" t="s">
        <v>105</v>
      </c>
      <c r="F7" s="132" t="s">
        <v>105</v>
      </c>
      <c r="G7" s="132" t="s">
        <v>105</v>
      </c>
      <c r="H7" s="132" t="s">
        <v>105</v>
      </c>
      <c r="I7" s="132" t="s">
        <v>105</v>
      </c>
      <c r="J7" s="132" t="s">
        <v>11</v>
      </c>
      <c r="K7" s="185" t="s">
        <v>80</v>
      </c>
      <c r="L7" s="132" t="s">
        <v>11</v>
      </c>
      <c r="M7" s="132" t="s">
        <v>105</v>
      </c>
      <c r="N7" s="132" t="s">
        <v>653</v>
      </c>
      <c r="O7" s="132" t="s">
        <v>653</v>
      </c>
      <c r="P7" s="107" t="str">
        <f>IF(B7&lt;&gt;"",IF(FIND(B7,Registration!V1)&gt;0,IF(A7&lt;&gt;"","Present","No Vote"),""),"")</f>
        <v>No Vote</v>
      </c>
    </row>
    <row r="8" spans="1:17" ht="12.6" customHeight="1" x14ac:dyDescent="0.2">
      <c r="A8" s="181" t="str">
        <f t="shared" si="0"/>
        <v xml:space="preserve">ABS
</v>
      </c>
      <c r="B8" s="181" t="s">
        <v>649</v>
      </c>
      <c r="C8" s="132" t="s">
        <v>382</v>
      </c>
      <c r="D8" s="132" t="s">
        <v>105</v>
      </c>
      <c r="E8" s="132" t="s">
        <v>11</v>
      </c>
      <c r="F8" s="132" t="s">
        <v>11</v>
      </c>
      <c r="G8" s="132" t="s">
        <v>105</v>
      </c>
      <c r="H8" s="132" t="s">
        <v>105</v>
      </c>
      <c r="I8" s="132" t="s">
        <v>11</v>
      </c>
      <c r="J8" s="132" t="s">
        <v>11</v>
      </c>
      <c r="K8" s="185" t="s">
        <v>80</v>
      </c>
      <c r="L8" s="132" t="s">
        <v>11</v>
      </c>
      <c r="M8" s="132" t="s">
        <v>11</v>
      </c>
      <c r="N8" s="132" t="s">
        <v>657</v>
      </c>
      <c r="O8" s="132" t="s">
        <v>657</v>
      </c>
      <c r="P8" s="107" t="str">
        <f>IF(B8&lt;&gt;"",IF(FIND(B8,Registration!V1)&gt;0,IF(A8&lt;&gt;"","Present","No Vote"),""),"")</f>
        <v>Present</v>
      </c>
    </row>
    <row r="9" spans="1:17" ht="12.6" customHeight="1" x14ac:dyDescent="0.2">
      <c r="A9" s="181" t="str">
        <f t="shared" si="0"/>
        <v/>
      </c>
      <c r="B9" s="181" t="s">
        <v>659</v>
      </c>
      <c r="C9" s="132" t="s">
        <v>374</v>
      </c>
      <c r="D9" s="132" t="s">
        <v>105</v>
      </c>
      <c r="E9" s="132" t="s">
        <v>105</v>
      </c>
      <c r="F9" s="132" t="s">
        <v>105</v>
      </c>
      <c r="G9" s="132" t="s">
        <v>105</v>
      </c>
      <c r="H9" s="132" t="s">
        <v>105</v>
      </c>
      <c r="I9" s="132" t="s">
        <v>105</v>
      </c>
      <c r="J9" s="132" t="s">
        <v>105</v>
      </c>
      <c r="K9" s="185" t="s">
        <v>80</v>
      </c>
      <c r="L9" s="132" t="s">
        <v>105</v>
      </c>
      <c r="M9" s="132" t="s">
        <v>105</v>
      </c>
      <c r="N9" s="132" t="s">
        <v>653</v>
      </c>
      <c r="O9" s="132" t="s">
        <v>653</v>
      </c>
      <c r="P9" s="107" t="e">
        <f>IF(B9&lt;&gt;"",IF(FIND(B9,Registration!V1)&gt;0,IF(A9&lt;&gt;"","Present","No Vote"),""),"")</f>
        <v>#VALUE!</v>
      </c>
    </row>
    <row r="10" spans="1:17" ht="12.6" customHeight="1" x14ac:dyDescent="0.2">
      <c r="A10" s="181" t="str">
        <f t="shared" si="0"/>
        <v/>
      </c>
      <c r="B10" s="181" t="s">
        <v>660</v>
      </c>
      <c r="C10" s="132" t="s">
        <v>374</v>
      </c>
      <c r="D10" s="132" t="s">
        <v>105</v>
      </c>
      <c r="E10" s="132" t="s">
        <v>105</v>
      </c>
      <c r="F10" s="132" t="s">
        <v>105</v>
      </c>
      <c r="G10" s="132" t="s">
        <v>105</v>
      </c>
      <c r="H10" s="132" t="s">
        <v>105</v>
      </c>
      <c r="I10" s="132" t="s">
        <v>105</v>
      </c>
      <c r="J10" s="132" t="s">
        <v>105</v>
      </c>
      <c r="K10" s="185" t="s">
        <v>80</v>
      </c>
      <c r="L10" s="132" t="s">
        <v>105</v>
      </c>
      <c r="M10" s="132" t="s">
        <v>105</v>
      </c>
      <c r="N10" s="132" t="s">
        <v>653</v>
      </c>
      <c r="O10" s="132" t="s">
        <v>653</v>
      </c>
      <c r="P10" s="107" t="e">
        <f>IF(B10&lt;&gt;"",IF(FIND(B10,Registration!V1)&gt;0,IF(A10&lt;&gt;"","Present","No Vote"),""),"")</f>
        <v>#VALUE!</v>
      </c>
    </row>
    <row r="11" spans="1:17" ht="12.6" customHeight="1" x14ac:dyDescent="0.2">
      <c r="A11" s="181" t="str">
        <f t="shared" si="0"/>
        <v/>
      </c>
      <c r="B11" s="181" t="s">
        <v>661</v>
      </c>
      <c r="C11" s="132" t="s">
        <v>374</v>
      </c>
      <c r="D11" s="132" t="s">
        <v>105</v>
      </c>
      <c r="E11" s="132" t="s">
        <v>105</v>
      </c>
      <c r="F11" s="132" t="s">
        <v>105</v>
      </c>
      <c r="G11" s="132" t="s">
        <v>105</v>
      </c>
      <c r="H11" s="132" t="s">
        <v>105</v>
      </c>
      <c r="I11" s="132" t="s">
        <v>105</v>
      </c>
      <c r="J11" s="132" t="s">
        <v>105</v>
      </c>
      <c r="K11" s="185" t="s">
        <v>80</v>
      </c>
      <c r="L11" s="132" t="s">
        <v>105</v>
      </c>
      <c r="M11" s="132" t="s">
        <v>105</v>
      </c>
      <c r="N11" s="132" t="s">
        <v>653</v>
      </c>
      <c r="O11" s="132" t="s">
        <v>653</v>
      </c>
      <c r="P11" s="107" t="e">
        <f>IF(B11&lt;&gt;"",IF(FIND(B11,Registration!V1)&gt;0,IF(A11&lt;&gt;"","Present","No Vote"),""),"")</f>
        <v>#VALUE!</v>
      </c>
    </row>
    <row r="12" spans="1:17" ht="12.6" customHeight="1" x14ac:dyDescent="0.2">
      <c r="A12" s="181" t="str">
        <f t="shared" si="0"/>
        <v xml:space="preserve">Airbus
</v>
      </c>
      <c r="B12" s="181" t="s">
        <v>586</v>
      </c>
      <c r="C12" s="132" t="s">
        <v>374</v>
      </c>
      <c r="D12" s="132" t="s">
        <v>11</v>
      </c>
      <c r="E12" s="132" t="s">
        <v>11</v>
      </c>
      <c r="F12" s="132" t="s">
        <v>11</v>
      </c>
      <c r="G12" s="132" t="s">
        <v>11</v>
      </c>
      <c r="H12" s="132" t="s">
        <v>11</v>
      </c>
      <c r="I12" s="132" t="s">
        <v>11</v>
      </c>
      <c r="J12" s="132" t="s">
        <v>11</v>
      </c>
      <c r="K12" s="185" t="s">
        <v>11</v>
      </c>
      <c r="L12" s="132" t="s">
        <v>11</v>
      </c>
      <c r="M12" s="132" t="s">
        <v>11</v>
      </c>
      <c r="N12" s="132" t="s">
        <v>657</v>
      </c>
      <c r="O12" s="132" t="s">
        <v>657</v>
      </c>
      <c r="P12" s="107" t="str">
        <f>IF(B12&lt;&gt;"",IF(FIND(B12,Registration!V1)&gt;0,IF(A12&lt;&gt;"","Present","No Vote"),""),"")</f>
        <v>Present</v>
      </c>
    </row>
    <row r="13" spans="1:17" ht="12.6" customHeight="1" x14ac:dyDescent="0.2">
      <c r="A13" s="181" t="str">
        <f t="shared" si="0"/>
        <v/>
      </c>
      <c r="B13" s="181" t="s">
        <v>662</v>
      </c>
      <c r="C13" s="132" t="s">
        <v>374</v>
      </c>
      <c r="D13" s="132" t="s">
        <v>105</v>
      </c>
      <c r="E13" s="132" t="s">
        <v>105</v>
      </c>
      <c r="F13" s="132" t="s">
        <v>105</v>
      </c>
      <c r="G13" s="132" t="s">
        <v>105</v>
      </c>
      <c r="H13" s="132" t="s">
        <v>105</v>
      </c>
      <c r="I13" s="132" t="s">
        <v>105</v>
      </c>
      <c r="J13" s="132" t="s">
        <v>105</v>
      </c>
      <c r="K13" s="185" t="s">
        <v>80</v>
      </c>
      <c r="L13" s="132" t="s">
        <v>105</v>
      </c>
      <c r="M13" s="132" t="s">
        <v>105</v>
      </c>
      <c r="N13" s="132" t="s">
        <v>653</v>
      </c>
      <c r="O13" s="132" t="s">
        <v>653</v>
      </c>
      <c r="P13" s="107" t="e">
        <f>IF(B13&lt;&gt;"",IF(FIND(B13,Registration!V1)&gt;0,IF(A13&lt;&gt;"","Present","No Vote"),""),"")</f>
        <v>#VALUE!</v>
      </c>
    </row>
    <row r="14" spans="1:17" ht="12.6" customHeight="1" x14ac:dyDescent="0.2">
      <c r="A14" s="181" t="str">
        <f t="shared" si="0"/>
        <v/>
      </c>
      <c r="B14" s="181" t="s">
        <v>663</v>
      </c>
      <c r="C14" s="132" t="s">
        <v>374</v>
      </c>
      <c r="D14" s="132" t="s">
        <v>105</v>
      </c>
      <c r="E14" s="132" t="s">
        <v>105</v>
      </c>
      <c r="F14" s="132" t="s">
        <v>105</v>
      </c>
      <c r="G14" s="178" t="s">
        <v>105</v>
      </c>
      <c r="H14" s="132" t="s">
        <v>105</v>
      </c>
      <c r="I14" s="132" t="s">
        <v>105</v>
      </c>
      <c r="J14" s="132" t="s">
        <v>105</v>
      </c>
      <c r="K14" s="185" t="s">
        <v>80</v>
      </c>
      <c r="L14" s="132" t="s">
        <v>105</v>
      </c>
      <c r="M14" s="132" t="s">
        <v>105</v>
      </c>
      <c r="N14" s="132" t="s">
        <v>653</v>
      </c>
      <c r="O14" s="132" t="s">
        <v>653</v>
      </c>
      <c r="P14" s="107" t="e">
        <f>IF(B14&lt;&gt;"",IF(FIND(B14,Registration!V1)&gt;0,IF(A14&lt;&gt;"","Present","No Vote"),""),"")</f>
        <v>#VALUE!</v>
      </c>
    </row>
    <row r="15" spans="1:17" ht="12.6" customHeight="1" x14ac:dyDescent="0.2">
      <c r="A15" s="181" t="str">
        <f t="shared" si="0"/>
        <v/>
      </c>
      <c r="B15" s="181" t="s">
        <v>664</v>
      </c>
      <c r="C15" s="132" t="s">
        <v>374</v>
      </c>
      <c r="D15" s="132" t="s">
        <v>105</v>
      </c>
      <c r="E15" s="132" t="s">
        <v>105</v>
      </c>
      <c r="F15" s="132" t="s">
        <v>105</v>
      </c>
      <c r="G15" s="132" t="s">
        <v>105</v>
      </c>
      <c r="H15" s="132" t="s">
        <v>105</v>
      </c>
      <c r="I15" s="132" t="s">
        <v>105</v>
      </c>
      <c r="J15" s="132" t="s">
        <v>105</v>
      </c>
      <c r="K15" s="185" t="s">
        <v>80</v>
      </c>
      <c r="L15" s="132" t="s">
        <v>105</v>
      </c>
      <c r="M15" s="132" t="s">
        <v>105</v>
      </c>
      <c r="N15" s="132" t="s">
        <v>653</v>
      </c>
      <c r="O15" s="132" t="s">
        <v>653</v>
      </c>
      <c r="P15" s="107" t="e">
        <f>IF(B15&lt;&gt;"",IF(FIND(B15,Registration!V1)&gt;0,IF(A15&lt;&gt;"","Present","No Vote"),""),"")</f>
        <v>#VALUE!</v>
      </c>
    </row>
    <row r="16" spans="1:17" ht="12.6" customHeight="1" x14ac:dyDescent="0.2">
      <c r="A16" s="181" t="str">
        <f t="shared" si="0"/>
        <v/>
      </c>
      <c r="B16" s="181" t="s">
        <v>665</v>
      </c>
      <c r="C16" s="132" t="s">
        <v>374</v>
      </c>
      <c r="D16" s="132" t="s">
        <v>105</v>
      </c>
      <c r="E16" s="132" t="s">
        <v>105</v>
      </c>
      <c r="F16" s="132" t="s">
        <v>105</v>
      </c>
      <c r="G16" s="132" t="s">
        <v>105</v>
      </c>
      <c r="H16" s="132" t="s">
        <v>105</v>
      </c>
      <c r="I16" s="132" t="s">
        <v>105</v>
      </c>
      <c r="J16" s="132" t="s">
        <v>105</v>
      </c>
      <c r="K16" s="185" t="s">
        <v>80</v>
      </c>
      <c r="L16" s="132" t="s">
        <v>105</v>
      </c>
      <c r="M16" s="132" t="s">
        <v>105</v>
      </c>
      <c r="N16" s="132" t="s">
        <v>653</v>
      </c>
      <c r="O16" s="132" t="s">
        <v>653</v>
      </c>
      <c r="P16" s="107" t="e">
        <f>IF(B16&lt;&gt;"",IF(FIND(B16,Registration!V1)&gt;0,IF(A16&lt;&gt;"","Present","No Vote"),""),"")</f>
        <v>#VALUE!</v>
      </c>
    </row>
    <row r="17" spans="1:16" ht="12.6" customHeight="1" x14ac:dyDescent="0.2">
      <c r="A17" s="181" t="str">
        <f t="shared" si="0"/>
        <v/>
      </c>
      <c r="B17" s="181" t="s">
        <v>666</v>
      </c>
      <c r="C17" s="132" t="s">
        <v>374</v>
      </c>
      <c r="D17" s="132" t="s">
        <v>105</v>
      </c>
      <c r="E17" s="132" t="s">
        <v>105</v>
      </c>
      <c r="F17" s="132" t="s">
        <v>105</v>
      </c>
      <c r="G17" s="132" t="s">
        <v>105</v>
      </c>
      <c r="H17" s="132" t="s">
        <v>105</v>
      </c>
      <c r="I17" s="132" t="s">
        <v>105</v>
      </c>
      <c r="J17" s="132" t="s">
        <v>105</v>
      </c>
      <c r="K17" s="185" t="s">
        <v>80</v>
      </c>
      <c r="L17" s="132" t="s">
        <v>105</v>
      </c>
      <c r="M17" s="132" t="s">
        <v>11</v>
      </c>
      <c r="N17" s="132" t="s">
        <v>653</v>
      </c>
      <c r="O17" s="132" t="s">
        <v>653</v>
      </c>
      <c r="P17" s="107" t="str">
        <f>IF(B17&lt;&gt;"",IF(FIND(B17,Registration!V1)&gt;0,IF(A17&lt;&gt;"","Present","No Vote"),""),"")</f>
        <v>No Vote</v>
      </c>
    </row>
    <row r="18" spans="1:16" ht="12.6" customHeight="1" x14ac:dyDescent="0.2">
      <c r="A18" s="181" t="str">
        <f t="shared" si="0"/>
        <v/>
      </c>
      <c r="B18" s="181" t="s">
        <v>667</v>
      </c>
      <c r="C18" s="132" t="s">
        <v>374</v>
      </c>
      <c r="D18" s="132" t="s">
        <v>105</v>
      </c>
      <c r="E18" s="132" t="s">
        <v>105</v>
      </c>
      <c r="F18" s="132" t="s">
        <v>105</v>
      </c>
      <c r="G18" s="132" t="s">
        <v>105</v>
      </c>
      <c r="H18" s="132" t="s">
        <v>105</v>
      </c>
      <c r="I18" s="132" t="s">
        <v>105</v>
      </c>
      <c r="J18" s="132" t="s">
        <v>105</v>
      </c>
      <c r="K18" s="185" t="s">
        <v>80</v>
      </c>
      <c r="L18" s="132" t="s">
        <v>105</v>
      </c>
      <c r="M18" s="132" t="s">
        <v>105</v>
      </c>
      <c r="N18" s="132" t="s">
        <v>653</v>
      </c>
      <c r="O18" s="132" t="s">
        <v>653</v>
      </c>
      <c r="P18" s="107" t="e">
        <f>IF(B18&lt;&gt;"",IF(FIND(B18,Registration!V1)&gt;0,IF(A18&lt;&gt;"","Present","No Vote"),""),"")</f>
        <v>#VALUE!</v>
      </c>
    </row>
    <row r="19" spans="1:16" ht="12.6" customHeight="1" x14ac:dyDescent="0.2">
      <c r="A19" s="181" t="str">
        <f t="shared" si="0"/>
        <v/>
      </c>
      <c r="B19" s="181" t="s">
        <v>668</v>
      </c>
      <c r="C19" s="132" t="s">
        <v>384</v>
      </c>
      <c r="D19" s="132" t="s">
        <v>105</v>
      </c>
      <c r="E19" s="132" t="s">
        <v>105</v>
      </c>
      <c r="F19" s="132" t="s">
        <v>105</v>
      </c>
      <c r="G19" s="178" t="s">
        <v>105</v>
      </c>
      <c r="H19" s="132" t="s">
        <v>105</v>
      </c>
      <c r="I19" s="132" t="s">
        <v>105</v>
      </c>
      <c r="J19" s="132" t="s">
        <v>105</v>
      </c>
      <c r="K19" s="185" t="s">
        <v>80</v>
      </c>
      <c r="L19" s="132" t="s">
        <v>105</v>
      </c>
      <c r="M19" s="132" t="s">
        <v>105</v>
      </c>
      <c r="N19" s="132" t="s">
        <v>653</v>
      </c>
      <c r="O19" s="132" t="s">
        <v>653</v>
      </c>
      <c r="P19" s="107" t="e">
        <f>IF(B19&lt;&gt;"",IF(FIND(B19,Registration!V1)&gt;0,IF(A19&lt;&gt;"","Present","No Vote"),""),"")</f>
        <v>#VALUE!</v>
      </c>
    </row>
    <row r="20" spans="1:16" ht="12.6" customHeight="1" x14ac:dyDescent="0.2">
      <c r="A20" s="181" t="str">
        <f t="shared" si="0"/>
        <v/>
      </c>
      <c r="B20" s="181" t="s">
        <v>3122</v>
      </c>
      <c r="C20" s="132" t="s">
        <v>374</v>
      </c>
      <c r="D20" s="132" t="s">
        <v>105</v>
      </c>
      <c r="E20" s="132" t="s">
        <v>105</v>
      </c>
      <c r="F20" s="132" t="s">
        <v>105</v>
      </c>
      <c r="G20" s="178" t="s">
        <v>105</v>
      </c>
      <c r="H20" s="132" t="s">
        <v>105</v>
      </c>
      <c r="I20" s="132" t="s">
        <v>105</v>
      </c>
      <c r="J20" s="132" t="s">
        <v>105</v>
      </c>
      <c r="K20" s="185" t="s">
        <v>80</v>
      </c>
      <c r="L20" s="132" t="s">
        <v>105</v>
      </c>
      <c r="M20" s="132" t="s">
        <v>105</v>
      </c>
      <c r="N20" s="132" t="s">
        <v>653</v>
      </c>
      <c r="O20" s="132" t="s">
        <v>653</v>
      </c>
      <c r="P20" s="107" t="e">
        <f>IF(B20&lt;&gt;"",IF(FIND(B20,Registration!V1)&gt;0,IF(A20&lt;&gt;"","Present","No Vote"),""),"")</f>
        <v>#VALUE!</v>
      </c>
    </row>
    <row r="21" spans="1:16" ht="12.6" customHeight="1" x14ac:dyDescent="0.2">
      <c r="A21" s="181" t="str">
        <f t="shared" si="0"/>
        <v/>
      </c>
      <c r="B21" s="181" t="s">
        <v>669</v>
      </c>
      <c r="C21" s="132" t="s">
        <v>379</v>
      </c>
      <c r="D21" s="132" t="s">
        <v>105</v>
      </c>
      <c r="E21" s="132" t="s">
        <v>105</v>
      </c>
      <c r="F21" s="132" t="s">
        <v>105</v>
      </c>
      <c r="G21" s="132" t="s">
        <v>105</v>
      </c>
      <c r="H21" s="132" t="s">
        <v>105</v>
      </c>
      <c r="I21" s="132" t="s">
        <v>105</v>
      </c>
      <c r="J21" s="132" t="s">
        <v>105</v>
      </c>
      <c r="K21" s="185" t="s">
        <v>80</v>
      </c>
      <c r="L21" s="132" t="s">
        <v>105</v>
      </c>
      <c r="M21" s="132" t="s">
        <v>105</v>
      </c>
      <c r="N21" s="132" t="s">
        <v>653</v>
      </c>
      <c r="O21" s="132" t="s">
        <v>653</v>
      </c>
      <c r="P21" s="107" t="e">
        <f>IF(B21&lt;&gt;"",IF(FIND(B21,Registration!V1)&gt;0,IF(A21&lt;&gt;"","Present","No Vote"),""),"")</f>
        <v>#VALUE!</v>
      </c>
    </row>
    <row r="22" spans="1:16" ht="12.6" customHeight="1" x14ac:dyDescent="0.2">
      <c r="A22" s="181" t="str">
        <f t="shared" si="0"/>
        <v xml:space="preserve">Apple
</v>
      </c>
      <c r="B22" s="181" t="s">
        <v>1089</v>
      </c>
      <c r="C22" s="132" t="s">
        <v>382</v>
      </c>
      <c r="D22" s="132" t="s">
        <v>105</v>
      </c>
      <c r="E22" s="132" t="s">
        <v>105</v>
      </c>
      <c r="F22" s="132" t="s">
        <v>105</v>
      </c>
      <c r="G22" s="132" t="s">
        <v>105</v>
      </c>
      <c r="H22" s="132" t="s">
        <v>105</v>
      </c>
      <c r="I22" s="132" t="s">
        <v>105</v>
      </c>
      <c r="J22" s="132" t="s">
        <v>105</v>
      </c>
      <c r="K22" s="185" t="s">
        <v>11</v>
      </c>
      <c r="L22" s="132" t="s">
        <v>11</v>
      </c>
      <c r="M22" s="132" t="s">
        <v>11</v>
      </c>
      <c r="N22" s="132" t="s">
        <v>657</v>
      </c>
      <c r="O22" s="132" t="s">
        <v>657</v>
      </c>
      <c r="P22" s="107" t="str">
        <f>IF(B22&lt;&gt;"",IF(FIND(B22,Registration!V1)&gt;0,IF(A22&lt;&gt;"","Present","No Vote"),""),"")</f>
        <v>Present</v>
      </c>
    </row>
    <row r="23" spans="1:16" ht="12.6" customHeight="1" x14ac:dyDescent="0.2">
      <c r="A23" s="181" t="str">
        <f t="shared" si="0"/>
        <v/>
      </c>
      <c r="B23" s="181" t="s">
        <v>1436</v>
      </c>
      <c r="C23" s="132" t="s">
        <v>382</v>
      </c>
      <c r="D23" s="132" t="s">
        <v>105</v>
      </c>
      <c r="E23" s="132" t="s">
        <v>105</v>
      </c>
      <c r="F23" s="132" t="s">
        <v>105</v>
      </c>
      <c r="G23" s="132" t="s">
        <v>105</v>
      </c>
      <c r="H23" s="132" t="s">
        <v>105</v>
      </c>
      <c r="I23" s="132" t="s">
        <v>105</v>
      </c>
      <c r="J23" s="132" t="s">
        <v>105</v>
      </c>
      <c r="K23" s="185" t="s">
        <v>80</v>
      </c>
      <c r="L23" s="132" t="s">
        <v>11</v>
      </c>
      <c r="M23" s="132" t="s">
        <v>11</v>
      </c>
      <c r="N23" s="132" t="s">
        <v>653</v>
      </c>
      <c r="O23" s="132" t="s">
        <v>653</v>
      </c>
      <c r="P23" s="107" t="e">
        <f>IF(B23&lt;&gt;"",IF(FIND(B23,Registration!V1)&gt;0,IF(A23&lt;&gt;"","Present","No Vote"),""),"")</f>
        <v>#VALUE!</v>
      </c>
    </row>
    <row r="24" spans="1:16" ht="12.6" customHeight="1" x14ac:dyDescent="0.2">
      <c r="A24" s="181" t="str">
        <f t="shared" si="0"/>
        <v xml:space="preserve">Apple (UK) Limited
</v>
      </c>
      <c r="B24" s="181" t="s">
        <v>526</v>
      </c>
      <c r="C24" s="132" t="s">
        <v>374</v>
      </c>
      <c r="D24" s="132" t="s">
        <v>105</v>
      </c>
      <c r="E24" s="132" t="s">
        <v>105</v>
      </c>
      <c r="F24" s="132" t="s">
        <v>105</v>
      </c>
      <c r="G24" s="178" t="s">
        <v>105</v>
      </c>
      <c r="H24" s="132" t="s">
        <v>11</v>
      </c>
      <c r="I24" s="132" t="s">
        <v>105</v>
      </c>
      <c r="J24" s="132" t="s">
        <v>11</v>
      </c>
      <c r="K24" s="185" t="s">
        <v>11</v>
      </c>
      <c r="L24" s="132" t="s">
        <v>11</v>
      </c>
      <c r="M24" s="132" t="s">
        <v>11</v>
      </c>
      <c r="N24" s="132" t="s">
        <v>657</v>
      </c>
      <c r="O24" s="132" t="s">
        <v>657</v>
      </c>
      <c r="P24" s="107" t="e">
        <f>IF(B24&lt;&gt;"",IF(FIND(B24,Registration!V1)&gt;0,IF(A24&lt;&gt;"","Present","No Vote"),""),"")</f>
        <v>#VALUE!</v>
      </c>
    </row>
    <row r="25" spans="1:16" ht="12.6" customHeight="1" x14ac:dyDescent="0.2">
      <c r="A25" s="181" t="str">
        <f t="shared" si="0"/>
        <v/>
      </c>
      <c r="B25" s="181" t="s">
        <v>1441</v>
      </c>
      <c r="C25" s="132" t="s">
        <v>382</v>
      </c>
      <c r="D25" s="132" t="s">
        <v>105</v>
      </c>
      <c r="E25" s="132" t="s">
        <v>105</v>
      </c>
      <c r="F25" s="132" t="s">
        <v>105</v>
      </c>
      <c r="G25" s="132" t="s">
        <v>105</v>
      </c>
      <c r="H25" s="132" t="s">
        <v>105</v>
      </c>
      <c r="I25" s="132" t="s">
        <v>105</v>
      </c>
      <c r="J25" s="132" t="s">
        <v>105</v>
      </c>
      <c r="K25" s="185" t="s">
        <v>80</v>
      </c>
      <c r="L25" s="132" t="s">
        <v>11</v>
      </c>
      <c r="M25" s="132" t="s">
        <v>105</v>
      </c>
      <c r="N25" s="132" t="s">
        <v>653</v>
      </c>
      <c r="O25" s="132" t="s">
        <v>653</v>
      </c>
      <c r="P25" s="107" t="e">
        <f>IF(B25&lt;&gt;"",IF(FIND(B25,Registration!V1)&gt;0,IF(A25&lt;&gt;"","Present","No Vote"),""),"")</f>
        <v>#VALUE!</v>
      </c>
    </row>
    <row r="26" spans="1:16" ht="12.6" customHeight="1" x14ac:dyDescent="0.2">
      <c r="A26" s="181" t="str">
        <f t="shared" si="0"/>
        <v xml:space="preserve">Apple AB
</v>
      </c>
      <c r="B26" s="181" t="s">
        <v>558</v>
      </c>
      <c r="C26" s="132" t="s">
        <v>374</v>
      </c>
      <c r="D26" s="132" t="s">
        <v>105</v>
      </c>
      <c r="E26" s="132" t="s">
        <v>11</v>
      </c>
      <c r="F26" s="132" t="s">
        <v>11</v>
      </c>
      <c r="G26" s="132" t="s">
        <v>105</v>
      </c>
      <c r="H26" s="132" t="s">
        <v>105</v>
      </c>
      <c r="I26" s="132" t="s">
        <v>105</v>
      </c>
      <c r="J26" s="132" t="s">
        <v>11</v>
      </c>
      <c r="K26" s="185" t="s">
        <v>11</v>
      </c>
      <c r="L26" s="132" t="s">
        <v>11</v>
      </c>
      <c r="M26" s="132" t="s">
        <v>11</v>
      </c>
      <c r="N26" s="132" t="s">
        <v>657</v>
      </c>
      <c r="O26" s="132" t="s">
        <v>657</v>
      </c>
      <c r="P26" s="107" t="str">
        <f>IF(B26&lt;&gt;"",IF(FIND(B26,Registration!V1)&gt;0,IF(A26&lt;&gt;"","Present","No Vote"),""),"")</f>
        <v>Present</v>
      </c>
    </row>
    <row r="27" spans="1:16" ht="12.6" customHeight="1" x14ac:dyDescent="0.2">
      <c r="A27" s="181" t="str">
        <f t="shared" si="0"/>
        <v/>
      </c>
      <c r="B27" s="181" t="s">
        <v>1455</v>
      </c>
      <c r="C27" s="132" t="s">
        <v>374</v>
      </c>
      <c r="D27" s="132" t="s">
        <v>105</v>
      </c>
      <c r="E27" s="132" t="s">
        <v>105</v>
      </c>
      <c r="F27" s="132" t="s">
        <v>105</v>
      </c>
      <c r="G27" s="178" t="s">
        <v>105</v>
      </c>
      <c r="H27" s="132" t="s">
        <v>105</v>
      </c>
      <c r="I27" s="132" t="s">
        <v>105</v>
      </c>
      <c r="J27" s="132" t="s">
        <v>105</v>
      </c>
      <c r="K27" s="185" t="s">
        <v>80</v>
      </c>
      <c r="L27" s="132" t="s">
        <v>11</v>
      </c>
      <c r="M27" s="132" t="s">
        <v>105</v>
      </c>
      <c r="N27" s="132" t="s">
        <v>653</v>
      </c>
      <c r="O27" s="132" t="s">
        <v>653</v>
      </c>
      <c r="P27" s="107" t="e">
        <f>IF(B27&lt;&gt;"",IF(FIND(B27,Registration!V1)&gt;0,IF(A27&lt;&gt;"","Present","No Vote"),""),"")</f>
        <v>#VALUE!</v>
      </c>
    </row>
    <row r="28" spans="1:16" ht="12.6" customHeight="1" x14ac:dyDescent="0.2">
      <c r="A28" s="181" t="str">
        <f t="shared" si="0"/>
        <v/>
      </c>
      <c r="B28" s="181" t="s">
        <v>1453</v>
      </c>
      <c r="C28" s="132" t="s">
        <v>374</v>
      </c>
      <c r="D28" s="132" t="s">
        <v>105</v>
      </c>
      <c r="E28" s="132" t="s">
        <v>105</v>
      </c>
      <c r="F28" s="132" t="s">
        <v>105</v>
      </c>
      <c r="G28" s="132" t="s">
        <v>105</v>
      </c>
      <c r="H28" s="132" t="s">
        <v>105</v>
      </c>
      <c r="I28" s="132" t="s">
        <v>105</v>
      </c>
      <c r="J28" s="132" t="s">
        <v>105</v>
      </c>
      <c r="K28" s="185" t="s">
        <v>80</v>
      </c>
      <c r="L28" s="132" t="s">
        <v>11</v>
      </c>
      <c r="M28" s="132" t="s">
        <v>11</v>
      </c>
      <c r="N28" s="132" t="s">
        <v>653</v>
      </c>
      <c r="O28" s="132" t="s">
        <v>653</v>
      </c>
      <c r="P28" s="107" t="e">
        <f>IF(B28&lt;&gt;"",IF(FIND(B28,Registration!V1)&gt;0,IF(A28&lt;&gt;"","Present","No Vote"),""),"")</f>
        <v>#VALUE!</v>
      </c>
    </row>
    <row r="29" spans="1:16" ht="12.6" customHeight="1" x14ac:dyDescent="0.2">
      <c r="A29" s="181" t="str">
        <f t="shared" si="0"/>
        <v xml:space="preserve">Apple AB NUF
</v>
      </c>
      <c r="B29" s="181" t="s">
        <v>1092</v>
      </c>
      <c r="C29" s="132" t="s">
        <v>374</v>
      </c>
      <c r="D29" s="132" t="s">
        <v>105</v>
      </c>
      <c r="E29" s="132" t="s">
        <v>105</v>
      </c>
      <c r="F29" s="132" t="s">
        <v>105</v>
      </c>
      <c r="G29" s="132" t="s">
        <v>105</v>
      </c>
      <c r="H29" s="132" t="s">
        <v>105</v>
      </c>
      <c r="I29" s="132" t="s">
        <v>105</v>
      </c>
      <c r="J29" s="132" t="s">
        <v>11</v>
      </c>
      <c r="K29" s="185" t="s">
        <v>11</v>
      </c>
      <c r="L29" s="132" t="s">
        <v>11</v>
      </c>
      <c r="M29" s="132" t="s">
        <v>11</v>
      </c>
      <c r="N29" s="132" t="s">
        <v>657</v>
      </c>
      <c r="O29" s="132" t="s">
        <v>657</v>
      </c>
      <c r="P29" s="107" t="str">
        <f>IF(B29&lt;&gt;"",IF(FIND(B29,Registration!V1)&gt;0,IF(A29&lt;&gt;"","Present","No Vote"),""),"")</f>
        <v>Present</v>
      </c>
    </row>
    <row r="30" spans="1:16" ht="12.6" customHeight="1" x14ac:dyDescent="0.2">
      <c r="A30" s="181" t="str">
        <f t="shared" si="0"/>
        <v/>
      </c>
      <c r="B30" s="181" t="s">
        <v>1452</v>
      </c>
      <c r="C30" s="132" t="s">
        <v>382</v>
      </c>
      <c r="D30" s="132" t="s">
        <v>105</v>
      </c>
      <c r="E30" s="132" t="s">
        <v>105</v>
      </c>
      <c r="F30" s="132" t="s">
        <v>105</v>
      </c>
      <c r="G30" s="132" t="s">
        <v>105</v>
      </c>
      <c r="H30" s="132" t="s">
        <v>105</v>
      </c>
      <c r="I30" s="132" t="s">
        <v>105</v>
      </c>
      <c r="J30" s="132" t="s">
        <v>105</v>
      </c>
      <c r="K30" s="185" t="s">
        <v>80</v>
      </c>
      <c r="L30" s="132" t="s">
        <v>11</v>
      </c>
      <c r="M30" s="132" t="s">
        <v>11</v>
      </c>
      <c r="N30" s="132" t="s">
        <v>653</v>
      </c>
      <c r="O30" s="132" t="s">
        <v>653</v>
      </c>
      <c r="P30" s="107" t="e">
        <f>IF(B30&lt;&gt;"",IF(FIND(B30,Registration!V1)&gt;0,IF(A30&lt;&gt;"","Present","No Vote"),""),"")</f>
        <v>#VALUE!</v>
      </c>
    </row>
    <row r="31" spans="1:16" ht="12.6" customHeight="1" x14ac:dyDescent="0.2">
      <c r="A31" s="181" t="str">
        <f t="shared" si="0"/>
        <v xml:space="preserve">Apple Benelux B.V.
</v>
      </c>
      <c r="B31" s="181" t="s">
        <v>670</v>
      </c>
      <c r="C31" s="132" t="s">
        <v>374</v>
      </c>
      <c r="D31" s="132" t="s">
        <v>105</v>
      </c>
      <c r="E31" s="132" t="s">
        <v>11</v>
      </c>
      <c r="F31" s="132" t="s">
        <v>11</v>
      </c>
      <c r="G31" s="132" t="s">
        <v>105</v>
      </c>
      <c r="H31" s="132" t="s">
        <v>105</v>
      </c>
      <c r="I31" s="132" t="s">
        <v>105</v>
      </c>
      <c r="J31" s="132" t="s">
        <v>11</v>
      </c>
      <c r="K31" s="185" t="s">
        <v>11</v>
      </c>
      <c r="L31" s="132" t="s">
        <v>11</v>
      </c>
      <c r="M31" s="132" t="s">
        <v>11</v>
      </c>
      <c r="N31" s="132" t="s">
        <v>657</v>
      </c>
      <c r="O31" s="132" t="s">
        <v>657</v>
      </c>
      <c r="P31" s="107" t="e">
        <f>IF(B31&lt;&gt;"",IF(FIND(B31,Registration!V1)&gt;0,IF(A31&lt;&gt;"","Present","No Vote"),""),"")</f>
        <v>#VALUE!</v>
      </c>
    </row>
    <row r="32" spans="1:16" ht="12.6" customHeight="1" x14ac:dyDescent="0.2">
      <c r="A32" s="181" t="str">
        <f t="shared" si="0"/>
        <v/>
      </c>
      <c r="B32" s="181" t="s">
        <v>1456</v>
      </c>
      <c r="C32" s="132" t="s">
        <v>374</v>
      </c>
      <c r="D32" s="132" t="s">
        <v>105</v>
      </c>
      <c r="E32" s="132" t="s">
        <v>105</v>
      </c>
      <c r="F32" s="132" t="s">
        <v>105</v>
      </c>
      <c r="G32" s="132" t="s">
        <v>105</v>
      </c>
      <c r="H32" s="132" t="s">
        <v>105</v>
      </c>
      <c r="I32" s="132" t="s">
        <v>105</v>
      </c>
      <c r="J32" s="132" t="s">
        <v>105</v>
      </c>
      <c r="K32" s="185" t="s">
        <v>80</v>
      </c>
      <c r="L32" s="132" t="s">
        <v>11</v>
      </c>
      <c r="M32" s="132" t="s">
        <v>105</v>
      </c>
      <c r="N32" s="132" t="s">
        <v>653</v>
      </c>
      <c r="O32" s="132" t="s">
        <v>653</v>
      </c>
      <c r="P32" s="107" t="e">
        <f>IF(B32&lt;&gt;"",IF(FIND(B32,Registration!V1)&gt;0,IF(A32&lt;&gt;"","Present","No Vote"),""),"")</f>
        <v>#VALUE!</v>
      </c>
    </row>
    <row r="33" spans="1:16" ht="12.6" customHeight="1" x14ac:dyDescent="0.2">
      <c r="A33" s="181" t="str">
        <f t="shared" si="0"/>
        <v xml:space="preserve">Apple Computer Trading Co. Ltd
</v>
      </c>
      <c r="B33" s="181" t="s">
        <v>479</v>
      </c>
      <c r="C33" s="132" t="s">
        <v>382</v>
      </c>
      <c r="D33" s="132" t="s">
        <v>11</v>
      </c>
      <c r="E33" s="132" t="s">
        <v>105</v>
      </c>
      <c r="F33" s="132" t="s">
        <v>11</v>
      </c>
      <c r="G33" s="132" t="s">
        <v>105</v>
      </c>
      <c r="H33" s="132" t="s">
        <v>105</v>
      </c>
      <c r="I33" s="132" t="s">
        <v>105</v>
      </c>
      <c r="J33" s="132" t="s">
        <v>11</v>
      </c>
      <c r="K33" s="185" t="s">
        <v>11</v>
      </c>
      <c r="L33" s="132" t="s">
        <v>11</v>
      </c>
      <c r="M33" s="132" t="s">
        <v>11</v>
      </c>
      <c r="N33" s="132" t="s">
        <v>657</v>
      </c>
      <c r="O33" s="132" t="s">
        <v>657</v>
      </c>
      <c r="P33" s="107" t="str">
        <f>IF(B33&lt;&gt;"",IF(FIND(B33,Registration!V1)&gt;0,IF(A33&lt;&gt;"","Present","No Vote"),""),"")</f>
        <v>Present</v>
      </c>
    </row>
    <row r="34" spans="1:16" ht="12.6" customHeight="1" x14ac:dyDescent="0.2">
      <c r="A34" s="181" t="str">
        <f t="shared" si="0"/>
        <v/>
      </c>
      <c r="B34" s="181" t="s">
        <v>1448</v>
      </c>
      <c r="C34" s="132" t="s">
        <v>374</v>
      </c>
      <c r="D34" s="132" t="s">
        <v>105</v>
      </c>
      <c r="E34" s="132" t="s">
        <v>105</v>
      </c>
      <c r="F34" s="132" t="s">
        <v>105</v>
      </c>
      <c r="G34" s="132" t="s">
        <v>105</v>
      </c>
      <c r="H34" s="132" t="s">
        <v>105</v>
      </c>
      <c r="I34" s="132" t="s">
        <v>105</v>
      </c>
      <c r="J34" s="132" t="s">
        <v>105</v>
      </c>
      <c r="K34" s="185" t="s">
        <v>80</v>
      </c>
      <c r="L34" s="132" t="s">
        <v>11</v>
      </c>
      <c r="M34" s="132" t="s">
        <v>11</v>
      </c>
      <c r="N34" s="132" t="s">
        <v>653</v>
      </c>
      <c r="O34" s="132" t="s">
        <v>653</v>
      </c>
      <c r="P34" s="107" t="str">
        <f>IF(B34&lt;&gt;"",IF(FIND(B34,Registration!V1)&gt;0,IF(A34&lt;&gt;"","Present","No Vote"),""),"")</f>
        <v>No Vote</v>
      </c>
    </row>
    <row r="35" spans="1:16" ht="12.6" customHeight="1" x14ac:dyDescent="0.2">
      <c r="A35" s="181" t="str">
        <f t="shared" si="0"/>
        <v/>
      </c>
      <c r="B35" s="181" t="s">
        <v>1454</v>
      </c>
      <c r="C35" s="132" t="s">
        <v>374</v>
      </c>
      <c r="D35" s="132" t="s">
        <v>105</v>
      </c>
      <c r="E35" s="132" t="s">
        <v>105</v>
      </c>
      <c r="F35" s="132" t="s">
        <v>105</v>
      </c>
      <c r="G35" s="132" t="s">
        <v>105</v>
      </c>
      <c r="H35" s="132" t="s">
        <v>105</v>
      </c>
      <c r="I35" s="132" t="s">
        <v>105</v>
      </c>
      <c r="J35" s="132" t="s">
        <v>105</v>
      </c>
      <c r="K35" s="185" t="s">
        <v>80</v>
      </c>
      <c r="L35" s="132" t="s">
        <v>11</v>
      </c>
      <c r="M35" s="132" t="s">
        <v>105</v>
      </c>
      <c r="N35" s="132" t="s">
        <v>653</v>
      </c>
      <c r="O35" s="132" t="s">
        <v>653</v>
      </c>
      <c r="P35" s="107" t="e">
        <f>IF(B35&lt;&gt;"",IF(FIND(B35,Registration!V1)&gt;0,IF(A35&lt;&gt;"","Present","No Vote"),""),"")</f>
        <v>#VALUE!</v>
      </c>
    </row>
    <row r="36" spans="1:16" ht="12.6" customHeight="1" x14ac:dyDescent="0.2">
      <c r="A36" s="181" t="str">
        <f t="shared" si="0"/>
        <v/>
      </c>
      <c r="B36" s="181" t="s">
        <v>1475</v>
      </c>
      <c r="C36" s="132" t="s">
        <v>382</v>
      </c>
      <c r="D36" s="132" t="s">
        <v>105</v>
      </c>
      <c r="E36" s="132" t="s">
        <v>105</v>
      </c>
      <c r="F36" s="132" t="s">
        <v>105</v>
      </c>
      <c r="G36" s="132" t="s">
        <v>105</v>
      </c>
      <c r="H36" s="132" t="s">
        <v>105</v>
      </c>
      <c r="I36" s="132" t="s">
        <v>105</v>
      </c>
      <c r="J36" s="132" t="s">
        <v>105</v>
      </c>
      <c r="K36" s="185" t="s">
        <v>80</v>
      </c>
      <c r="L36" s="132" t="s">
        <v>11</v>
      </c>
      <c r="M36" s="132" t="s">
        <v>11</v>
      </c>
      <c r="N36" s="132" t="s">
        <v>653</v>
      </c>
      <c r="O36" s="132" t="s">
        <v>653</v>
      </c>
      <c r="P36" s="107" t="e">
        <f>IF(B36&lt;&gt;"",IF(FIND(B36,Registration!V1)&gt;0,IF(A36&lt;&gt;"","Present","No Vote"),""),"")</f>
        <v>#VALUE!</v>
      </c>
    </row>
    <row r="37" spans="1:16" ht="12.6" customHeight="1" x14ac:dyDescent="0.2">
      <c r="A37" s="181" t="str">
        <f t="shared" si="0"/>
        <v/>
      </c>
      <c r="B37" s="181" t="s">
        <v>1449</v>
      </c>
      <c r="C37" s="132" t="s">
        <v>374</v>
      </c>
      <c r="D37" s="132" t="s">
        <v>105</v>
      </c>
      <c r="E37" s="132" t="s">
        <v>105</v>
      </c>
      <c r="F37" s="132" t="s">
        <v>105</v>
      </c>
      <c r="G37" s="178" t="s">
        <v>105</v>
      </c>
      <c r="H37" s="132" t="s">
        <v>105</v>
      </c>
      <c r="I37" s="132" t="s">
        <v>105</v>
      </c>
      <c r="J37" s="132" t="s">
        <v>105</v>
      </c>
      <c r="K37" s="185" t="s">
        <v>80</v>
      </c>
      <c r="L37" s="132" t="s">
        <v>11</v>
      </c>
      <c r="M37" s="132" t="s">
        <v>105</v>
      </c>
      <c r="N37" s="132" t="s">
        <v>653</v>
      </c>
      <c r="O37" s="132" t="s">
        <v>653</v>
      </c>
      <c r="P37" s="107" t="e">
        <f>IF(B37&lt;&gt;"",IF(FIND(B37,Registration!V1)&gt;0,IF(A37&lt;&gt;"","Present","No Vote"),""),"")</f>
        <v>#VALUE!</v>
      </c>
    </row>
    <row r="38" spans="1:16" ht="12.6" customHeight="1" x14ac:dyDescent="0.2">
      <c r="A38" s="181" t="str">
        <f t="shared" si="0"/>
        <v xml:space="preserve">Apple Europe Limited
</v>
      </c>
      <c r="B38" s="181" t="s">
        <v>546</v>
      </c>
      <c r="C38" s="132" t="s">
        <v>374</v>
      </c>
      <c r="D38" s="132" t="s">
        <v>11</v>
      </c>
      <c r="E38" s="132" t="s">
        <v>105</v>
      </c>
      <c r="F38" s="132" t="s">
        <v>11</v>
      </c>
      <c r="G38" s="178" t="s">
        <v>11</v>
      </c>
      <c r="H38" s="132" t="s">
        <v>105</v>
      </c>
      <c r="I38" s="132" t="s">
        <v>105</v>
      </c>
      <c r="J38" s="132" t="s">
        <v>11</v>
      </c>
      <c r="K38" s="185" t="s">
        <v>11</v>
      </c>
      <c r="L38" s="132" t="s">
        <v>11</v>
      </c>
      <c r="M38" s="132" t="s">
        <v>11</v>
      </c>
      <c r="N38" s="132" t="s">
        <v>657</v>
      </c>
      <c r="O38" s="132" t="s">
        <v>657</v>
      </c>
      <c r="P38" s="107" t="str">
        <f>IF(B38&lt;&gt;"",IF(FIND(B38,Registration!V1)&gt;0,IF(A38&lt;&gt;"","Present","No Vote"),""),"")</f>
        <v>Present</v>
      </c>
    </row>
    <row r="39" spans="1:16" ht="12.6" customHeight="1" x14ac:dyDescent="0.2">
      <c r="A39" s="181" t="str">
        <f t="shared" si="0"/>
        <v xml:space="preserve">Apple France
</v>
      </c>
      <c r="B39" s="181" t="s">
        <v>573</v>
      </c>
      <c r="C39" s="132" t="s">
        <v>374</v>
      </c>
      <c r="D39" s="132" t="s">
        <v>11</v>
      </c>
      <c r="E39" s="132" t="s">
        <v>105</v>
      </c>
      <c r="F39" s="132" t="s">
        <v>105</v>
      </c>
      <c r="G39" s="132" t="s">
        <v>11</v>
      </c>
      <c r="H39" s="132" t="s">
        <v>11</v>
      </c>
      <c r="I39" s="132" t="s">
        <v>11</v>
      </c>
      <c r="J39" s="132" t="s">
        <v>11</v>
      </c>
      <c r="K39" s="185" t="s">
        <v>80</v>
      </c>
      <c r="L39" s="132" t="s">
        <v>11</v>
      </c>
      <c r="M39" s="132" t="s">
        <v>11</v>
      </c>
      <c r="N39" s="132" t="s">
        <v>657</v>
      </c>
      <c r="O39" s="132" t="s">
        <v>657</v>
      </c>
      <c r="P39" s="107" t="str">
        <f>IF(B39&lt;&gt;"",IF(FIND(B39,Registration!V1)&gt;0,IF(A39&lt;&gt;"","Present","No Vote"),""),"")</f>
        <v>Present</v>
      </c>
    </row>
    <row r="40" spans="1:16" ht="12.6" customHeight="1" x14ac:dyDescent="0.2">
      <c r="A40" s="181" t="str">
        <f t="shared" si="0"/>
        <v xml:space="preserve">Apple Gesellschaft m.b.H.
</v>
      </c>
      <c r="B40" s="181" t="s">
        <v>480</v>
      </c>
      <c r="C40" s="132" t="s">
        <v>374</v>
      </c>
      <c r="D40" s="132" t="s">
        <v>105</v>
      </c>
      <c r="E40" s="132" t="s">
        <v>11</v>
      </c>
      <c r="F40" s="132" t="s">
        <v>11</v>
      </c>
      <c r="G40" s="132" t="s">
        <v>105</v>
      </c>
      <c r="H40" s="132" t="s">
        <v>105</v>
      </c>
      <c r="I40" s="132" t="s">
        <v>11</v>
      </c>
      <c r="J40" s="132" t="s">
        <v>11</v>
      </c>
      <c r="K40" s="185" t="s">
        <v>80</v>
      </c>
      <c r="L40" s="132" t="s">
        <v>11</v>
      </c>
      <c r="M40" s="132" t="s">
        <v>11</v>
      </c>
      <c r="N40" s="132" t="s">
        <v>657</v>
      </c>
      <c r="O40" s="132" t="s">
        <v>657</v>
      </c>
      <c r="P40" s="107" t="str">
        <f>IF(B40&lt;&gt;"",IF(FIND(B40,Registration!V1)&gt;0,IF(A40&lt;&gt;"","Present","No Vote"),""),"")</f>
        <v>Present</v>
      </c>
    </row>
    <row r="41" spans="1:16" ht="12.6" customHeight="1" x14ac:dyDescent="0.2">
      <c r="A41" s="181" t="str">
        <f t="shared" si="0"/>
        <v xml:space="preserve">Apple GmbH
</v>
      </c>
      <c r="B41" s="181" t="s">
        <v>545</v>
      </c>
      <c r="C41" s="132" t="s">
        <v>374</v>
      </c>
      <c r="D41" s="132" t="s">
        <v>11</v>
      </c>
      <c r="E41" s="132" t="s">
        <v>105</v>
      </c>
      <c r="F41" s="132" t="s">
        <v>11</v>
      </c>
      <c r="G41" s="132" t="s">
        <v>105</v>
      </c>
      <c r="H41" s="132" t="s">
        <v>105</v>
      </c>
      <c r="I41" s="132" t="s">
        <v>105</v>
      </c>
      <c r="J41" s="132" t="s">
        <v>11</v>
      </c>
      <c r="K41" s="185" t="s">
        <v>11</v>
      </c>
      <c r="L41" s="132" t="s">
        <v>11</v>
      </c>
      <c r="M41" s="132" t="s">
        <v>11</v>
      </c>
      <c r="N41" s="132" t="s">
        <v>657</v>
      </c>
      <c r="O41" s="132" t="s">
        <v>657</v>
      </c>
      <c r="P41" s="107" t="e">
        <f>IF(B41&lt;&gt;"",IF(FIND(B41,Registration!V1)&gt;0,IF(A41&lt;&gt;"","Present","No Vote"),""),"")</f>
        <v>#VALUE!</v>
      </c>
    </row>
    <row r="42" spans="1:16" ht="12.6" customHeight="1" x14ac:dyDescent="0.2">
      <c r="A42" s="181" t="str">
        <f t="shared" si="0"/>
        <v xml:space="preserve">Apple Hungary Kft.
</v>
      </c>
      <c r="B42" s="181" t="s">
        <v>527</v>
      </c>
      <c r="C42" s="132" t="s">
        <v>374</v>
      </c>
      <c r="D42" s="132" t="s">
        <v>105</v>
      </c>
      <c r="E42" s="132" t="s">
        <v>11</v>
      </c>
      <c r="F42" s="132" t="s">
        <v>11</v>
      </c>
      <c r="G42" s="132" t="s">
        <v>105</v>
      </c>
      <c r="H42" s="132" t="s">
        <v>11</v>
      </c>
      <c r="I42" s="132" t="s">
        <v>11</v>
      </c>
      <c r="J42" s="132" t="s">
        <v>11</v>
      </c>
      <c r="K42" s="185" t="s">
        <v>80</v>
      </c>
      <c r="L42" s="132" t="s">
        <v>11</v>
      </c>
      <c r="M42" s="132" t="s">
        <v>11</v>
      </c>
      <c r="N42" s="132" t="s">
        <v>657</v>
      </c>
      <c r="O42" s="132" t="s">
        <v>657</v>
      </c>
      <c r="P42" s="107" t="e">
        <f>IF(B42&lt;&gt;"",IF(FIND(B42,Registration!V1)&gt;0,IF(A42&lt;&gt;"","Present","No Vote"),""),"")</f>
        <v>#VALUE!</v>
      </c>
    </row>
    <row r="43" spans="1:16" ht="12.6" customHeight="1" x14ac:dyDescent="0.2">
      <c r="A43" s="181" t="str">
        <f t="shared" si="0"/>
        <v/>
      </c>
      <c r="B43" s="181" t="s">
        <v>2353</v>
      </c>
      <c r="C43" s="132" t="s">
        <v>379</v>
      </c>
      <c r="D43" s="132" t="s">
        <v>105</v>
      </c>
      <c r="E43" s="132" t="s">
        <v>105</v>
      </c>
      <c r="F43" s="132" t="s">
        <v>105</v>
      </c>
      <c r="G43" s="132" t="s">
        <v>105</v>
      </c>
      <c r="H43" s="132" t="s">
        <v>105</v>
      </c>
      <c r="I43" s="132" t="s">
        <v>105</v>
      </c>
      <c r="J43" s="132" t="s">
        <v>105</v>
      </c>
      <c r="K43" s="185" t="s">
        <v>80</v>
      </c>
      <c r="L43" s="132" t="s">
        <v>105</v>
      </c>
      <c r="M43" s="132" t="s">
        <v>11</v>
      </c>
      <c r="N43" s="132" t="s">
        <v>653</v>
      </c>
      <c r="O43" s="132" t="s">
        <v>653</v>
      </c>
      <c r="P43" s="107" t="str">
        <f>IF(B43&lt;&gt;"",IF(FIND(B43,Registration!V1)&gt;0,IF(A43&lt;&gt;"","Present","No Vote"),""),"")</f>
        <v>No Vote</v>
      </c>
    </row>
    <row r="44" spans="1:16" ht="12.6" customHeight="1" x14ac:dyDescent="0.2">
      <c r="A44" s="181" t="str">
        <f t="shared" si="0"/>
        <v xml:space="preserve">Apple Italia S.R.L.
</v>
      </c>
      <c r="B44" s="181" t="s">
        <v>671</v>
      </c>
      <c r="C44" s="132" t="s">
        <v>374</v>
      </c>
      <c r="D44" s="132" t="s">
        <v>105</v>
      </c>
      <c r="E44" s="132" t="s">
        <v>11</v>
      </c>
      <c r="F44" s="132" t="s">
        <v>105</v>
      </c>
      <c r="G44" s="132" t="s">
        <v>105</v>
      </c>
      <c r="H44" s="132" t="s">
        <v>105</v>
      </c>
      <c r="I44" s="132" t="s">
        <v>105</v>
      </c>
      <c r="J44" s="132" t="s">
        <v>11</v>
      </c>
      <c r="K44" s="185" t="s">
        <v>11</v>
      </c>
      <c r="L44" s="132" t="s">
        <v>11</v>
      </c>
      <c r="M44" s="132" t="s">
        <v>11</v>
      </c>
      <c r="N44" s="132" t="s">
        <v>657</v>
      </c>
      <c r="O44" s="132" t="s">
        <v>657</v>
      </c>
      <c r="P44" s="107" t="e">
        <f>IF(B44&lt;&gt;"",IF(FIND(B44,Registration!V1)&gt;0,IF(A44&lt;&gt;"","Present","No Vote"),""),"")</f>
        <v>#VALUE!</v>
      </c>
    </row>
    <row r="45" spans="1:16" ht="12.6" customHeight="1" x14ac:dyDescent="0.2">
      <c r="A45" s="181" t="str">
        <f t="shared" si="0"/>
        <v/>
      </c>
      <c r="B45" s="181" t="s">
        <v>1451</v>
      </c>
      <c r="C45" s="132" t="s">
        <v>374</v>
      </c>
      <c r="D45" s="132" t="s">
        <v>105</v>
      </c>
      <c r="E45" s="132" t="s">
        <v>105</v>
      </c>
      <c r="F45" s="132" t="s">
        <v>105</v>
      </c>
      <c r="G45" s="132" t="s">
        <v>105</v>
      </c>
      <c r="H45" s="132" t="s">
        <v>105</v>
      </c>
      <c r="I45" s="132" t="s">
        <v>105</v>
      </c>
      <c r="J45" s="132" t="s">
        <v>105</v>
      </c>
      <c r="K45" s="185" t="s">
        <v>80</v>
      </c>
      <c r="L45" s="132" t="s">
        <v>11</v>
      </c>
      <c r="M45" s="132" t="s">
        <v>105</v>
      </c>
      <c r="N45" s="132" t="s">
        <v>653</v>
      </c>
      <c r="O45" s="132" t="s">
        <v>653</v>
      </c>
      <c r="P45" s="107" t="e">
        <f>IF(B45&lt;&gt;"",IF(FIND(B45,Registration!V1)&gt;0,IF(A45&lt;&gt;"","Present","No Vote"),""),"")</f>
        <v>#VALUE!</v>
      </c>
    </row>
    <row r="46" spans="1:16" ht="12.6" customHeight="1" x14ac:dyDescent="0.2">
      <c r="A46" s="181" t="str">
        <f t="shared" si="0"/>
        <v xml:space="preserve">Apple Marketing Iberia
</v>
      </c>
      <c r="B46" s="181" t="s">
        <v>1081</v>
      </c>
      <c r="C46" s="132" t="s">
        <v>374</v>
      </c>
      <c r="D46" s="132" t="s">
        <v>105</v>
      </c>
      <c r="E46" s="132" t="s">
        <v>105</v>
      </c>
      <c r="F46" s="132" t="s">
        <v>105</v>
      </c>
      <c r="G46" s="132" t="s">
        <v>105</v>
      </c>
      <c r="H46" s="132" t="s">
        <v>105</v>
      </c>
      <c r="I46" s="132" t="s">
        <v>105</v>
      </c>
      <c r="J46" s="132" t="s">
        <v>11</v>
      </c>
      <c r="K46" s="185" t="s">
        <v>11</v>
      </c>
      <c r="L46" s="132" t="s">
        <v>11</v>
      </c>
      <c r="M46" s="132" t="s">
        <v>11</v>
      </c>
      <c r="N46" s="132" t="s">
        <v>657</v>
      </c>
      <c r="O46" s="132" t="s">
        <v>657</v>
      </c>
      <c r="P46" s="107" t="str">
        <f>IF(B46&lt;&gt;"",IF(FIND(B46,Registration!V1)&gt;0,IF(A46&lt;&gt;"","Present","No Vote"),""),"")</f>
        <v>Present</v>
      </c>
    </row>
    <row r="47" spans="1:16" ht="12.6" customHeight="1" x14ac:dyDescent="0.2">
      <c r="A47" s="181" t="str">
        <f t="shared" si="0"/>
        <v/>
      </c>
      <c r="B47" s="181" t="s">
        <v>1450</v>
      </c>
      <c r="C47" s="132" t="s">
        <v>374</v>
      </c>
      <c r="D47" s="132" t="s">
        <v>105</v>
      </c>
      <c r="E47" s="132" t="s">
        <v>105</v>
      </c>
      <c r="F47" s="132" t="s">
        <v>105</v>
      </c>
      <c r="G47" s="132" t="s">
        <v>105</v>
      </c>
      <c r="H47" s="132" t="s">
        <v>105</v>
      </c>
      <c r="I47" s="132" t="s">
        <v>105</v>
      </c>
      <c r="J47" s="132" t="s">
        <v>105</v>
      </c>
      <c r="K47" s="185" t="s">
        <v>80</v>
      </c>
      <c r="L47" s="132" t="s">
        <v>11</v>
      </c>
      <c r="M47" s="132" t="s">
        <v>105</v>
      </c>
      <c r="N47" s="132" t="s">
        <v>653</v>
      </c>
      <c r="O47" s="132" t="s">
        <v>653</v>
      </c>
      <c r="P47" s="107" t="e">
        <f>IF(B47&lt;&gt;"",IF(FIND(B47,Registration!V1)&gt;0,IF(A47&lt;&gt;"","Present","No Vote"),""),"")</f>
        <v>#VALUE!</v>
      </c>
    </row>
    <row r="48" spans="1:16" ht="12.6" customHeight="1" x14ac:dyDescent="0.2">
      <c r="A48" s="181" t="str">
        <f t="shared" si="0"/>
        <v xml:space="preserve">Apple Poland Sp. z.o.o.
</v>
      </c>
      <c r="B48" s="181" t="s">
        <v>672</v>
      </c>
      <c r="C48" s="132" t="s">
        <v>374</v>
      </c>
      <c r="D48" s="132" t="s">
        <v>105</v>
      </c>
      <c r="E48" s="132" t="s">
        <v>11</v>
      </c>
      <c r="F48" s="132" t="s">
        <v>11</v>
      </c>
      <c r="G48" s="132" t="s">
        <v>105</v>
      </c>
      <c r="H48" s="132" t="s">
        <v>105</v>
      </c>
      <c r="I48" s="132" t="s">
        <v>105</v>
      </c>
      <c r="J48" s="132" t="s">
        <v>11</v>
      </c>
      <c r="K48" s="185" t="s">
        <v>11</v>
      </c>
      <c r="L48" s="132" t="s">
        <v>11</v>
      </c>
      <c r="M48" s="132" t="s">
        <v>11</v>
      </c>
      <c r="N48" s="132" t="s">
        <v>657</v>
      </c>
      <c r="O48" s="132" t="s">
        <v>657</v>
      </c>
      <c r="P48" s="107" t="e">
        <f>IF(B48&lt;&gt;"",IF(FIND(B48,Registration!V1)&gt;0,IF(A48&lt;&gt;"","Present","No Vote"),""),"")</f>
        <v>#VALUE!</v>
      </c>
    </row>
    <row r="49" spans="1:16" ht="12.6" customHeight="1" x14ac:dyDescent="0.2">
      <c r="A49" s="181" t="str">
        <f t="shared" si="0"/>
        <v xml:space="preserve">Apple Portugal
</v>
      </c>
      <c r="B49" s="181" t="s">
        <v>673</v>
      </c>
      <c r="C49" s="132" t="s">
        <v>374</v>
      </c>
      <c r="D49" s="132" t="s">
        <v>11</v>
      </c>
      <c r="E49" s="132" t="s">
        <v>105</v>
      </c>
      <c r="F49" s="132" t="s">
        <v>105</v>
      </c>
      <c r="G49" s="178" t="s">
        <v>105</v>
      </c>
      <c r="H49" s="132" t="s">
        <v>105</v>
      </c>
      <c r="I49" s="132" t="s">
        <v>105</v>
      </c>
      <c r="J49" s="132" t="s">
        <v>11</v>
      </c>
      <c r="K49" s="185" t="s">
        <v>11</v>
      </c>
      <c r="L49" s="132" t="s">
        <v>11</v>
      </c>
      <c r="M49" s="132" t="s">
        <v>11</v>
      </c>
      <c r="N49" s="132" t="s">
        <v>657</v>
      </c>
      <c r="O49" s="132" t="s">
        <v>657</v>
      </c>
      <c r="P49" s="107" t="e">
        <f>IF(B49&lt;&gt;"",IF(FIND(B49,Registration!V1)&gt;0,IF(A49&lt;&gt;"","Present","No Vote"),""),"")</f>
        <v>#VALUE!</v>
      </c>
    </row>
    <row r="50" spans="1:16" ht="12.6" customHeight="1" x14ac:dyDescent="0.2">
      <c r="A50" s="181" t="str">
        <f t="shared" si="0"/>
        <v xml:space="preserve">Apple R&amp;D
</v>
      </c>
      <c r="B50" s="181" t="s">
        <v>1079</v>
      </c>
      <c r="C50" s="132" t="s">
        <v>382</v>
      </c>
      <c r="D50" s="132" t="s">
        <v>105</v>
      </c>
      <c r="E50" s="132" t="s">
        <v>105</v>
      </c>
      <c r="F50" s="132" t="s">
        <v>105</v>
      </c>
      <c r="G50" s="132" t="s">
        <v>105</v>
      </c>
      <c r="H50" s="132" t="s">
        <v>105</v>
      </c>
      <c r="I50" s="132" t="s">
        <v>105</v>
      </c>
      <c r="J50" s="132" t="s">
        <v>11</v>
      </c>
      <c r="K50" s="185" t="s">
        <v>11</v>
      </c>
      <c r="L50" s="132" t="s">
        <v>11</v>
      </c>
      <c r="M50" s="132" t="s">
        <v>11</v>
      </c>
      <c r="N50" s="132" t="s">
        <v>657</v>
      </c>
      <c r="O50" s="132" t="s">
        <v>657</v>
      </c>
      <c r="P50" s="107" t="str">
        <f>IF(B50&lt;&gt;"",IF(FIND(B50,Registration!V1)&gt;0,IF(A50&lt;&gt;"","Present","No Vote"),""),"")</f>
        <v>Present</v>
      </c>
    </row>
    <row r="51" spans="1:16" ht="12.6" customHeight="1" x14ac:dyDescent="0.2">
      <c r="A51" s="181" t="str">
        <f t="shared" si="0"/>
        <v/>
      </c>
      <c r="B51" s="181" t="s">
        <v>1442</v>
      </c>
      <c r="C51" s="132" t="s">
        <v>382</v>
      </c>
      <c r="D51" s="132" t="s">
        <v>105</v>
      </c>
      <c r="E51" s="132" t="s">
        <v>105</v>
      </c>
      <c r="F51" s="132" t="s">
        <v>105</v>
      </c>
      <c r="G51" s="132" t="s">
        <v>105</v>
      </c>
      <c r="H51" s="132" t="s">
        <v>105</v>
      </c>
      <c r="I51" s="132" t="s">
        <v>105</v>
      </c>
      <c r="J51" s="132" t="s">
        <v>105</v>
      </c>
      <c r="K51" s="185" t="s">
        <v>80</v>
      </c>
      <c r="L51" s="132" t="s">
        <v>11</v>
      </c>
      <c r="M51" s="132" t="s">
        <v>105</v>
      </c>
      <c r="N51" s="132" t="s">
        <v>653</v>
      </c>
      <c r="O51" s="132" t="s">
        <v>653</v>
      </c>
      <c r="P51" s="107" t="e">
        <f>IF(B51&lt;&gt;"",IF(FIND(B51,Registration!V1)&gt;0,IF(A51&lt;&gt;"","Present","No Vote"),""),"")</f>
        <v>#VALUE!</v>
      </c>
    </row>
    <row r="52" spans="1:16" ht="12.6" customHeight="1" x14ac:dyDescent="0.2">
      <c r="A52" s="181" t="str">
        <f t="shared" si="0"/>
        <v xml:space="preserve">Apple Switzerland AG
</v>
      </c>
      <c r="B52" s="181" t="s">
        <v>500</v>
      </c>
      <c r="C52" s="132" t="s">
        <v>374</v>
      </c>
      <c r="D52" s="132" t="s">
        <v>11</v>
      </c>
      <c r="E52" s="132" t="s">
        <v>105</v>
      </c>
      <c r="F52" s="132" t="s">
        <v>11</v>
      </c>
      <c r="G52" s="132" t="s">
        <v>11</v>
      </c>
      <c r="H52" s="132" t="s">
        <v>105</v>
      </c>
      <c r="I52" s="132" t="s">
        <v>11</v>
      </c>
      <c r="J52" s="132" t="s">
        <v>11</v>
      </c>
      <c r="K52" s="185" t="s">
        <v>80</v>
      </c>
      <c r="L52" s="132" t="s">
        <v>11</v>
      </c>
      <c r="M52" s="132" t="s">
        <v>11</v>
      </c>
      <c r="N52" s="132" t="s">
        <v>657</v>
      </c>
      <c r="O52" s="132" t="s">
        <v>657</v>
      </c>
      <c r="P52" s="107" t="str">
        <f>IF(B52&lt;&gt;"",IF(FIND(B52,Registration!V1)&gt;0,IF(A52&lt;&gt;"","Present","No Vote"),""),"")</f>
        <v>Present</v>
      </c>
    </row>
    <row r="53" spans="1:16" ht="12.6" customHeight="1" x14ac:dyDescent="0.2">
      <c r="A53" s="181" t="str">
        <f t="shared" si="0"/>
        <v/>
      </c>
      <c r="B53" s="181" t="s">
        <v>1457</v>
      </c>
      <c r="C53" s="132" t="s">
        <v>382</v>
      </c>
      <c r="D53" s="132" t="s">
        <v>105</v>
      </c>
      <c r="E53" s="132" t="s">
        <v>105</v>
      </c>
      <c r="F53" s="132" t="s">
        <v>105</v>
      </c>
      <c r="G53" s="132" t="s">
        <v>105</v>
      </c>
      <c r="H53" s="132" t="s">
        <v>105</v>
      </c>
      <c r="I53" s="132" t="s">
        <v>105</v>
      </c>
      <c r="J53" s="132" t="s">
        <v>105</v>
      </c>
      <c r="K53" s="185" t="s">
        <v>80</v>
      </c>
      <c r="L53" s="132" t="s">
        <v>11</v>
      </c>
      <c r="M53" s="132" t="s">
        <v>11</v>
      </c>
      <c r="N53" s="132" t="s">
        <v>653</v>
      </c>
      <c r="O53" s="132" t="s">
        <v>653</v>
      </c>
      <c r="P53" s="107" t="str">
        <f>IF(B53&lt;&gt;"",IF(FIND(B53,Registration!V1)&gt;0,IF(A53&lt;&gt;"","Present","No Vote"),""),"")</f>
        <v>No Vote</v>
      </c>
    </row>
    <row r="54" spans="1:16" ht="12.6" customHeight="1" x14ac:dyDescent="0.2">
      <c r="A54" s="181" t="str">
        <f t="shared" si="0"/>
        <v/>
      </c>
      <c r="B54" s="181" t="s">
        <v>1444</v>
      </c>
      <c r="C54" s="132" t="s">
        <v>382</v>
      </c>
      <c r="D54" s="132" t="s">
        <v>105</v>
      </c>
      <c r="E54" s="132" t="s">
        <v>105</v>
      </c>
      <c r="F54" s="132" t="s">
        <v>105</v>
      </c>
      <c r="G54" s="132" t="s">
        <v>105</v>
      </c>
      <c r="H54" s="132" t="s">
        <v>105</v>
      </c>
      <c r="I54" s="132" t="s">
        <v>105</v>
      </c>
      <c r="J54" s="132" t="s">
        <v>105</v>
      </c>
      <c r="K54" s="185" t="s">
        <v>80</v>
      </c>
      <c r="L54" s="132" t="s">
        <v>11</v>
      </c>
      <c r="M54" s="132" t="s">
        <v>11</v>
      </c>
      <c r="N54" s="132" t="s">
        <v>653</v>
      </c>
      <c r="O54" s="132" t="s">
        <v>653</v>
      </c>
      <c r="P54" s="107" t="str">
        <f>IF(B54&lt;&gt;"",IF(FIND(B54,Registration!V1)&gt;0,IF(A54&lt;&gt;"","Present","No Vote"),""),"")</f>
        <v>No Vote</v>
      </c>
    </row>
    <row r="55" spans="1:16" ht="12.6" customHeight="1" x14ac:dyDescent="0.2">
      <c r="A55" s="181" t="str">
        <f t="shared" si="0"/>
        <v/>
      </c>
      <c r="B55" s="181" t="s">
        <v>674</v>
      </c>
      <c r="C55" s="132" t="s">
        <v>374</v>
      </c>
      <c r="D55" s="132" t="s">
        <v>105</v>
      </c>
      <c r="E55" s="132" t="s">
        <v>105</v>
      </c>
      <c r="F55" s="132" t="s">
        <v>105</v>
      </c>
      <c r="G55" s="132" t="s">
        <v>105</v>
      </c>
      <c r="H55" s="132" t="s">
        <v>105</v>
      </c>
      <c r="I55" s="132" t="s">
        <v>105</v>
      </c>
      <c r="J55" s="132" t="s">
        <v>105</v>
      </c>
      <c r="K55" s="185" t="s">
        <v>80</v>
      </c>
      <c r="L55" s="132" t="s">
        <v>105</v>
      </c>
      <c r="M55" s="132" t="s">
        <v>105</v>
      </c>
      <c r="N55" s="132" t="s">
        <v>653</v>
      </c>
      <c r="O55" s="132" t="s">
        <v>653</v>
      </c>
      <c r="P55" s="107" t="e">
        <f>IF(B55&lt;&gt;"",IF(FIND(B55,Registration!V1)&gt;0,IF(A55&lt;&gt;"","Present","No Vote"),""),"")</f>
        <v>#VALUE!</v>
      </c>
    </row>
    <row r="56" spans="1:16" ht="12.6" customHeight="1" x14ac:dyDescent="0.2">
      <c r="A56" s="181" t="str">
        <f t="shared" si="0"/>
        <v/>
      </c>
      <c r="B56" s="181" t="s">
        <v>621</v>
      </c>
      <c r="C56" s="132" t="s">
        <v>374</v>
      </c>
      <c r="D56" s="132" t="s">
        <v>105</v>
      </c>
      <c r="E56" s="132" t="s">
        <v>105</v>
      </c>
      <c r="F56" s="132" t="s">
        <v>105</v>
      </c>
      <c r="G56" s="132" t="s">
        <v>105</v>
      </c>
      <c r="H56" s="132" t="s">
        <v>105</v>
      </c>
      <c r="I56" s="132" t="s">
        <v>105</v>
      </c>
      <c r="J56" s="132" t="s">
        <v>105</v>
      </c>
      <c r="K56" s="185" t="s">
        <v>80</v>
      </c>
      <c r="L56" s="132" t="s">
        <v>105</v>
      </c>
      <c r="M56" s="132" t="s">
        <v>105</v>
      </c>
      <c r="N56" s="132" t="s">
        <v>653</v>
      </c>
      <c r="O56" s="132" t="s">
        <v>653</v>
      </c>
      <c r="P56" s="107" t="e">
        <f>IF(B56&lt;&gt;"",IF(FIND(B56,Registration!V1)&gt;0,IF(A56&lt;&gt;"","Present","No Vote"),""),"")</f>
        <v>#VALUE!</v>
      </c>
    </row>
    <row r="57" spans="1:16" ht="12.6" customHeight="1" x14ac:dyDescent="0.2">
      <c r="A57" s="181" t="str">
        <f t="shared" si="0"/>
        <v/>
      </c>
      <c r="B57" s="181" t="s">
        <v>675</v>
      </c>
      <c r="C57" s="132" t="s">
        <v>374</v>
      </c>
      <c r="D57" s="132" t="s">
        <v>105</v>
      </c>
      <c r="E57" s="132" t="s">
        <v>105</v>
      </c>
      <c r="F57" s="132" t="s">
        <v>105</v>
      </c>
      <c r="G57" s="178" t="s">
        <v>105</v>
      </c>
      <c r="H57" s="132" t="s">
        <v>105</v>
      </c>
      <c r="I57" s="132" t="s">
        <v>105</v>
      </c>
      <c r="J57" s="132" t="s">
        <v>105</v>
      </c>
      <c r="K57" s="185" t="s">
        <v>80</v>
      </c>
      <c r="L57" s="132" t="s">
        <v>105</v>
      </c>
      <c r="M57" s="132" t="s">
        <v>105</v>
      </c>
      <c r="N57" s="132" t="s">
        <v>653</v>
      </c>
      <c r="O57" s="132" t="s">
        <v>653</v>
      </c>
      <c r="P57" s="107" t="e">
        <f>IF(B57&lt;&gt;"",IF(FIND(B57,Registration!V1)&gt;0,IF(A57&lt;&gt;"","Present","No Vote"),""),"")</f>
        <v>#VALUE!</v>
      </c>
    </row>
    <row r="58" spans="1:16" ht="12.6" customHeight="1" x14ac:dyDescent="0.2">
      <c r="A58" s="181" t="str">
        <f t="shared" si="0"/>
        <v/>
      </c>
      <c r="B58" s="181" t="s">
        <v>676</v>
      </c>
      <c r="C58" s="132" t="s">
        <v>374</v>
      </c>
      <c r="D58" s="132" t="s">
        <v>105</v>
      </c>
      <c r="E58" s="132" t="s">
        <v>11</v>
      </c>
      <c r="F58" s="132" t="s">
        <v>11</v>
      </c>
      <c r="G58" s="132" t="s">
        <v>105</v>
      </c>
      <c r="H58" s="132" t="s">
        <v>105</v>
      </c>
      <c r="I58" s="132" t="s">
        <v>105</v>
      </c>
      <c r="J58" s="132" t="s">
        <v>105</v>
      </c>
      <c r="K58" s="185" t="s">
        <v>80</v>
      </c>
      <c r="L58" s="132" t="s">
        <v>105</v>
      </c>
      <c r="M58" s="132" t="s">
        <v>11</v>
      </c>
      <c r="N58" s="132" t="s">
        <v>653</v>
      </c>
      <c r="O58" s="132" t="s">
        <v>653</v>
      </c>
      <c r="P58" s="107" t="str">
        <f>IF(B58&lt;&gt;"",IF(FIND(B58,Registration!V1)&gt;0,IF(A58&lt;&gt;"","Present","No Vote"),""),"")</f>
        <v>No Vote</v>
      </c>
    </row>
    <row r="59" spans="1:16" ht="12.6" customHeight="1" x14ac:dyDescent="0.2">
      <c r="A59" s="181" t="str">
        <f t="shared" si="0"/>
        <v/>
      </c>
      <c r="B59" s="181" t="s">
        <v>677</v>
      </c>
      <c r="C59" s="132" t="s">
        <v>382</v>
      </c>
      <c r="D59" s="132" t="s">
        <v>105</v>
      </c>
      <c r="E59" s="132" t="s">
        <v>105</v>
      </c>
      <c r="F59" s="132" t="s">
        <v>11</v>
      </c>
      <c r="G59" s="132" t="s">
        <v>105</v>
      </c>
      <c r="H59" s="132" t="s">
        <v>105</v>
      </c>
      <c r="I59" s="132" t="s">
        <v>105</v>
      </c>
      <c r="J59" s="132" t="s">
        <v>105</v>
      </c>
      <c r="K59" s="185" t="s">
        <v>80</v>
      </c>
      <c r="L59" s="132" t="s">
        <v>11</v>
      </c>
      <c r="M59" s="132" t="s">
        <v>11</v>
      </c>
      <c r="N59" s="132" t="s">
        <v>653</v>
      </c>
      <c r="O59" s="132" t="s">
        <v>653</v>
      </c>
      <c r="P59" s="107" t="e">
        <f>IF(B59&lt;&gt;"",IF(FIND(B59,Registration!V1)&gt;0,IF(A59&lt;&gt;"","Present","No Vote"),""),"")</f>
        <v>#VALUE!</v>
      </c>
    </row>
    <row r="60" spans="1:16" ht="12.6" customHeight="1" x14ac:dyDescent="0.2">
      <c r="A60" s="181" t="str">
        <f t="shared" si="0"/>
        <v/>
      </c>
      <c r="B60" s="181" t="s">
        <v>678</v>
      </c>
      <c r="C60" s="132" t="s">
        <v>374</v>
      </c>
      <c r="D60" s="132" t="s">
        <v>105</v>
      </c>
      <c r="E60" s="132" t="s">
        <v>105</v>
      </c>
      <c r="F60" s="132" t="s">
        <v>11</v>
      </c>
      <c r="G60" s="132" t="s">
        <v>105</v>
      </c>
      <c r="H60" s="132" t="s">
        <v>105</v>
      </c>
      <c r="I60" s="132" t="s">
        <v>105</v>
      </c>
      <c r="J60" s="132" t="s">
        <v>105</v>
      </c>
      <c r="K60" s="185" t="s">
        <v>80</v>
      </c>
      <c r="L60" s="132" t="s">
        <v>11</v>
      </c>
      <c r="M60" s="132" t="s">
        <v>11</v>
      </c>
      <c r="N60" s="132" t="s">
        <v>653</v>
      </c>
      <c r="O60" s="132" t="s">
        <v>653</v>
      </c>
      <c r="P60" s="107" t="e">
        <f>IF(B60&lt;&gt;"",IF(FIND(B60,Registration!V1)&gt;0,IF(A60&lt;&gt;"","Present","No Vote"),""),"")</f>
        <v>#VALUE!</v>
      </c>
    </row>
    <row r="61" spans="1:16" ht="12.6" customHeight="1" x14ac:dyDescent="0.2">
      <c r="A61" s="181" t="str">
        <f t="shared" si="0"/>
        <v/>
      </c>
      <c r="B61" s="181" t="s">
        <v>1093</v>
      </c>
      <c r="C61" s="132" t="s">
        <v>382</v>
      </c>
      <c r="D61" s="132" t="s">
        <v>105</v>
      </c>
      <c r="E61" s="132" t="s">
        <v>105</v>
      </c>
      <c r="F61" s="132" t="s">
        <v>105</v>
      </c>
      <c r="G61" s="132" t="s">
        <v>105</v>
      </c>
      <c r="H61" s="132" t="s">
        <v>105</v>
      </c>
      <c r="I61" s="132" t="s">
        <v>105</v>
      </c>
      <c r="J61" s="132" t="s">
        <v>105</v>
      </c>
      <c r="K61" s="185" t="s">
        <v>80</v>
      </c>
      <c r="L61" s="132" t="s">
        <v>105</v>
      </c>
      <c r="M61" s="132" t="s">
        <v>105</v>
      </c>
      <c r="N61" s="132" t="s">
        <v>653</v>
      </c>
      <c r="O61" s="132" t="s">
        <v>653</v>
      </c>
      <c r="P61" s="107" t="e">
        <f>IF(B61&lt;&gt;"",IF(FIND(B61,Registration!V1)&gt;0,IF(A61&lt;&gt;"","Present","No Vote"),""),"")</f>
        <v>#VALUE!</v>
      </c>
    </row>
    <row r="62" spans="1:16" ht="12.6" customHeight="1" x14ac:dyDescent="0.2">
      <c r="A62" s="181" t="str">
        <f t="shared" si="0"/>
        <v xml:space="preserve">ASTRI
</v>
      </c>
      <c r="B62" s="181" t="s">
        <v>429</v>
      </c>
      <c r="C62" s="132" t="s">
        <v>374</v>
      </c>
      <c r="D62" s="132" t="s">
        <v>11</v>
      </c>
      <c r="E62" s="132" t="s">
        <v>11</v>
      </c>
      <c r="F62" s="132" t="s">
        <v>11</v>
      </c>
      <c r="G62" s="132" t="s">
        <v>11</v>
      </c>
      <c r="H62" s="132" t="s">
        <v>11</v>
      </c>
      <c r="I62" s="132" t="s">
        <v>11</v>
      </c>
      <c r="J62" s="132" t="s">
        <v>11</v>
      </c>
      <c r="K62" s="185" t="s">
        <v>80</v>
      </c>
      <c r="L62" s="132" t="s">
        <v>11</v>
      </c>
      <c r="M62" s="132" t="s">
        <v>11</v>
      </c>
      <c r="N62" s="132" t="s">
        <v>657</v>
      </c>
      <c r="O62" s="132" t="s">
        <v>657</v>
      </c>
      <c r="P62" s="107" t="e">
        <f>IF(B62&lt;&gt;"",IF(FIND(B62,Registration!V1)&gt;0,IF(A62&lt;&gt;"","Present","No Vote"),""),"")</f>
        <v>#VALUE!</v>
      </c>
    </row>
    <row r="63" spans="1:16" ht="12.6" customHeight="1" x14ac:dyDescent="0.2">
      <c r="A63" s="181" t="str">
        <f t="shared" si="0"/>
        <v/>
      </c>
      <c r="B63" s="181" t="s">
        <v>1094</v>
      </c>
      <c r="C63" s="132" t="s">
        <v>388</v>
      </c>
      <c r="D63" s="132" t="s">
        <v>105</v>
      </c>
      <c r="E63" s="132" t="s">
        <v>105</v>
      </c>
      <c r="F63" s="132" t="s">
        <v>105</v>
      </c>
      <c r="G63" s="132" t="s">
        <v>105</v>
      </c>
      <c r="H63" s="132" t="s">
        <v>105</v>
      </c>
      <c r="I63" s="132" t="s">
        <v>105</v>
      </c>
      <c r="J63" s="132" t="s">
        <v>105</v>
      </c>
      <c r="K63" s="185" t="s">
        <v>80</v>
      </c>
      <c r="L63" s="132" t="s">
        <v>105</v>
      </c>
      <c r="M63" s="132" t="s">
        <v>105</v>
      </c>
      <c r="N63" s="132" t="s">
        <v>653</v>
      </c>
      <c r="O63" s="132" t="s">
        <v>653</v>
      </c>
      <c r="P63" s="107" t="e">
        <f>IF(B63&lt;&gt;"",IF(FIND(B63,Registration!V1)&gt;0,IF(A63&lt;&gt;"","Present","No Vote"),""),"")</f>
        <v>#VALUE!</v>
      </c>
    </row>
    <row r="64" spans="1:16" ht="12.6" customHeight="1" x14ac:dyDescent="0.2">
      <c r="A64" s="181" t="str">
        <f t="shared" si="0"/>
        <v/>
      </c>
      <c r="B64" s="181" t="s">
        <v>679</v>
      </c>
      <c r="C64" s="132" t="s">
        <v>382</v>
      </c>
      <c r="D64" s="132" t="s">
        <v>105</v>
      </c>
      <c r="E64" s="132" t="s">
        <v>105</v>
      </c>
      <c r="F64" s="132" t="s">
        <v>105</v>
      </c>
      <c r="G64" s="132" t="s">
        <v>105</v>
      </c>
      <c r="H64" s="132" t="s">
        <v>105</v>
      </c>
      <c r="I64" s="132" t="s">
        <v>105</v>
      </c>
      <c r="J64" s="132" t="s">
        <v>105</v>
      </c>
      <c r="K64" s="185" t="s">
        <v>80</v>
      </c>
      <c r="L64" s="132" t="s">
        <v>105</v>
      </c>
      <c r="M64" s="132" t="s">
        <v>105</v>
      </c>
      <c r="N64" s="132" t="s">
        <v>653</v>
      </c>
      <c r="O64" s="132" t="s">
        <v>653</v>
      </c>
      <c r="P64" s="107" t="e">
        <f>IF(B64&lt;&gt;"",IF(FIND(B64,Registration!V1)&gt;0,IF(A64&lt;&gt;"","Present","No Vote"),""),"")</f>
        <v>#VALUE!</v>
      </c>
    </row>
    <row r="65" spans="1:16" ht="12.6" customHeight="1" x14ac:dyDescent="0.2">
      <c r="A65" s="181" t="str">
        <f t="shared" ref="A65:A128" si="1">IF(AND(N65&lt;&gt;"Yes", O65&lt;&gt;"Yes"),"",B65 &amp; CHAR(10))</f>
        <v xml:space="preserve">AT&amp;T
</v>
      </c>
      <c r="B65" s="181" t="s">
        <v>362</v>
      </c>
      <c r="C65" s="132" t="s">
        <v>379</v>
      </c>
      <c r="D65" s="132" t="s">
        <v>11</v>
      </c>
      <c r="E65" s="132" t="s">
        <v>105</v>
      </c>
      <c r="F65" s="132" t="s">
        <v>105</v>
      </c>
      <c r="G65" s="178" t="s">
        <v>11</v>
      </c>
      <c r="H65" s="132" t="s">
        <v>11</v>
      </c>
      <c r="I65" s="132" t="s">
        <v>11</v>
      </c>
      <c r="J65" s="132" t="s">
        <v>11</v>
      </c>
      <c r="K65" s="185" t="s">
        <v>11</v>
      </c>
      <c r="L65" s="132" t="s">
        <v>11</v>
      </c>
      <c r="M65" s="132" t="s">
        <v>11</v>
      </c>
      <c r="N65" s="132" t="s">
        <v>657</v>
      </c>
      <c r="O65" s="132" t="s">
        <v>657</v>
      </c>
      <c r="P65" s="107" t="str">
        <f>IF(B65&lt;&gt;"",IF(FIND(B65,Registration!V1)&gt;0,IF(A65&lt;&gt;"","Present","No Vote"),""),"")</f>
        <v>Present</v>
      </c>
    </row>
    <row r="66" spans="1:16" ht="12.6" customHeight="1" x14ac:dyDescent="0.2">
      <c r="A66" s="181" t="str">
        <f t="shared" si="1"/>
        <v xml:space="preserve">AT&amp;T GNS Belgium SPRL
</v>
      </c>
      <c r="B66" s="181" t="s">
        <v>348</v>
      </c>
      <c r="C66" s="132" t="s">
        <v>374</v>
      </c>
      <c r="D66" s="132" t="s">
        <v>105</v>
      </c>
      <c r="E66" s="132" t="s">
        <v>11</v>
      </c>
      <c r="F66" s="132" t="s">
        <v>105</v>
      </c>
      <c r="G66" s="178" t="s">
        <v>105</v>
      </c>
      <c r="H66" s="132" t="s">
        <v>11</v>
      </c>
      <c r="I66" s="132" t="s">
        <v>105</v>
      </c>
      <c r="J66" s="132" t="s">
        <v>11</v>
      </c>
      <c r="K66" s="185" t="s">
        <v>11</v>
      </c>
      <c r="L66" s="132" t="s">
        <v>11</v>
      </c>
      <c r="M66" s="132" t="s">
        <v>11</v>
      </c>
      <c r="N66" s="132" t="s">
        <v>657</v>
      </c>
      <c r="O66" s="132" t="s">
        <v>657</v>
      </c>
      <c r="P66" s="107" t="str">
        <f>IF(B66&lt;&gt;"",IF(FIND(B66,Registration!V1)&gt;0,IF(A66&lt;&gt;"","Present","No Vote"),""),"")</f>
        <v>Present</v>
      </c>
    </row>
    <row r="67" spans="1:16" ht="12.6" customHeight="1" x14ac:dyDescent="0.2">
      <c r="A67" s="181" t="str">
        <f t="shared" si="1"/>
        <v/>
      </c>
      <c r="B67" s="181" t="s">
        <v>680</v>
      </c>
      <c r="C67" s="132" t="s">
        <v>374</v>
      </c>
      <c r="D67" s="132" t="s">
        <v>105</v>
      </c>
      <c r="E67" s="132" t="s">
        <v>105</v>
      </c>
      <c r="F67" s="132" t="s">
        <v>105</v>
      </c>
      <c r="G67" s="132" t="s">
        <v>105</v>
      </c>
      <c r="H67" s="132" t="s">
        <v>105</v>
      </c>
      <c r="I67" s="132" t="s">
        <v>105</v>
      </c>
      <c r="J67" s="132" t="s">
        <v>105</v>
      </c>
      <c r="K67" s="185" t="s">
        <v>80</v>
      </c>
      <c r="L67" s="132" t="s">
        <v>105</v>
      </c>
      <c r="M67" s="132" t="s">
        <v>105</v>
      </c>
      <c r="N67" s="132" t="s">
        <v>653</v>
      </c>
      <c r="O67" s="132" t="s">
        <v>653</v>
      </c>
      <c r="P67" s="107" t="e">
        <f>IF(B67&lt;&gt;"",IF(FIND(B67,Registration!V1)&gt;0,IF(A67&lt;&gt;"","Present","No Vote"),""),"")</f>
        <v>#VALUE!</v>
      </c>
    </row>
    <row r="68" spans="1:16" ht="12.6" customHeight="1" x14ac:dyDescent="0.2">
      <c r="A68" s="181" t="str">
        <f t="shared" si="1"/>
        <v/>
      </c>
      <c r="B68" s="181" t="s">
        <v>681</v>
      </c>
      <c r="C68" s="132" t="s">
        <v>374</v>
      </c>
      <c r="D68" s="132" t="s">
        <v>11</v>
      </c>
      <c r="E68" s="132" t="s">
        <v>105</v>
      </c>
      <c r="F68" s="132" t="s">
        <v>105</v>
      </c>
      <c r="G68" s="132" t="s">
        <v>105</v>
      </c>
      <c r="H68" s="132" t="s">
        <v>105</v>
      </c>
      <c r="I68" s="132" t="s">
        <v>105</v>
      </c>
      <c r="J68" s="132" t="s">
        <v>105</v>
      </c>
      <c r="K68" s="185" t="s">
        <v>80</v>
      </c>
      <c r="L68" s="132" t="s">
        <v>105</v>
      </c>
      <c r="M68" s="132" t="s">
        <v>105</v>
      </c>
      <c r="N68" s="132" t="s">
        <v>653</v>
      </c>
      <c r="O68" s="132" t="s">
        <v>653</v>
      </c>
      <c r="P68" s="107" t="e">
        <f>IF(B68&lt;&gt;"",IF(FIND(B68,Registration!V1)&gt;0,IF(A68&lt;&gt;"","Present","No Vote"),""),"")</f>
        <v>#VALUE!</v>
      </c>
    </row>
    <row r="69" spans="1:16" ht="12.6" customHeight="1" x14ac:dyDescent="0.2">
      <c r="A69" s="181" t="str">
        <f t="shared" si="1"/>
        <v/>
      </c>
      <c r="B69" s="181" t="s">
        <v>682</v>
      </c>
      <c r="C69" s="132" t="s">
        <v>374</v>
      </c>
      <c r="D69" s="132" t="s">
        <v>105</v>
      </c>
      <c r="E69" s="132" t="s">
        <v>105</v>
      </c>
      <c r="F69" s="132" t="s">
        <v>105</v>
      </c>
      <c r="G69" s="132" t="s">
        <v>105</v>
      </c>
      <c r="H69" s="132" t="s">
        <v>105</v>
      </c>
      <c r="I69" s="132" t="s">
        <v>105</v>
      </c>
      <c r="J69" s="132" t="s">
        <v>105</v>
      </c>
      <c r="K69" s="185" t="s">
        <v>80</v>
      </c>
      <c r="L69" s="132" t="s">
        <v>105</v>
      </c>
      <c r="M69" s="132" t="s">
        <v>105</v>
      </c>
      <c r="N69" s="132" t="s">
        <v>653</v>
      </c>
      <c r="O69" s="132" t="s">
        <v>653</v>
      </c>
      <c r="P69" s="107" t="e">
        <f>IF(B69&lt;&gt;"",IF(FIND(B69,Registration!V1)&gt;0,IF(A69&lt;&gt;"","Present","No Vote"),""),"")</f>
        <v>#VALUE!</v>
      </c>
    </row>
    <row r="70" spans="1:16" ht="12.6" customHeight="1" x14ac:dyDescent="0.2">
      <c r="A70" s="181" t="str">
        <f t="shared" si="1"/>
        <v/>
      </c>
      <c r="B70" s="181" t="s">
        <v>683</v>
      </c>
      <c r="C70" s="132" t="s">
        <v>374</v>
      </c>
      <c r="D70" s="132" t="s">
        <v>105</v>
      </c>
      <c r="E70" s="132" t="s">
        <v>105</v>
      </c>
      <c r="F70" s="132" t="s">
        <v>105</v>
      </c>
      <c r="G70" s="132" t="s">
        <v>105</v>
      </c>
      <c r="H70" s="132" t="s">
        <v>105</v>
      </c>
      <c r="I70" s="132" t="s">
        <v>105</v>
      </c>
      <c r="J70" s="132" t="s">
        <v>105</v>
      </c>
      <c r="K70" s="185" t="s">
        <v>80</v>
      </c>
      <c r="L70" s="132" t="s">
        <v>105</v>
      </c>
      <c r="M70" s="132" t="s">
        <v>105</v>
      </c>
      <c r="N70" s="132" t="s">
        <v>653</v>
      </c>
      <c r="O70" s="132" t="s">
        <v>653</v>
      </c>
      <c r="P70" s="107" t="e">
        <f>IF(B70&lt;&gt;"",IF(FIND(B70,Registration!V1)&gt;0,IF(A70&lt;&gt;"","Present","No Vote"),""),"")</f>
        <v>#VALUE!</v>
      </c>
    </row>
    <row r="71" spans="1:16" ht="12.6" customHeight="1" x14ac:dyDescent="0.2">
      <c r="A71" s="181" t="str">
        <f t="shared" si="1"/>
        <v/>
      </c>
      <c r="B71" s="181" t="s">
        <v>684</v>
      </c>
      <c r="C71" s="132" t="s">
        <v>374</v>
      </c>
      <c r="D71" s="132" t="s">
        <v>105</v>
      </c>
      <c r="E71" s="132" t="s">
        <v>105</v>
      </c>
      <c r="F71" s="132" t="s">
        <v>105</v>
      </c>
      <c r="G71" s="132" t="s">
        <v>105</v>
      </c>
      <c r="H71" s="132" t="s">
        <v>105</v>
      </c>
      <c r="I71" s="132" t="s">
        <v>105</v>
      </c>
      <c r="J71" s="132" t="s">
        <v>105</v>
      </c>
      <c r="K71" s="185" t="s">
        <v>80</v>
      </c>
      <c r="L71" s="132" t="s">
        <v>105</v>
      </c>
      <c r="M71" s="132" t="s">
        <v>105</v>
      </c>
      <c r="N71" s="132" t="s">
        <v>653</v>
      </c>
      <c r="O71" s="132" t="s">
        <v>653</v>
      </c>
      <c r="P71" s="107" t="e">
        <f>IF(B71&lt;&gt;"",IF(FIND(B71,Registration!V1)&gt;0,IF(A71&lt;&gt;"","Present","No Vote"),""),"")</f>
        <v>#VALUE!</v>
      </c>
    </row>
    <row r="72" spans="1:16" ht="12.6" customHeight="1" x14ac:dyDescent="0.2">
      <c r="A72" s="181" t="str">
        <f t="shared" si="1"/>
        <v/>
      </c>
      <c r="B72" s="181" t="s">
        <v>1095</v>
      </c>
      <c r="C72" s="132" t="s">
        <v>382</v>
      </c>
      <c r="D72" s="132" t="s">
        <v>105</v>
      </c>
      <c r="E72" s="132" t="s">
        <v>105</v>
      </c>
      <c r="F72" s="132" t="s">
        <v>105</v>
      </c>
      <c r="G72" s="132" t="s">
        <v>105</v>
      </c>
      <c r="H72" s="132" t="s">
        <v>105</v>
      </c>
      <c r="I72" s="132" t="s">
        <v>105</v>
      </c>
      <c r="J72" s="132" t="s">
        <v>105</v>
      </c>
      <c r="K72" s="185" t="s">
        <v>80</v>
      </c>
      <c r="L72" s="132" t="s">
        <v>105</v>
      </c>
      <c r="M72" s="132" t="s">
        <v>105</v>
      </c>
      <c r="N72" s="132" t="s">
        <v>653</v>
      </c>
      <c r="O72" s="132" t="s">
        <v>653</v>
      </c>
      <c r="P72" s="107" t="e">
        <f>IF(B72&lt;&gt;"",IF(FIND(B72,Registration!V1)&gt;0,IF(A72&lt;&gt;"","Present","No Vote"),""),"")</f>
        <v>#VALUE!</v>
      </c>
    </row>
    <row r="73" spans="1:16" ht="12.6" customHeight="1" x14ac:dyDescent="0.2">
      <c r="A73" s="181" t="str">
        <f t="shared" si="1"/>
        <v/>
      </c>
      <c r="B73" s="181" t="s">
        <v>2368</v>
      </c>
      <c r="C73" s="132" t="s">
        <v>374</v>
      </c>
      <c r="D73" s="132" t="s">
        <v>105</v>
      </c>
      <c r="E73" s="132" t="s">
        <v>105</v>
      </c>
      <c r="F73" s="132" t="s">
        <v>105</v>
      </c>
      <c r="G73" s="132" t="s">
        <v>105</v>
      </c>
      <c r="H73" s="132" t="s">
        <v>105</v>
      </c>
      <c r="I73" s="132" t="s">
        <v>105</v>
      </c>
      <c r="J73" s="132" t="s">
        <v>105</v>
      </c>
      <c r="K73" s="185" t="s">
        <v>80</v>
      </c>
      <c r="L73" s="132" t="s">
        <v>105</v>
      </c>
      <c r="M73" s="132" t="s">
        <v>105</v>
      </c>
      <c r="N73" s="132" t="s">
        <v>653</v>
      </c>
      <c r="O73" s="132" t="s">
        <v>653</v>
      </c>
      <c r="P73" s="107" t="e">
        <f>IF(B73&lt;&gt;"",IF(FIND(B73,Registration!V1)&gt;0,IF(A73&lt;&gt;"","Present","No Vote"),""),"")</f>
        <v>#VALUE!</v>
      </c>
    </row>
    <row r="74" spans="1:16" ht="12.6" customHeight="1" x14ac:dyDescent="0.2">
      <c r="A74" s="181" t="str">
        <f t="shared" si="1"/>
        <v/>
      </c>
      <c r="B74" s="181" t="s">
        <v>1096</v>
      </c>
      <c r="C74" s="132" t="s">
        <v>382</v>
      </c>
      <c r="D74" s="132" t="s">
        <v>105</v>
      </c>
      <c r="E74" s="132" t="s">
        <v>105</v>
      </c>
      <c r="F74" s="132" t="s">
        <v>105</v>
      </c>
      <c r="G74" s="132" t="s">
        <v>105</v>
      </c>
      <c r="H74" s="132" t="s">
        <v>105</v>
      </c>
      <c r="I74" s="132" t="s">
        <v>105</v>
      </c>
      <c r="J74" s="132" t="s">
        <v>105</v>
      </c>
      <c r="K74" s="185" t="s">
        <v>80</v>
      </c>
      <c r="L74" s="132" t="s">
        <v>105</v>
      </c>
      <c r="M74" s="132" t="s">
        <v>105</v>
      </c>
      <c r="N74" s="132" t="s">
        <v>653</v>
      </c>
      <c r="O74" s="132" t="s">
        <v>653</v>
      </c>
      <c r="P74" s="107" t="e">
        <f>IF(B74&lt;&gt;"",IF(FIND(B74,Registration!V1)&gt;0,IF(A74&lt;&gt;"","Present","No Vote"),""),"")</f>
        <v>#VALUE!</v>
      </c>
    </row>
    <row r="75" spans="1:16" ht="12.6" customHeight="1" x14ac:dyDescent="0.2">
      <c r="A75" s="181" t="str">
        <f t="shared" si="1"/>
        <v/>
      </c>
      <c r="B75" s="181" t="s">
        <v>455</v>
      </c>
      <c r="C75" s="132" t="s">
        <v>374</v>
      </c>
      <c r="D75" s="132" t="s">
        <v>105</v>
      </c>
      <c r="E75" s="132" t="s">
        <v>105</v>
      </c>
      <c r="F75" s="132" t="s">
        <v>105</v>
      </c>
      <c r="G75" s="132" t="s">
        <v>105</v>
      </c>
      <c r="H75" s="132" t="s">
        <v>105</v>
      </c>
      <c r="I75" s="132" t="s">
        <v>11</v>
      </c>
      <c r="J75" s="132" t="s">
        <v>11</v>
      </c>
      <c r="K75" s="185" t="s">
        <v>80</v>
      </c>
      <c r="L75" s="132" t="s">
        <v>105</v>
      </c>
      <c r="M75" s="132" t="s">
        <v>105</v>
      </c>
      <c r="N75" s="132" t="s">
        <v>653</v>
      </c>
      <c r="O75" s="132" t="s">
        <v>653</v>
      </c>
      <c r="P75" s="107" t="e">
        <f>IF(B75&lt;&gt;"",IF(FIND(B75,Registration!V1)&gt;0,IF(A75&lt;&gt;"","Present","No Vote"),""),"")</f>
        <v>#VALUE!</v>
      </c>
    </row>
    <row r="76" spans="1:16" ht="12.6" customHeight="1" x14ac:dyDescent="0.2">
      <c r="A76" s="181" t="str">
        <f t="shared" si="1"/>
        <v/>
      </c>
      <c r="B76" s="181" t="s">
        <v>685</v>
      </c>
      <c r="C76" s="132" t="s">
        <v>374</v>
      </c>
      <c r="D76" s="132" t="s">
        <v>105</v>
      </c>
      <c r="E76" s="132" t="s">
        <v>105</v>
      </c>
      <c r="F76" s="132" t="s">
        <v>105</v>
      </c>
      <c r="G76" s="132" t="s">
        <v>105</v>
      </c>
      <c r="H76" s="132" t="s">
        <v>105</v>
      </c>
      <c r="I76" s="132" t="s">
        <v>105</v>
      </c>
      <c r="J76" s="132" t="s">
        <v>105</v>
      </c>
      <c r="K76" s="185" t="s">
        <v>80</v>
      </c>
      <c r="L76" s="132" t="s">
        <v>105</v>
      </c>
      <c r="M76" s="132" t="s">
        <v>11</v>
      </c>
      <c r="N76" s="132" t="s">
        <v>653</v>
      </c>
      <c r="O76" s="132" t="s">
        <v>653</v>
      </c>
      <c r="P76" s="107" t="e">
        <f>IF(B76&lt;&gt;"",IF(FIND(B76,Registration!V1)&gt;0,IF(A76&lt;&gt;"","Present","No Vote"),""),"")</f>
        <v>#VALUE!</v>
      </c>
    </row>
    <row r="77" spans="1:16" ht="12.6" customHeight="1" x14ac:dyDescent="0.2">
      <c r="A77" s="181" t="str">
        <f t="shared" si="1"/>
        <v/>
      </c>
      <c r="B77" s="181" t="s">
        <v>686</v>
      </c>
      <c r="C77" s="132" t="s">
        <v>374</v>
      </c>
      <c r="D77" s="132" t="s">
        <v>105</v>
      </c>
      <c r="E77" s="132" t="s">
        <v>105</v>
      </c>
      <c r="F77" s="132" t="s">
        <v>105</v>
      </c>
      <c r="G77" s="132" t="s">
        <v>105</v>
      </c>
      <c r="H77" s="132" t="s">
        <v>105</v>
      </c>
      <c r="I77" s="132" t="s">
        <v>105</v>
      </c>
      <c r="J77" s="132" t="s">
        <v>105</v>
      </c>
      <c r="K77" s="185" t="s">
        <v>80</v>
      </c>
      <c r="L77" s="132" t="s">
        <v>11</v>
      </c>
      <c r="M77" s="132" t="s">
        <v>11</v>
      </c>
      <c r="N77" s="132" t="s">
        <v>653</v>
      </c>
      <c r="O77" s="132" t="s">
        <v>653</v>
      </c>
      <c r="P77" s="107" t="str">
        <f>IF(B77&lt;&gt;"",IF(FIND(B77,Registration!V1)&gt;0,IF(A77&lt;&gt;"","Present","No Vote"),""),"")</f>
        <v>No Vote</v>
      </c>
    </row>
    <row r="78" spans="1:16" ht="12.6" customHeight="1" x14ac:dyDescent="0.2">
      <c r="A78" s="181" t="str">
        <f t="shared" si="1"/>
        <v/>
      </c>
      <c r="B78" s="181" t="s">
        <v>1097</v>
      </c>
      <c r="C78" s="132" t="s">
        <v>374</v>
      </c>
      <c r="D78" s="132" t="s">
        <v>105</v>
      </c>
      <c r="E78" s="132" t="s">
        <v>105</v>
      </c>
      <c r="F78" s="132" t="s">
        <v>105</v>
      </c>
      <c r="G78" s="132" t="s">
        <v>105</v>
      </c>
      <c r="H78" s="132" t="s">
        <v>105</v>
      </c>
      <c r="I78" s="132" t="s">
        <v>105</v>
      </c>
      <c r="J78" s="132" t="s">
        <v>105</v>
      </c>
      <c r="K78" s="185" t="s">
        <v>80</v>
      </c>
      <c r="L78" s="132" t="s">
        <v>105</v>
      </c>
      <c r="M78" s="132" t="s">
        <v>105</v>
      </c>
      <c r="N78" s="132" t="s">
        <v>653</v>
      </c>
      <c r="O78" s="132" t="s">
        <v>653</v>
      </c>
      <c r="P78" s="107" t="e">
        <f>IF(B78&lt;&gt;"",IF(FIND(B78,Registration!V1)&gt;0,IF(A78&lt;&gt;"","Present","No Vote"),""),"")</f>
        <v>#VALUE!</v>
      </c>
    </row>
    <row r="79" spans="1:16" ht="12.6" customHeight="1" x14ac:dyDescent="0.2">
      <c r="A79" s="181" t="str">
        <f t="shared" si="1"/>
        <v/>
      </c>
      <c r="B79" s="181" t="s">
        <v>687</v>
      </c>
      <c r="C79" s="132" t="s">
        <v>382</v>
      </c>
      <c r="D79" s="132" t="s">
        <v>105</v>
      </c>
      <c r="E79" s="132" t="s">
        <v>105</v>
      </c>
      <c r="F79" s="132" t="s">
        <v>105</v>
      </c>
      <c r="G79" s="132" t="s">
        <v>105</v>
      </c>
      <c r="H79" s="132" t="s">
        <v>105</v>
      </c>
      <c r="I79" s="132" t="s">
        <v>105</v>
      </c>
      <c r="J79" s="132" t="s">
        <v>105</v>
      </c>
      <c r="K79" s="185" t="s">
        <v>80</v>
      </c>
      <c r="L79" s="132" t="s">
        <v>105</v>
      </c>
      <c r="M79" s="132" t="s">
        <v>105</v>
      </c>
      <c r="N79" s="132" t="s">
        <v>653</v>
      </c>
      <c r="O79" s="132" t="s">
        <v>653</v>
      </c>
      <c r="P79" s="107" t="e">
        <f>IF(B79&lt;&gt;"",IF(FIND(B79,Registration!V1)&gt;0,IF(A79&lt;&gt;"","Present","No Vote"),""),"")</f>
        <v>#VALUE!</v>
      </c>
    </row>
    <row r="80" spans="1:16" ht="12.6" customHeight="1" x14ac:dyDescent="0.2">
      <c r="A80" s="181" t="str">
        <f t="shared" si="1"/>
        <v xml:space="preserve">BEIJING SAMSUNG TELECOM R&amp;D
</v>
      </c>
      <c r="B80" s="181" t="s">
        <v>651</v>
      </c>
      <c r="C80" s="132" t="s">
        <v>382</v>
      </c>
      <c r="D80" s="132" t="s">
        <v>11</v>
      </c>
      <c r="E80" s="132" t="s">
        <v>11</v>
      </c>
      <c r="F80" s="132" t="s">
        <v>11</v>
      </c>
      <c r="G80" s="132" t="s">
        <v>11</v>
      </c>
      <c r="H80" s="132" t="s">
        <v>11</v>
      </c>
      <c r="I80" s="132" t="s">
        <v>11</v>
      </c>
      <c r="J80" s="132" t="s">
        <v>11</v>
      </c>
      <c r="K80" s="185" t="s">
        <v>11</v>
      </c>
      <c r="L80" s="132" t="s">
        <v>11</v>
      </c>
      <c r="M80" s="132" t="s">
        <v>11</v>
      </c>
      <c r="N80" s="132" t="s">
        <v>657</v>
      </c>
      <c r="O80" s="132" t="s">
        <v>657</v>
      </c>
      <c r="P80" s="107" t="str">
        <f>IF(B80&lt;&gt;"",IF(FIND(B80,Registration!V1)&gt;0,IF(A80&lt;&gt;"","Present","No Vote"),""),"")</f>
        <v>Present</v>
      </c>
    </row>
    <row r="81" spans="1:16" ht="12.6" customHeight="1" x14ac:dyDescent="0.2">
      <c r="A81" s="181" t="str">
        <f t="shared" si="1"/>
        <v xml:space="preserve">Beijing Xiaomi Electronics
</v>
      </c>
      <c r="B81" s="181" t="s">
        <v>411</v>
      </c>
      <c r="C81" s="132" t="s">
        <v>382</v>
      </c>
      <c r="D81" s="132" t="s">
        <v>105</v>
      </c>
      <c r="E81" s="132" t="s">
        <v>11</v>
      </c>
      <c r="F81" s="132" t="s">
        <v>11</v>
      </c>
      <c r="G81" s="132" t="s">
        <v>105</v>
      </c>
      <c r="H81" s="132" t="s">
        <v>105</v>
      </c>
      <c r="I81" s="132" t="s">
        <v>105</v>
      </c>
      <c r="J81" s="132" t="s">
        <v>11</v>
      </c>
      <c r="K81" s="185" t="s">
        <v>11</v>
      </c>
      <c r="L81" s="132" t="s">
        <v>11</v>
      </c>
      <c r="M81" s="132" t="s">
        <v>11</v>
      </c>
      <c r="N81" s="132" t="s">
        <v>657</v>
      </c>
      <c r="O81" s="132" t="s">
        <v>657</v>
      </c>
      <c r="P81" s="107" t="str">
        <f>IF(B81&lt;&gt;"",IF(FIND(B81,Registration!V1)&gt;0,IF(A81&lt;&gt;"","Present","No Vote"),""),"")</f>
        <v>Present</v>
      </c>
    </row>
    <row r="82" spans="1:16" ht="12.6" customHeight="1" x14ac:dyDescent="0.2">
      <c r="A82" s="181" t="str">
        <f t="shared" si="1"/>
        <v xml:space="preserve">Beijing Xiaomi Mobile Software
</v>
      </c>
      <c r="B82" s="181" t="s">
        <v>410</v>
      </c>
      <c r="C82" s="132" t="s">
        <v>382</v>
      </c>
      <c r="D82" s="132" t="s">
        <v>105</v>
      </c>
      <c r="E82" s="132" t="s">
        <v>11</v>
      </c>
      <c r="F82" s="132" t="s">
        <v>11</v>
      </c>
      <c r="G82" s="132" t="s">
        <v>11</v>
      </c>
      <c r="H82" s="132" t="s">
        <v>11</v>
      </c>
      <c r="I82" s="132" t="s">
        <v>11</v>
      </c>
      <c r="J82" s="132" t="s">
        <v>11</v>
      </c>
      <c r="K82" s="185" t="s">
        <v>80</v>
      </c>
      <c r="L82" s="132" t="s">
        <v>11</v>
      </c>
      <c r="M82" s="132" t="s">
        <v>11</v>
      </c>
      <c r="N82" s="132" t="s">
        <v>657</v>
      </c>
      <c r="O82" s="132" t="s">
        <v>657</v>
      </c>
      <c r="P82" s="107" t="str">
        <f>IF(B82&lt;&gt;"",IF(FIND(B82,Registration!V1)&gt;0,IF(A82&lt;&gt;"","Present","No Vote"),""),"")</f>
        <v>Present</v>
      </c>
    </row>
    <row r="83" spans="1:16" ht="12.6" customHeight="1" x14ac:dyDescent="0.2">
      <c r="A83" s="181" t="str">
        <f t="shared" si="1"/>
        <v xml:space="preserve">Beijing Xiaomi Mobile Software
</v>
      </c>
      <c r="B83" s="181" t="s">
        <v>410</v>
      </c>
      <c r="C83" s="132" t="s">
        <v>374</v>
      </c>
      <c r="D83" s="132" t="s">
        <v>105</v>
      </c>
      <c r="E83" s="132" t="s">
        <v>105</v>
      </c>
      <c r="F83" s="132" t="s">
        <v>105</v>
      </c>
      <c r="G83" s="132" t="s">
        <v>105</v>
      </c>
      <c r="H83" s="132" t="s">
        <v>105</v>
      </c>
      <c r="I83" s="132" t="s">
        <v>105</v>
      </c>
      <c r="J83" s="132" t="s">
        <v>11</v>
      </c>
      <c r="K83" s="185" t="s">
        <v>11</v>
      </c>
      <c r="L83" s="132" t="s">
        <v>11</v>
      </c>
      <c r="M83" s="132" t="s">
        <v>11</v>
      </c>
      <c r="N83" s="132" t="s">
        <v>657</v>
      </c>
      <c r="O83" s="132" t="s">
        <v>657</v>
      </c>
      <c r="P83" s="107" t="str">
        <f>IF(B83&lt;&gt;"",IF(FIND(B83,Registration!V1)&gt;0,IF(A83&lt;&gt;"","Present","No Vote"),""),"")</f>
        <v>Present</v>
      </c>
    </row>
    <row r="84" spans="1:16" ht="12.6" customHeight="1" x14ac:dyDescent="0.2">
      <c r="A84" s="181" t="str">
        <f t="shared" si="1"/>
        <v xml:space="preserve">Beijing Xiaomi Software Tech
</v>
      </c>
      <c r="B84" s="181" t="s">
        <v>418</v>
      </c>
      <c r="C84" s="132" t="s">
        <v>382</v>
      </c>
      <c r="D84" s="132" t="s">
        <v>105</v>
      </c>
      <c r="E84" s="132" t="s">
        <v>11</v>
      </c>
      <c r="F84" s="132" t="s">
        <v>11</v>
      </c>
      <c r="G84" s="132" t="s">
        <v>11</v>
      </c>
      <c r="H84" s="132" t="s">
        <v>105</v>
      </c>
      <c r="I84" s="132" t="s">
        <v>105</v>
      </c>
      <c r="J84" s="132" t="s">
        <v>11</v>
      </c>
      <c r="K84" s="185" t="s">
        <v>80</v>
      </c>
      <c r="L84" s="132" t="s">
        <v>11</v>
      </c>
      <c r="M84" s="132" t="s">
        <v>11</v>
      </c>
      <c r="N84" s="132" t="s">
        <v>657</v>
      </c>
      <c r="O84" s="132" t="s">
        <v>657</v>
      </c>
      <c r="P84" s="107" t="str">
        <f>IF(B84&lt;&gt;"",IF(FIND(B84,Registration!V1)&gt;0,IF(A84&lt;&gt;"","Present","No Vote"),""),"")</f>
        <v>Present</v>
      </c>
    </row>
    <row r="85" spans="1:16" ht="12.6" customHeight="1" x14ac:dyDescent="0.2">
      <c r="A85" s="181" t="str">
        <f t="shared" si="1"/>
        <v xml:space="preserve">Bell Mobility
</v>
      </c>
      <c r="B85" s="181" t="s">
        <v>688</v>
      </c>
      <c r="C85" s="132" t="s">
        <v>374</v>
      </c>
      <c r="D85" s="132" t="s">
        <v>105</v>
      </c>
      <c r="E85" s="132" t="s">
        <v>11</v>
      </c>
      <c r="F85" s="132" t="s">
        <v>105</v>
      </c>
      <c r="G85" s="132" t="s">
        <v>11</v>
      </c>
      <c r="H85" s="132" t="s">
        <v>105</v>
      </c>
      <c r="I85" s="132" t="s">
        <v>11</v>
      </c>
      <c r="J85" s="132" t="s">
        <v>11</v>
      </c>
      <c r="K85" s="185" t="s">
        <v>80</v>
      </c>
      <c r="L85" s="132" t="s">
        <v>11</v>
      </c>
      <c r="M85" s="132" t="s">
        <v>11</v>
      </c>
      <c r="N85" s="132" t="s">
        <v>657</v>
      </c>
      <c r="O85" s="132" t="s">
        <v>657</v>
      </c>
      <c r="P85" s="107" t="str">
        <f>IF(B85&lt;&gt;"",IF(FIND(B85,Registration!V1)&gt;0,IF(A85&lt;&gt;"","Present","No Vote"),""),"")</f>
        <v>Present</v>
      </c>
    </row>
    <row r="86" spans="1:16" ht="12.6" customHeight="1" x14ac:dyDescent="0.2">
      <c r="A86" s="181" t="str">
        <f t="shared" si="1"/>
        <v/>
      </c>
      <c r="B86" s="181" t="s">
        <v>689</v>
      </c>
      <c r="C86" s="132" t="s">
        <v>374</v>
      </c>
      <c r="D86" s="132" t="s">
        <v>105</v>
      </c>
      <c r="E86" s="132" t="s">
        <v>105</v>
      </c>
      <c r="F86" s="132" t="s">
        <v>105</v>
      </c>
      <c r="G86" s="132" t="s">
        <v>105</v>
      </c>
      <c r="H86" s="132" t="s">
        <v>105</v>
      </c>
      <c r="I86" s="132" t="s">
        <v>105</v>
      </c>
      <c r="J86" s="132" t="s">
        <v>105</v>
      </c>
      <c r="K86" s="185" t="s">
        <v>80</v>
      </c>
      <c r="L86" s="132" t="s">
        <v>105</v>
      </c>
      <c r="M86" s="132" t="s">
        <v>105</v>
      </c>
      <c r="N86" s="132" t="s">
        <v>653</v>
      </c>
      <c r="O86" s="132" t="s">
        <v>653</v>
      </c>
      <c r="P86" s="107" t="e">
        <f>IF(B86&lt;&gt;"",IF(FIND(B86,Registration!V1)&gt;0,IF(A86&lt;&gt;"","Present","No Vote"),""),"")</f>
        <v>#VALUE!</v>
      </c>
    </row>
    <row r="87" spans="1:16" ht="12.6" customHeight="1" x14ac:dyDescent="0.2">
      <c r="A87" s="181" t="str">
        <f t="shared" si="1"/>
        <v/>
      </c>
      <c r="B87" s="181" t="s">
        <v>1098</v>
      </c>
      <c r="C87" s="132" t="s">
        <v>388</v>
      </c>
      <c r="D87" s="132" t="s">
        <v>105</v>
      </c>
      <c r="E87" s="132" t="s">
        <v>105</v>
      </c>
      <c r="F87" s="132" t="s">
        <v>105</v>
      </c>
      <c r="G87" s="132" t="s">
        <v>105</v>
      </c>
      <c r="H87" s="132" t="s">
        <v>105</v>
      </c>
      <c r="I87" s="132" t="s">
        <v>105</v>
      </c>
      <c r="J87" s="132" t="s">
        <v>105</v>
      </c>
      <c r="K87" s="185" t="s">
        <v>80</v>
      </c>
      <c r="L87" s="132" t="s">
        <v>11</v>
      </c>
      <c r="M87" s="132" t="s">
        <v>105</v>
      </c>
      <c r="N87" s="132" t="s">
        <v>653</v>
      </c>
      <c r="O87" s="132" t="s">
        <v>653</v>
      </c>
      <c r="P87" s="107" t="e">
        <f>IF(B87&lt;&gt;"",IF(FIND(B87,Registration!V1)&gt;0,IF(A87&lt;&gt;"","Present","No Vote"),""),"")</f>
        <v>#VALUE!</v>
      </c>
    </row>
    <row r="88" spans="1:16" ht="12.6" customHeight="1" x14ac:dyDescent="0.2">
      <c r="A88" s="181" t="str">
        <f t="shared" si="1"/>
        <v/>
      </c>
      <c r="B88" s="181" t="s">
        <v>690</v>
      </c>
      <c r="C88" s="132" t="s">
        <v>388</v>
      </c>
      <c r="D88" s="132" t="s">
        <v>105</v>
      </c>
      <c r="E88" s="132" t="s">
        <v>105</v>
      </c>
      <c r="F88" s="132" t="s">
        <v>105</v>
      </c>
      <c r="G88" s="132" t="s">
        <v>105</v>
      </c>
      <c r="H88" s="132" t="s">
        <v>105</v>
      </c>
      <c r="I88" s="132" t="s">
        <v>105</v>
      </c>
      <c r="J88" s="132" t="s">
        <v>105</v>
      </c>
      <c r="K88" s="185" t="s">
        <v>80</v>
      </c>
      <c r="L88" s="132" t="s">
        <v>11</v>
      </c>
      <c r="M88" s="132" t="s">
        <v>11</v>
      </c>
      <c r="N88" s="132" t="s">
        <v>653</v>
      </c>
      <c r="O88" s="132" t="s">
        <v>653</v>
      </c>
      <c r="P88" s="107" t="e">
        <f>IF(B88&lt;&gt;"",IF(FIND(B88,Registration!V1)&gt;0,IF(A88&lt;&gt;"","Present","No Vote"),""),"")</f>
        <v>#VALUE!</v>
      </c>
    </row>
    <row r="89" spans="1:16" ht="12.6" customHeight="1" x14ac:dyDescent="0.2">
      <c r="A89" s="181" t="str">
        <f t="shared" si="1"/>
        <v/>
      </c>
      <c r="B89" s="181" t="s">
        <v>691</v>
      </c>
      <c r="C89" s="132" t="s">
        <v>374</v>
      </c>
      <c r="D89" s="132" t="s">
        <v>105</v>
      </c>
      <c r="E89" s="132" t="s">
        <v>105</v>
      </c>
      <c r="F89" s="132" t="s">
        <v>105</v>
      </c>
      <c r="G89" s="132" t="s">
        <v>105</v>
      </c>
      <c r="H89" s="132" t="s">
        <v>105</v>
      </c>
      <c r="I89" s="132" t="s">
        <v>105</v>
      </c>
      <c r="J89" s="132" t="s">
        <v>105</v>
      </c>
      <c r="K89" s="185" t="s">
        <v>80</v>
      </c>
      <c r="L89" s="132" t="s">
        <v>105</v>
      </c>
      <c r="M89" s="132" t="s">
        <v>105</v>
      </c>
      <c r="N89" s="132" t="s">
        <v>653</v>
      </c>
      <c r="O89" s="132" t="s">
        <v>653</v>
      </c>
      <c r="P89" s="107" t="e">
        <f>IF(B89&lt;&gt;"",IF(FIND(B89,Registration!V1)&gt;0,IF(A89&lt;&gt;"","Present","No Vote"),""),"")</f>
        <v>#VALUE!</v>
      </c>
    </row>
    <row r="90" spans="1:16" ht="12.6" customHeight="1" x14ac:dyDescent="0.2">
      <c r="A90" s="181" t="str">
        <f t="shared" si="1"/>
        <v/>
      </c>
      <c r="B90" s="181" t="s">
        <v>692</v>
      </c>
      <c r="C90" s="132" t="s">
        <v>374</v>
      </c>
      <c r="D90" s="132" t="s">
        <v>11</v>
      </c>
      <c r="E90" s="132" t="s">
        <v>105</v>
      </c>
      <c r="F90" s="132" t="s">
        <v>105</v>
      </c>
      <c r="G90" s="132" t="s">
        <v>105</v>
      </c>
      <c r="H90" s="132" t="s">
        <v>105</v>
      </c>
      <c r="I90" s="132" t="s">
        <v>105</v>
      </c>
      <c r="J90" s="132" t="s">
        <v>105</v>
      </c>
      <c r="K90" s="185" t="s">
        <v>80</v>
      </c>
      <c r="L90" s="132" t="s">
        <v>105</v>
      </c>
      <c r="M90" s="132" t="s">
        <v>105</v>
      </c>
      <c r="N90" s="132" t="s">
        <v>653</v>
      </c>
      <c r="O90" s="132" t="s">
        <v>653</v>
      </c>
      <c r="P90" s="107" t="e">
        <f>IF(B90&lt;&gt;"",IF(FIND(B90,Registration!V1)&gt;0,IF(A90&lt;&gt;"","Present","No Vote"),""),"")</f>
        <v>#VALUE!</v>
      </c>
    </row>
    <row r="91" spans="1:16" ht="12.6" customHeight="1" x14ac:dyDescent="0.2">
      <c r="A91" s="181" t="str">
        <f t="shared" si="1"/>
        <v xml:space="preserve">BJTU
</v>
      </c>
      <c r="B91" s="181" t="s">
        <v>693</v>
      </c>
      <c r="C91" s="132" t="s">
        <v>382</v>
      </c>
      <c r="D91" s="132" t="s">
        <v>105</v>
      </c>
      <c r="E91" s="132" t="s">
        <v>105</v>
      </c>
      <c r="F91" s="132" t="s">
        <v>105</v>
      </c>
      <c r="G91" s="132" t="s">
        <v>105</v>
      </c>
      <c r="H91" s="132" t="s">
        <v>11</v>
      </c>
      <c r="I91" s="132" t="s">
        <v>105</v>
      </c>
      <c r="J91" s="132" t="s">
        <v>11</v>
      </c>
      <c r="K91" s="185" t="s">
        <v>80</v>
      </c>
      <c r="L91" s="132" t="s">
        <v>11</v>
      </c>
      <c r="M91" s="132" t="s">
        <v>11</v>
      </c>
      <c r="N91" s="132" t="s">
        <v>657</v>
      </c>
      <c r="O91" s="132" t="s">
        <v>657</v>
      </c>
      <c r="P91" s="107" t="str">
        <f>IF(B91&lt;&gt;"",IF(FIND(B91,Registration!V1)&gt;0,IF(A91&lt;&gt;"","Present","No Vote"),""),"")</f>
        <v>Present</v>
      </c>
    </row>
    <row r="92" spans="1:16" ht="12.6" customHeight="1" x14ac:dyDescent="0.2">
      <c r="A92" s="181" t="str">
        <f t="shared" si="1"/>
        <v/>
      </c>
      <c r="B92" s="181" t="s">
        <v>694</v>
      </c>
      <c r="C92" s="132" t="s">
        <v>374</v>
      </c>
      <c r="D92" s="132" t="s">
        <v>105</v>
      </c>
      <c r="E92" s="132" t="s">
        <v>105</v>
      </c>
      <c r="F92" s="132" t="s">
        <v>105</v>
      </c>
      <c r="G92" s="132" t="s">
        <v>105</v>
      </c>
      <c r="H92" s="132" t="s">
        <v>105</v>
      </c>
      <c r="I92" s="132" t="s">
        <v>105</v>
      </c>
      <c r="J92" s="132" t="s">
        <v>105</v>
      </c>
      <c r="K92" s="185" t="s">
        <v>80</v>
      </c>
      <c r="L92" s="132" t="s">
        <v>105</v>
      </c>
      <c r="M92" s="132" t="s">
        <v>105</v>
      </c>
      <c r="N92" s="132" t="s">
        <v>653</v>
      </c>
      <c r="O92" s="132" t="s">
        <v>653</v>
      </c>
      <c r="P92" s="107" t="e">
        <f>IF(B92&lt;&gt;"",IF(FIND(B92,Registration!V1)&gt;0,IF(A92&lt;&gt;"","Present","No Vote"),""),"")</f>
        <v>#VALUE!</v>
      </c>
    </row>
    <row r="93" spans="1:16" ht="12.6" customHeight="1" x14ac:dyDescent="0.2">
      <c r="A93" s="181" t="str">
        <f t="shared" si="1"/>
        <v/>
      </c>
      <c r="B93" s="181" t="s">
        <v>695</v>
      </c>
      <c r="C93" s="132" t="s">
        <v>374</v>
      </c>
      <c r="D93" s="132" t="s">
        <v>105</v>
      </c>
      <c r="E93" s="132" t="s">
        <v>105</v>
      </c>
      <c r="F93" s="132" t="s">
        <v>105</v>
      </c>
      <c r="G93" s="132" t="s">
        <v>105</v>
      </c>
      <c r="H93" s="132" t="s">
        <v>105</v>
      </c>
      <c r="I93" s="132" t="s">
        <v>105</v>
      </c>
      <c r="J93" s="132" t="s">
        <v>105</v>
      </c>
      <c r="K93" s="185" t="s">
        <v>80</v>
      </c>
      <c r="L93" s="132" t="s">
        <v>105</v>
      </c>
      <c r="M93" s="132" t="s">
        <v>105</v>
      </c>
      <c r="N93" s="132" t="s">
        <v>653</v>
      </c>
      <c r="O93" s="132" t="s">
        <v>653</v>
      </c>
      <c r="P93" s="107" t="e">
        <f>IF(B93&lt;&gt;"",IF(FIND(B93,Registration!V1)&gt;0,IF(A93&lt;&gt;"","Present","No Vote"),""),"")</f>
        <v>#VALUE!</v>
      </c>
    </row>
    <row r="94" spans="1:16" ht="12.6" customHeight="1" x14ac:dyDescent="0.2">
      <c r="A94" s="181" t="str">
        <f t="shared" si="1"/>
        <v/>
      </c>
      <c r="B94" s="181" t="s">
        <v>3123</v>
      </c>
      <c r="C94" s="132" t="s">
        <v>374</v>
      </c>
      <c r="D94" s="132" t="s">
        <v>105</v>
      </c>
      <c r="E94" s="132" t="s">
        <v>105</v>
      </c>
      <c r="F94" s="132" t="s">
        <v>105</v>
      </c>
      <c r="G94" s="132" t="s">
        <v>105</v>
      </c>
      <c r="H94" s="132" t="s">
        <v>105</v>
      </c>
      <c r="I94" s="132" t="s">
        <v>105</v>
      </c>
      <c r="J94" s="132" t="s">
        <v>105</v>
      </c>
      <c r="K94" s="185" t="s">
        <v>80</v>
      </c>
      <c r="L94" s="132" t="s">
        <v>105</v>
      </c>
      <c r="M94" s="132" t="s">
        <v>105</v>
      </c>
      <c r="N94" s="132" t="s">
        <v>653</v>
      </c>
      <c r="O94" s="132" t="s">
        <v>653</v>
      </c>
      <c r="P94" s="107" t="e">
        <f>IF(B94&lt;&gt;"",IF(FIND(B94,Registration!V1)&gt;0,IF(A94&lt;&gt;"","Present","No Vote"),""),"")</f>
        <v>#VALUE!</v>
      </c>
    </row>
    <row r="95" spans="1:16" ht="12.6" customHeight="1" x14ac:dyDescent="0.2">
      <c r="A95" s="181" t="str">
        <f t="shared" si="1"/>
        <v xml:space="preserve">BMWK
</v>
      </c>
      <c r="B95" s="181" t="s">
        <v>1086</v>
      </c>
      <c r="C95" s="132" t="s">
        <v>374</v>
      </c>
      <c r="D95" s="132" t="s">
        <v>11</v>
      </c>
      <c r="E95" s="132" t="s">
        <v>11</v>
      </c>
      <c r="F95" s="132" t="s">
        <v>11</v>
      </c>
      <c r="G95" s="132" t="s">
        <v>105</v>
      </c>
      <c r="H95" s="132" t="s">
        <v>11</v>
      </c>
      <c r="I95" s="132" t="s">
        <v>11</v>
      </c>
      <c r="J95" s="132" t="s">
        <v>105</v>
      </c>
      <c r="K95" s="185" t="s">
        <v>11</v>
      </c>
      <c r="L95" s="132" t="s">
        <v>11</v>
      </c>
      <c r="M95" s="132" t="s">
        <v>11</v>
      </c>
      <c r="N95" s="132" t="s">
        <v>657</v>
      </c>
      <c r="O95" s="132" t="s">
        <v>657</v>
      </c>
      <c r="P95" s="107" t="str">
        <f>IF(B95&lt;&gt;"",IF(FIND(B95,Registration!V1)&gt;0,IF(A95&lt;&gt;"","Present","No Vote"),""),"")</f>
        <v>Present</v>
      </c>
    </row>
    <row r="96" spans="1:16" ht="12.6" customHeight="1" x14ac:dyDescent="0.2">
      <c r="A96" s="181" t="str">
        <f t="shared" si="1"/>
        <v/>
      </c>
      <c r="B96" s="181" t="s">
        <v>696</v>
      </c>
      <c r="C96" s="132" t="s">
        <v>374</v>
      </c>
      <c r="D96" s="132" t="s">
        <v>105</v>
      </c>
      <c r="E96" s="132" t="s">
        <v>105</v>
      </c>
      <c r="F96" s="132" t="s">
        <v>105</v>
      </c>
      <c r="G96" s="178" t="s">
        <v>105</v>
      </c>
      <c r="H96" s="132" t="s">
        <v>105</v>
      </c>
      <c r="I96" s="132" t="s">
        <v>105</v>
      </c>
      <c r="J96" s="132" t="s">
        <v>105</v>
      </c>
      <c r="K96" s="185" t="s">
        <v>80</v>
      </c>
      <c r="L96" s="132" t="s">
        <v>105</v>
      </c>
      <c r="M96" s="132" t="s">
        <v>105</v>
      </c>
      <c r="N96" s="132" t="s">
        <v>653</v>
      </c>
      <c r="O96" s="132" t="s">
        <v>653</v>
      </c>
      <c r="P96" s="107" t="e">
        <f>IF(B96&lt;&gt;"",IF(FIND(B96,Registration!V1)&gt;0,IF(A96&lt;&gt;"","Present","No Vote"),""),"")</f>
        <v>#VALUE!</v>
      </c>
    </row>
    <row r="97" spans="1:16" ht="12.6" customHeight="1" x14ac:dyDescent="0.2">
      <c r="A97" s="181" t="str">
        <f t="shared" si="1"/>
        <v/>
      </c>
      <c r="B97" s="181" t="s">
        <v>697</v>
      </c>
      <c r="C97" s="132" t="s">
        <v>374</v>
      </c>
      <c r="D97" s="132" t="s">
        <v>105</v>
      </c>
      <c r="E97" s="132" t="s">
        <v>105</v>
      </c>
      <c r="F97" s="132" t="s">
        <v>105</v>
      </c>
      <c r="G97" s="132" t="s">
        <v>105</v>
      </c>
      <c r="H97" s="132" t="s">
        <v>105</v>
      </c>
      <c r="I97" s="132" t="s">
        <v>11</v>
      </c>
      <c r="J97" s="132" t="s">
        <v>105</v>
      </c>
      <c r="K97" s="185" t="s">
        <v>80</v>
      </c>
      <c r="L97" s="132" t="s">
        <v>105</v>
      </c>
      <c r="M97" s="132" t="s">
        <v>105</v>
      </c>
      <c r="N97" s="132" t="s">
        <v>653</v>
      </c>
      <c r="O97" s="132" t="s">
        <v>653</v>
      </c>
      <c r="P97" s="107" t="e">
        <f>IF(B97&lt;&gt;"",IF(FIND(B97,Registration!V1)&gt;0,IF(A97&lt;&gt;"","Present","No Vote"),""),"")</f>
        <v>#VALUE!</v>
      </c>
    </row>
    <row r="98" spans="1:16" ht="12.6" customHeight="1" x14ac:dyDescent="0.2">
      <c r="A98" s="181" t="str">
        <f t="shared" si="1"/>
        <v/>
      </c>
      <c r="B98" s="181" t="s">
        <v>698</v>
      </c>
      <c r="C98" s="132" t="s">
        <v>374</v>
      </c>
      <c r="D98" s="132" t="s">
        <v>105</v>
      </c>
      <c r="E98" s="132" t="s">
        <v>105</v>
      </c>
      <c r="F98" s="132" t="s">
        <v>105</v>
      </c>
      <c r="G98" s="132" t="s">
        <v>105</v>
      </c>
      <c r="H98" s="132" t="s">
        <v>105</v>
      </c>
      <c r="I98" s="132" t="s">
        <v>105</v>
      </c>
      <c r="J98" s="132" t="s">
        <v>105</v>
      </c>
      <c r="K98" s="185" t="s">
        <v>80</v>
      </c>
      <c r="L98" s="132" t="s">
        <v>105</v>
      </c>
      <c r="M98" s="132" t="s">
        <v>105</v>
      </c>
      <c r="N98" s="132" t="s">
        <v>653</v>
      </c>
      <c r="O98" s="132" t="s">
        <v>653</v>
      </c>
      <c r="P98" s="107" t="e">
        <f>IF(B98&lt;&gt;"",IF(FIND(B98,Registration!V1)&gt;0,IF(A98&lt;&gt;"","Present","No Vote"),""),"")</f>
        <v>#VALUE!</v>
      </c>
    </row>
    <row r="99" spans="1:16" ht="12.6" customHeight="1" x14ac:dyDescent="0.2">
      <c r="A99" s="181" t="str">
        <f t="shared" si="1"/>
        <v/>
      </c>
      <c r="B99" s="181" t="s">
        <v>2369</v>
      </c>
      <c r="C99" s="132" t="s">
        <v>374</v>
      </c>
      <c r="D99" s="132" t="s">
        <v>105</v>
      </c>
      <c r="E99" s="132" t="s">
        <v>105</v>
      </c>
      <c r="F99" s="132" t="s">
        <v>105</v>
      </c>
      <c r="G99" s="132" t="s">
        <v>105</v>
      </c>
      <c r="H99" s="132" t="s">
        <v>105</v>
      </c>
      <c r="I99" s="132" t="s">
        <v>105</v>
      </c>
      <c r="J99" s="132" t="s">
        <v>105</v>
      </c>
      <c r="K99" s="185" t="s">
        <v>80</v>
      </c>
      <c r="L99" s="132" t="s">
        <v>105</v>
      </c>
      <c r="M99" s="132" t="s">
        <v>105</v>
      </c>
      <c r="N99" s="132" t="s">
        <v>653</v>
      </c>
      <c r="O99" s="132" t="s">
        <v>653</v>
      </c>
      <c r="P99" s="107" t="e">
        <f>IF(B99&lt;&gt;"",IF(FIND(B99,Registration!V1)&gt;0,IF(A99&lt;&gt;"","Present","No Vote"),""),"")</f>
        <v>#VALUE!</v>
      </c>
    </row>
    <row r="100" spans="1:16" ht="12.6" customHeight="1" x14ac:dyDescent="0.2">
      <c r="A100" s="181" t="str">
        <f t="shared" si="1"/>
        <v xml:space="preserve">BROADCOM CORPORATION
</v>
      </c>
      <c r="B100" s="181" t="s">
        <v>391</v>
      </c>
      <c r="C100" s="132" t="s">
        <v>374</v>
      </c>
      <c r="D100" s="132" t="s">
        <v>11</v>
      </c>
      <c r="E100" s="132" t="s">
        <v>11</v>
      </c>
      <c r="F100" s="132" t="s">
        <v>11</v>
      </c>
      <c r="G100" s="132" t="s">
        <v>11</v>
      </c>
      <c r="H100" s="132" t="s">
        <v>11</v>
      </c>
      <c r="I100" s="132" t="s">
        <v>11</v>
      </c>
      <c r="J100" s="132" t="s">
        <v>105</v>
      </c>
      <c r="K100" s="185" t="s">
        <v>11</v>
      </c>
      <c r="L100" s="132" t="s">
        <v>11</v>
      </c>
      <c r="M100" s="132" t="s">
        <v>11</v>
      </c>
      <c r="N100" s="132" t="s">
        <v>657</v>
      </c>
      <c r="O100" s="132" t="s">
        <v>657</v>
      </c>
      <c r="P100" s="107" t="str">
        <f>IF(B100&lt;&gt;"",IF(FIND(B100,Registration!V1)&gt;0,IF(A100&lt;&gt;"","Present","No Vote"),""),"")</f>
        <v>Present</v>
      </c>
    </row>
    <row r="101" spans="1:16" ht="12.6" customHeight="1" x14ac:dyDescent="0.2">
      <c r="A101" s="181" t="str">
        <f t="shared" si="1"/>
        <v/>
      </c>
      <c r="B101" s="181" t="s">
        <v>1099</v>
      </c>
      <c r="C101" s="132" t="s">
        <v>374</v>
      </c>
      <c r="D101" s="132" t="s">
        <v>105</v>
      </c>
      <c r="E101" s="132" t="s">
        <v>105</v>
      </c>
      <c r="F101" s="132" t="s">
        <v>105</v>
      </c>
      <c r="G101" s="132" t="s">
        <v>105</v>
      </c>
      <c r="H101" s="132" t="s">
        <v>105</v>
      </c>
      <c r="I101" s="132" t="s">
        <v>105</v>
      </c>
      <c r="J101" s="132" t="s">
        <v>105</v>
      </c>
      <c r="K101" s="185" t="s">
        <v>80</v>
      </c>
      <c r="L101" s="132" t="s">
        <v>105</v>
      </c>
      <c r="M101" s="132" t="s">
        <v>105</v>
      </c>
      <c r="N101" s="132" t="s">
        <v>653</v>
      </c>
      <c r="O101" s="132" t="s">
        <v>653</v>
      </c>
      <c r="P101" s="107" t="e">
        <f>IF(B101&lt;&gt;"",IF(FIND(B101,Registration!V1)&gt;0,IF(A101&lt;&gt;"","Present","No Vote"),""),"")</f>
        <v>#VALUE!</v>
      </c>
    </row>
    <row r="102" spans="1:16" ht="12.6" customHeight="1" x14ac:dyDescent="0.2">
      <c r="A102" s="181" t="str">
        <f t="shared" si="1"/>
        <v/>
      </c>
      <c r="B102" s="181" t="s">
        <v>1100</v>
      </c>
      <c r="C102" s="132" t="s">
        <v>388</v>
      </c>
      <c r="D102" s="132" t="s">
        <v>105</v>
      </c>
      <c r="E102" s="132" t="s">
        <v>105</v>
      </c>
      <c r="F102" s="132" t="s">
        <v>105</v>
      </c>
      <c r="G102" s="132" t="s">
        <v>105</v>
      </c>
      <c r="H102" s="132" t="s">
        <v>105</v>
      </c>
      <c r="I102" s="132" t="s">
        <v>105</v>
      </c>
      <c r="J102" s="132" t="s">
        <v>105</v>
      </c>
      <c r="K102" s="185" t="s">
        <v>80</v>
      </c>
      <c r="L102" s="132" t="s">
        <v>11</v>
      </c>
      <c r="M102" s="132" t="s">
        <v>11</v>
      </c>
      <c r="N102" s="132" t="s">
        <v>653</v>
      </c>
      <c r="O102" s="132" t="s">
        <v>653</v>
      </c>
      <c r="P102" s="107" t="e">
        <f>IF(B102&lt;&gt;"",IF(FIND(B102,Registration!V1)&gt;0,IF(A102&lt;&gt;"","Present","No Vote"),""),"")</f>
        <v>#VALUE!</v>
      </c>
    </row>
    <row r="103" spans="1:16" ht="12.6" customHeight="1" x14ac:dyDescent="0.2">
      <c r="A103" s="181" t="str">
        <f t="shared" si="1"/>
        <v xml:space="preserve">BT plc
</v>
      </c>
      <c r="B103" s="181" t="s">
        <v>377</v>
      </c>
      <c r="C103" s="132" t="s">
        <v>374</v>
      </c>
      <c r="D103" s="132" t="s">
        <v>11</v>
      </c>
      <c r="E103" s="132" t="s">
        <v>11</v>
      </c>
      <c r="F103" s="132" t="s">
        <v>11</v>
      </c>
      <c r="G103" s="132" t="s">
        <v>11</v>
      </c>
      <c r="H103" s="132" t="s">
        <v>11</v>
      </c>
      <c r="I103" s="132" t="s">
        <v>11</v>
      </c>
      <c r="J103" s="132" t="s">
        <v>11</v>
      </c>
      <c r="K103" s="185" t="s">
        <v>11</v>
      </c>
      <c r="L103" s="132" t="s">
        <v>11</v>
      </c>
      <c r="M103" s="132" t="s">
        <v>11</v>
      </c>
      <c r="N103" s="132" t="s">
        <v>657</v>
      </c>
      <c r="O103" s="132" t="s">
        <v>657</v>
      </c>
      <c r="P103" s="107" t="str">
        <f>IF(B103&lt;&gt;"",IF(FIND(B103,Registration!V1)&gt;0,IF(A103&lt;&gt;"","Present","No Vote"),""),"")</f>
        <v>Present</v>
      </c>
    </row>
    <row r="104" spans="1:16" ht="12.6" customHeight="1" x14ac:dyDescent="0.2">
      <c r="A104" s="181" t="str">
        <f t="shared" si="1"/>
        <v/>
      </c>
      <c r="B104" s="181" t="s">
        <v>699</v>
      </c>
      <c r="C104" s="132" t="s">
        <v>374</v>
      </c>
      <c r="D104" s="132" t="s">
        <v>105</v>
      </c>
      <c r="E104" s="132" t="s">
        <v>105</v>
      </c>
      <c r="F104" s="132" t="s">
        <v>105</v>
      </c>
      <c r="G104" s="132" t="s">
        <v>105</v>
      </c>
      <c r="H104" s="132" t="s">
        <v>105</v>
      </c>
      <c r="I104" s="132" t="s">
        <v>105</v>
      </c>
      <c r="J104" s="132" t="s">
        <v>105</v>
      </c>
      <c r="K104" s="185" t="s">
        <v>80</v>
      </c>
      <c r="L104" s="132" t="s">
        <v>105</v>
      </c>
      <c r="M104" s="132" t="s">
        <v>105</v>
      </c>
      <c r="N104" s="132" t="s">
        <v>653</v>
      </c>
      <c r="O104" s="132" t="s">
        <v>653</v>
      </c>
      <c r="P104" s="107" t="e">
        <f>IF(B104&lt;&gt;"",IF(FIND(B104,Registration!V1)&gt;0,IF(A104&lt;&gt;"","Present","No Vote"),""),"")</f>
        <v>#VALUE!</v>
      </c>
    </row>
    <row r="105" spans="1:16" ht="12.6" customHeight="1" x14ac:dyDescent="0.2">
      <c r="A105" s="181" t="str">
        <f t="shared" si="1"/>
        <v xml:space="preserve">BTPDI
</v>
      </c>
      <c r="B105" s="181" t="s">
        <v>1101</v>
      </c>
      <c r="C105" s="132" t="s">
        <v>382</v>
      </c>
      <c r="D105" s="132" t="s">
        <v>105</v>
      </c>
      <c r="E105" s="132" t="s">
        <v>105</v>
      </c>
      <c r="F105" s="132" t="s">
        <v>105</v>
      </c>
      <c r="G105" s="132" t="s">
        <v>105</v>
      </c>
      <c r="H105" s="132" t="s">
        <v>105</v>
      </c>
      <c r="I105" s="132" t="s">
        <v>105</v>
      </c>
      <c r="J105" s="132" t="s">
        <v>11</v>
      </c>
      <c r="K105" s="185" t="s">
        <v>11</v>
      </c>
      <c r="L105" s="132" t="s">
        <v>11</v>
      </c>
      <c r="M105" s="132" t="s">
        <v>11</v>
      </c>
      <c r="N105" s="132" t="s">
        <v>657</v>
      </c>
      <c r="O105" s="132" t="s">
        <v>657</v>
      </c>
      <c r="P105" s="107" t="str">
        <f>IF(B105&lt;&gt;"",IF(FIND(B105,Registration!V1)&gt;0,IF(A105&lt;&gt;"","Present","No Vote"),""),"")</f>
        <v>Present</v>
      </c>
    </row>
    <row r="106" spans="1:16" ht="12.6" customHeight="1" x14ac:dyDescent="0.2">
      <c r="A106" s="181" t="str">
        <f t="shared" si="1"/>
        <v/>
      </c>
      <c r="B106" s="181" t="s">
        <v>700</v>
      </c>
      <c r="C106" s="132" t="s">
        <v>374</v>
      </c>
      <c r="D106" s="132" t="s">
        <v>105</v>
      </c>
      <c r="E106" s="132" t="s">
        <v>105</v>
      </c>
      <c r="F106" s="132" t="s">
        <v>105</v>
      </c>
      <c r="G106" s="132" t="s">
        <v>105</v>
      </c>
      <c r="H106" s="132" t="s">
        <v>105</v>
      </c>
      <c r="I106" s="132" t="s">
        <v>105</v>
      </c>
      <c r="J106" s="132" t="s">
        <v>105</v>
      </c>
      <c r="K106" s="185" t="s">
        <v>80</v>
      </c>
      <c r="L106" s="132" t="s">
        <v>105</v>
      </c>
      <c r="M106" s="132" t="s">
        <v>105</v>
      </c>
      <c r="N106" s="132" t="s">
        <v>653</v>
      </c>
      <c r="O106" s="132" t="s">
        <v>653</v>
      </c>
      <c r="P106" s="107" t="e">
        <f>IF(B106&lt;&gt;"",IF(FIND(B106,Registration!V1)&gt;0,IF(A106&lt;&gt;"","Present","No Vote"),""),"")</f>
        <v>#VALUE!</v>
      </c>
    </row>
    <row r="107" spans="1:16" ht="12.6" customHeight="1" x14ac:dyDescent="0.2">
      <c r="A107" s="181" t="str">
        <f t="shared" si="1"/>
        <v/>
      </c>
      <c r="B107" s="181" t="s">
        <v>701</v>
      </c>
      <c r="C107" s="132" t="s">
        <v>382</v>
      </c>
      <c r="D107" s="132" t="s">
        <v>105</v>
      </c>
      <c r="E107" s="132" t="s">
        <v>105</v>
      </c>
      <c r="F107" s="132" t="s">
        <v>11</v>
      </c>
      <c r="G107" s="132" t="s">
        <v>105</v>
      </c>
      <c r="H107" s="132" t="s">
        <v>105</v>
      </c>
      <c r="I107" s="132" t="s">
        <v>105</v>
      </c>
      <c r="J107" s="132" t="s">
        <v>105</v>
      </c>
      <c r="K107" s="185" t="s">
        <v>80</v>
      </c>
      <c r="L107" s="132" t="s">
        <v>105</v>
      </c>
      <c r="M107" s="132" t="s">
        <v>105</v>
      </c>
      <c r="N107" s="132" t="s">
        <v>653</v>
      </c>
      <c r="O107" s="132" t="s">
        <v>653</v>
      </c>
      <c r="P107" s="107" t="e">
        <f>IF(B107&lt;&gt;"",IF(FIND(B107,Registration!V1)&gt;0,IF(A107&lt;&gt;"","Present","No Vote"),""),"")</f>
        <v>#VALUE!</v>
      </c>
    </row>
    <row r="108" spans="1:16" ht="12.6" customHeight="1" x14ac:dyDescent="0.2">
      <c r="A108" s="181" t="str">
        <f t="shared" si="1"/>
        <v/>
      </c>
      <c r="B108" s="181" t="s">
        <v>3124</v>
      </c>
      <c r="C108" s="132" t="s">
        <v>374</v>
      </c>
      <c r="D108" s="132" t="s">
        <v>105</v>
      </c>
      <c r="E108" s="132" t="s">
        <v>105</v>
      </c>
      <c r="F108" s="132" t="s">
        <v>105</v>
      </c>
      <c r="G108" s="178" t="s">
        <v>105</v>
      </c>
      <c r="H108" s="132" t="s">
        <v>105</v>
      </c>
      <c r="I108" s="132" t="s">
        <v>105</v>
      </c>
      <c r="J108" s="132" t="s">
        <v>105</v>
      </c>
      <c r="K108" s="185" t="s">
        <v>80</v>
      </c>
      <c r="L108" s="132" t="s">
        <v>105</v>
      </c>
      <c r="M108" s="132" t="s">
        <v>105</v>
      </c>
      <c r="N108" s="132" t="s">
        <v>653</v>
      </c>
      <c r="O108" s="132" t="s">
        <v>653</v>
      </c>
      <c r="P108" s="107" t="e">
        <f>IF(B108&lt;&gt;"",IF(FIND(B108,Registration!V1)&gt;0,IF(A108&lt;&gt;"","Present","No Vote"),""),"")</f>
        <v>#VALUE!</v>
      </c>
    </row>
    <row r="109" spans="1:16" ht="12.6" customHeight="1" x14ac:dyDescent="0.2">
      <c r="A109" s="181" t="str">
        <f t="shared" si="1"/>
        <v/>
      </c>
      <c r="B109" s="181" t="s">
        <v>702</v>
      </c>
      <c r="C109" s="132" t="s">
        <v>379</v>
      </c>
      <c r="D109" s="132" t="s">
        <v>105</v>
      </c>
      <c r="E109" s="132" t="s">
        <v>105</v>
      </c>
      <c r="F109" s="132" t="s">
        <v>105</v>
      </c>
      <c r="G109" s="132" t="s">
        <v>105</v>
      </c>
      <c r="H109" s="132" t="s">
        <v>105</v>
      </c>
      <c r="I109" s="132" t="s">
        <v>105</v>
      </c>
      <c r="J109" s="132" t="s">
        <v>105</v>
      </c>
      <c r="K109" s="185" t="s">
        <v>80</v>
      </c>
      <c r="L109" s="132" t="s">
        <v>105</v>
      </c>
      <c r="M109" s="132" t="s">
        <v>105</v>
      </c>
      <c r="N109" s="132" t="s">
        <v>653</v>
      </c>
      <c r="O109" s="132" t="s">
        <v>653</v>
      </c>
      <c r="P109" s="107" t="e">
        <f>IF(B109&lt;&gt;"",IF(FIND(B109,Registration!V1)&gt;0,IF(A109&lt;&gt;"","Present","No Vote"),""),"")</f>
        <v>#VALUE!</v>
      </c>
    </row>
    <row r="110" spans="1:16" ht="12.6" customHeight="1" x14ac:dyDescent="0.2">
      <c r="A110" s="181" t="str">
        <f t="shared" si="1"/>
        <v xml:space="preserve">CableLabs
</v>
      </c>
      <c r="B110" s="181" t="s">
        <v>322</v>
      </c>
      <c r="C110" s="132" t="s">
        <v>374</v>
      </c>
      <c r="D110" s="132" t="s">
        <v>11</v>
      </c>
      <c r="E110" s="132" t="s">
        <v>11</v>
      </c>
      <c r="F110" s="132" t="s">
        <v>105</v>
      </c>
      <c r="G110" s="132" t="s">
        <v>105</v>
      </c>
      <c r="H110" s="132" t="s">
        <v>105</v>
      </c>
      <c r="I110" s="132" t="s">
        <v>11</v>
      </c>
      <c r="J110" s="132" t="s">
        <v>11</v>
      </c>
      <c r="K110" s="185" t="s">
        <v>80</v>
      </c>
      <c r="L110" s="132" t="s">
        <v>11</v>
      </c>
      <c r="M110" s="132" t="s">
        <v>11</v>
      </c>
      <c r="N110" s="132" t="s">
        <v>657</v>
      </c>
      <c r="O110" s="132" t="s">
        <v>657</v>
      </c>
      <c r="P110" s="107" t="str">
        <f>IF(B110&lt;&gt;"",IF(FIND(B110,Registration!V1)&gt;0,IF(A110&lt;&gt;"","Present","No Vote"),""),"")</f>
        <v>Present</v>
      </c>
    </row>
    <row r="111" spans="1:16" ht="12.6" customHeight="1" x14ac:dyDescent="0.2">
      <c r="A111" s="181" t="str">
        <f t="shared" si="1"/>
        <v/>
      </c>
      <c r="B111" s="181" t="s">
        <v>703</v>
      </c>
      <c r="C111" s="132" t="s">
        <v>374</v>
      </c>
      <c r="D111" s="132" t="s">
        <v>105</v>
      </c>
      <c r="E111" s="132" t="s">
        <v>105</v>
      </c>
      <c r="F111" s="132" t="s">
        <v>105</v>
      </c>
      <c r="G111" s="178" t="s">
        <v>105</v>
      </c>
      <c r="H111" s="132" t="s">
        <v>105</v>
      </c>
      <c r="I111" s="132" t="s">
        <v>105</v>
      </c>
      <c r="J111" s="132" t="s">
        <v>105</v>
      </c>
      <c r="K111" s="185" t="s">
        <v>80</v>
      </c>
      <c r="L111" s="132" t="s">
        <v>105</v>
      </c>
      <c r="M111" s="132" t="s">
        <v>105</v>
      </c>
      <c r="N111" s="132" t="s">
        <v>653</v>
      </c>
      <c r="O111" s="132" t="s">
        <v>653</v>
      </c>
      <c r="P111" s="107" t="e">
        <f>IF(B111&lt;&gt;"",IF(FIND(B111,Registration!V1)&gt;0,IF(A111&lt;&gt;"","Present","No Vote"),""),"")</f>
        <v>#VALUE!</v>
      </c>
    </row>
    <row r="112" spans="1:16" ht="12.6" customHeight="1" x14ac:dyDescent="0.2">
      <c r="A112" s="181" t="str">
        <f t="shared" si="1"/>
        <v/>
      </c>
      <c r="B112" s="181" t="s">
        <v>550</v>
      </c>
      <c r="C112" s="132" t="s">
        <v>382</v>
      </c>
      <c r="D112" s="132" t="s">
        <v>11</v>
      </c>
      <c r="E112" s="132" t="s">
        <v>11</v>
      </c>
      <c r="F112" s="132" t="s">
        <v>11</v>
      </c>
      <c r="G112" s="132" t="s">
        <v>11</v>
      </c>
      <c r="H112" s="132" t="s">
        <v>105</v>
      </c>
      <c r="I112" s="132" t="s">
        <v>11</v>
      </c>
      <c r="J112" s="132" t="s">
        <v>11</v>
      </c>
      <c r="K112" s="185" t="s">
        <v>80</v>
      </c>
      <c r="L112" s="132" t="s">
        <v>105</v>
      </c>
      <c r="M112" s="132" t="s">
        <v>105</v>
      </c>
      <c r="N112" s="132" t="s">
        <v>653</v>
      </c>
      <c r="O112" s="132" t="s">
        <v>653</v>
      </c>
      <c r="P112" s="107" t="str">
        <f>IF(B112&lt;&gt;"",IF(FIND(B112,Registration!V1)&gt;0,IF(A112&lt;&gt;"","Present","No Vote"),""),"")</f>
        <v>No Vote</v>
      </c>
    </row>
    <row r="113" spans="1:16" ht="12.6" customHeight="1" x14ac:dyDescent="0.2">
      <c r="A113" s="181" t="str">
        <f t="shared" si="1"/>
        <v xml:space="preserve">CALTTA
</v>
      </c>
      <c r="B113" s="181" t="s">
        <v>508</v>
      </c>
      <c r="C113" s="132" t="s">
        <v>382</v>
      </c>
      <c r="D113" s="132" t="s">
        <v>105</v>
      </c>
      <c r="E113" s="132" t="s">
        <v>11</v>
      </c>
      <c r="F113" s="132" t="s">
        <v>11</v>
      </c>
      <c r="G113" s="132" t="s">
        <v>105</v>
      </c>
      <c r="H113" s="132" t="s">
        <v>11</v>
      </c>
      <c r="I113" s="132" t="s">
        <v>11</v>
      </c>
      <c r="J113" s="132" t="s">
        <v>11</v>
      </c>
      <c r="K113" s="185" t="s">
        <v>80</v>
      </c>
      <c r="L113" s="132" t="s">
        <v>11</v>
      </c>
      <c r="M113" s="132" t="s">
        <v>11</v>
      </c>
      <c r="N113" s="132" t="s">
        <v>657</v>
      </c>
      <c r="O113" s="132" t="s">
        <v>657</v>
      </c>
      <c r="P113" s="107" t="str">
        <f>IF(B113&lt;&gt;"",IF(FIND(B113,Registration!V1)&gt;0,IF(A113&lt;&gt;"","Present","No Vote"),""),"")</f>
        <v>Present</v>
      </c>
    </row>
    <row r="114" spans="1:16" ht="12.6" customHeight="1" x14ac:dyDescent="0.2">
      <c r="A114" s="181" t="str">
        <f t="shared" si="1"/>
        <v/>
      </c>
      <c r="B114" s="181" t="s">
        <v>704</v>
      </c>
      <c r="C114" s="132" t="s">
        <v>374</v>
      </c>
      <c r="D114" s="132" t="s">
        <v>105</v>
      </c>
      <c r="E114" s="132" t="s">
        <v>105</v>
      </c>
      <c r="F114" s="132" t="s">
        <v>105</v>
      </c>
      <c r="G114" s="132" t="s">
        <v>105</v>
      </c>
      <c r="H114" s="132" t="s">
        <v>105</v>
      </c>
      <c r="I114" s="132" t="s">
        <v>105</v>
      </c>
      <c r="J114" s="132" t="s">
        <v>105</v>
      </c>
      <c r="K114" s="185" t="s">
        <v>80</v>
      </c>
      <c r="L114" s="132" t="s">
        <v>105</v>
      </c>
      <c r="M114" s="132" t="s">
        <v>105</v>
      </c>
      <c r="N114" s="132" t="s">
        <v>653</v>
      </c>
      <c r="O114" s="132" t="s">
        <v>653</v>
      </c>
      <c r="P114" s="107" t="e">
        <f>IF(B114&lt;&gt;"",IF(FIND(B114,Registration!V1)&gt;0,IF(A114&lt;&gt;"","Present","No Vote"),""),"")</f>
        <v>#VALUE!</v>
      </c>
    </row>
    <row r="115" spans="1:16" ht="12.6" customHeight="1" x14ac:dyDescent="0.2">
      <c r="A115" s="181" t="str">
        <f t="shared" si="1"/>
        <v/>
      </c>
      <c r="B115" s="181" t="s">
        <v>705</v>
      </c>
      <c r="C115" s="132" t="s">
        <v>374</v>
      </c>
      <c r="D115" s="132" t="s">
        <v>105</v>
      </c>
      <c r="E115" s="132" t="s">
        <v>105</v>
      </c>
      <c r="F115" s="132" t="s">
        <v>105</v>
      </c>
      <c r="G115" s="132" t="s">
        <v>105</v>
      </c>
      <c r="H115" s="132" t="s">
        <v>105</v>
      </c>
      <c r="I115" s="132" t="s">
        <v>105</v>
      </c>
      <c r="J115" s="132" t="s">
        <v>105</v>
      </c>
      <c r="K115" s="185" t="s">
        <v>80</v>
      </c>
      <c r="L115" s="132" t="s">
        <v>105</v>
      </c>
      <c r="M115" s="132" t="s">
        <v>105</v>
      </c>
      <c r="N115" s="132" t="s">
        <v>653</v>
      </c>
      <c r="O115" s="132" t="s">
        <v>653</v>
      </c>
      <c r="P115" s="107" t="e">
        <f>IF(B115&lt;&gt;"",IF(FIND(B115,Registration!V1)&gt;0,IF(A115&lt;&gt;"","Present","No Vote"),""),"")</f>
        <v>#VALUE!</v>
      </c>
    </row>
    <row r="116" spans="1:16" ht="12.6" customHeight="1" x14ac:dyDescent="0.2">
      <c r="A116" s="181" t="str">
        <f t="shared" si="1"/>
        <v/>
      </c>
      <c r="B116" s="181" t="s">
        <v>454</v>
      </c>
      <c r="C116" s="132" t="s">
        <v>374</v>
      </c>
      <c r="D116" s="132" t="s">
        <v>105</v>
      </c>
      <c r="E116" s="132" t="s">
        <v>105</v>
      </c>
      <c r="F116" s="132" t="s">
        <v>105</v>
      </c>
      <c r="G116" s="132" t="s">
        <v>105</v>
      </c>
      <c r="H116" s="132" t="s">
        <v>105</v>
      </c>
      <c r="I116" s="132" t="s">
        <v>105</v>
      </c>
      <c r="J116" s="132" t="s">
        <v>105</v>
      </c>
      <c r="K116" s="185" t="s">
        <v>80</v>
      </c>
      <c r="L116" s="132" t="s">
        <v>105</v>
      </c>
      <c r="M116" s="132" t="s">
        <v>105</v>
      </c>
      <c r="N116" s="132" t="s">
        <v>653</v>
      </c>
      <c r="O116" s="132" t="s">
        <v>653</v>
      </c>
      <c r="P116" s="107" t="e">
        <f>IF(B116&lt;&gt;"",IF(FIND(B116,Registration!V1)&gt;0,IF(A116&lt;&gt;"","Present","No Vote"),""),"")</f>
        <v>#VALUE!</v>
      </c>
    </row>
    <row r="117" spans="1:16" ht="12.6" customHeight="1" x14ac:dyDescent="0.2">
      <c r="A117" s="181" t="str">
        <f t="shared" si="1"/>
        <v/>
      </c>
      <c r="B117" s="181" t="s">
        <v>706</v>
      </c>
      <c r="C117" s="132" t="s">
        <v>374</v>
      </c>
      <c r="D117" s="132" t="s">
        <v>105</v>
      </c>
      <c r="E117" s="132" t="s">
        <v>105</v>
      </c>
      <c r="F117" s="132" t="s">
        <v>105</v>
      </c>
      <c r="G117" s="132" t="s">
        <v>105</v>
      </c>
      <c r="H117" s="132" t="s">
        <v>105</v>
      </c>
      <c r="I117" s="132" t="s">
        <v>105</v>
      </c>
      <c r="J117" s="132" t="s">
        <v>105</v>
      </c>
      <c r="K117" s="185" t="s">
        <v>80</v>
      </c>
      <c r="L117" s="132" t="s">
        <v>105</v>
      </c>
      <c r="M117" s="132" t="s">
        <v>105</v>
      </c>
      <c r="N117" s="132" t="s">
        <v>653</v>
      </c>
      <c r="O117" s="132" t="s">
        <v>653</v>
      </c>
      <c r="P117" s="107" t="e">
        <f>IF(B117&lt;&gt;"",IF(FIND(B117,Registration!V1)&gt;0,IF(A117&lt;&gt;"","Present","No Vote"),""),"")</f>
        <v>#VALUE!</v>
      </c>
    </row>
    <row r="118" spans="1:16" ht="12.6" customHeight="1" x14ac:dyDescent="0.2">
      <c r="A118" s="181" t="str">
        <f t="shared" si="1"/>
        <v/>
      </c>
      <c r="B118" s="181" t="s">
        <v>707</v>
      </c>
      <c r="C118" s="132" t="s">
        <v>374</v>
      </c>
      <c r="D118" s="132" t="s">
        <v>11</v>
      </c>
      <c r="E118" s="132" t="s">
        <v>105</v>
      </c>
      <c r="F118" s="132" t="s">
        <v>105</v>
      </c>
      <c r="G118" s="178" t="s">
        <v>105</v>
      </c>
      <c r="H118" s="132" t="s">
        <v>105</v>
      </c>
      <c r="I118" s="132" t="s">
        <v>105</v>
      </c>
      <c r="J118" s="132" t="s">
        <v>105</v>
      </c>
      <c r="K118" s="185" t="s">
        <v>80</v>
      </c>
      <c r="L118" s="132" t="s">
        <v>105</v>
      </c>
      <c r="M118" s="132" t="s">
        <v>105</v>
      </c>
      <c r="N118" s="132" t="s">
        <v>653</v>
      </c>
      <c r="O118" s="132" t="s">
        <v>653</v>
      </c>
      <c r="P118" s="107" t="e">
        <f>IF(B118&lt;&gt;"",IF(FIND(B118,Registration!V1)&gt;0,IF(A118&lt;&gt;"","Present","No Vote"),""),"")</f>
        <v>#VALUE!</v>
      </c>
    </row>
    <row r="119" spans="1:16" ht="12.6" customHeight="1" x14ac:dyDescent="0.2">
      <c r="A119" s="181" t="str">
        <f t="shared" si="1"/>
        <v xml:space="preserve">CATT
</v>
      </c>
      <c r="B119" s="181" t="s">
        <v>371</v>
      </c>
      <c r="C119" s="132" t="s">
        <v>382</v>
      </c>
      <c r="D119" s="132" t="s">
        <v>105</v>
      </c>
      <c r="E119" s="132" t="s">
        <v>11</v>
      </c>
      <c r="F119" s="132" t="s">
        <v>11</v>
      </c>
      <c r="G119" s="132" t="s">
        <v>11</v>
      </c>
      <c r="H119" s="132" t="s">
        <v>11</v>
      </c>
      <c r="I119" s="132" t="s">
        <v>11</v>
      </c>
      <c r="J119" s="132" t="s">
        <v>11</v>
      </c>
      <c r="K119" s="185" t="s">
        <v>80</v>
      </c>
      <c r="L119" s="132" t="s">
        <v>11</v>
      </c>
      <c r="M119" s="132" t="s">
        <v>11</v>
      </c>
      <c r="N119" s="132" t="s">
        <v>657</v>
      </c>
      <c r="O119" s="132" t="s">
        <v>657</v>
      </c>
      <c r="P119" s="107" t="str">
        <f>IF(B119&lt;&gt;"",IF(FIND(B119,Registration!V1)&gt;0,IF(A119&lt;&gt;"","Present","No Vote"),""),"")</f>
        <v>Present</v>
      </c>
    </row>
    <row r="120" spans="1:16" ht="12.6" customHeight="1" x14ac:dyDescent="0.2">
      <c r="A120" s="181" t="str">
        <f t="shared" si="1"/>
        <v xml:space="preserve">CATT
</v>
      </c>
      <c r="B120" s="181" t="s">
        <v>371</v>
      </c>
      <c r="C120" s="132" t="s">
        <v>374</v>
      </c>
      <c r="D120" s="132" t="s">
        <v>105</v>
      </c>
      <c r="E120" s="132" t="s">
        <v>11</v>
      </c>
      <c r="F120" s="132" t="s">
        <v>11</v>
      </c>
      <c r="G120" s="178" t="s">
        <v>11</v>
      </c>
      <c r="H120" s="132" t="s">
        <v>105</v>
      </c>
      <c r="I120" s="132" t="s">
        <v>11</v>
      </c>
      <c r="J120" s="132" t="s">
        <v>11</v>
      </c>
      <c r="K120" s="185" t="s">
        <v>80</v>
      </c>
      <c r="L120" s="132" t="s">
        <v>11</v>
      </c>
      <c r="M120" s="132" t="s">
        <v>11</v>
      </c>
      <c r="N120" s="132" t="s">
        <v>657</v>
      </c>
      <c r="O120" s="132" t="s">
        <v>657</v>
      </c>
      <c r="P120" s="107" t="str">
        <f>IF(B120&lt;&gt;"",IF(FIND(B120,Registration!V1)&gt;0,IF(A120&lt;&gt;"","Present","No Vote"),""),"")</f>
        <v>Present</v>
      </c>
    </row>
    <row r="121" spans="1:16" ht="12.6" customHeight="1" x14ac:dyDescent="0.2">
      <c r="A121" s="181" t="str">
        <f t="shared" si="1"/>
        <v xml:space="preserve">CBN
</v>
      </c>
      <c r="B121" s="181" t="s">
        <v>544</v>
      </c>
      <c r="C121" s="132" t="s">
        <v>382</v>
      </c>
      <c r="D121" s="132" t="s">
        <v>105</v>
      </c>
      <c r="E121" s="132" t="s">
        <v>105</v>
      </c>
      <c r="F121" s="132" t="s">
        <v>105</v>
      </c>
      <c r="G121" s="132" t="s">
        <v>105</v>
      </c>
      <c r="H121" s="132" t="s">
        <v>105</v>
      </c>
      <c r="I121" s="132" t="s">
        <v>105</v>
      </c>
      <c r="J121" s="132" t="s">
        <v>11</v>
      </c>
      <c r="K121" s="185" t="s">
        <v>80</v>
      </c>
      <c r="L121" s="132" t="s">
        <v>11</v>
      </c>
      <c r="M121" s="132" t="s">
        <v>11</v>
      </c>
      <c r="N121" s="132" t="s">
        <v>657</v>
      </c>
      <c r="O121" s="132" t="s">
        <v>657</v>
      </c>
      <c r="P121" s="107" t="str">
        <f>IF(B121&lt;&gt;"",IF(FIND(B121,Registration!V1)&gt;0,IF(A121&lt;&gt;"","Present","No Vote"),""),"")</f>
        <v>Present</v>
      </c>
    </row>
    <row r="122" spans="1:16" ht="12.6" customHeight="1" x14ac:dyDescent="0.2">
      <c r="A122" s="181" t="str">
        <f t="shared" si="1"/>
        <v/>
      </c>
      <c r="B122" s="181" t="s">
        <v>1102</v>
      </c>
      <c r="C122" s="132" t="s">
        <v>388</v>
      </c>
      <c r="D122" s="132" t="s">
        <v>105</v>
      </c>
      <c r="E122" s="132" t="s">
        <v>105</v>
      </c>
      <c r="F122" s="132" t="s">
        <v>105</v>
      </c>
      <c r="G122" s="132" t="s">
        <v>105</v>
      </c>
      <c r="H122" s="132" t="s">
        <v>105</v>
      </c>
      <c r="I122" s="132" t="s">
        <v>105</v>
      </c>
      <c r="J122" s="132" t="s">
        <v>105</v>
      </c>
      <c r="K122" s="185" t="s">
        <v>80</v>
      </c>
      <c r="L122" s="132" t="s">
        <v>105</v>
      </c>
      <c r="M122" s="132" t="s">
        <v>105</v>
      </c>
      <c r="N122" s="132" t="s">
        <v>653</v>
      </c>
      <c r="O122" s="132" t="s">
        <v>653</v>
      </c>
      <c r="P122" s="107" t="e">
        <f>IF(B122&lt;&gt;"",IF(FIND(B122,Registration!V1)&gt;0,IF(A122&lt;&gt;"","Present","No Vote"),""),"")</f>
        <v>#VALUE!</v>
      </c>
    </row>
    <row r="123" spans="1:16" ht="12.6" customHeight="1" x14ac:dyDescent="0.2">
      <c r="A123" s="181" t="str">
        <f t="shared" si="1"/>
        <v xml:space="preserve">C-DOT
</v>
      </c>
      <c r="B123" s="181" t="s">
        <v>708</v>
      </c>
      <c r="C123" s="132" t="s">
        <v>388</v>
      </c>
      <c r="D123" s="132" t="s">
        <v>105</v>
      </c>
      <c r="E123" s="132" t="s">
        <v>105</v>
      </c>
      <c r="F123" s="132" t="s">
        <v>105</v>
      </c>
      <c r="G123" s="178" t="s">
        <v>105</v>
      </c>
      <c r="H123" s="132" t="s">
        <v>105</v>
      </c>
      <c r="I123" s="132" t="s">
        <v>105</v>
      </c>
      <c r="J123" s="132" t="s">
        <v>11</v>
      </c>
      <c r="K123" s="185" t="s">
        <v>80</v>
      </c>
      <c r="L123" s="132" t="s">
        <v>11</v>
      </c>
      <c r="M123" s="132" t="s">
        <v>11</v>
      </c>
      <c r="N123" s="132" t="s">
        <v>657</v>
      </c>
      <c r="O123" s="132" t="s">
        <v>657</v>
      </c>
      <c r="P123" s="107" t="str">
        <f>IF(B123&lt;&gt;"",IF(FIND(B123,Registration!V1)&gt;0,IF(A123&lt;&gt;"","Present","No Vote"),""),"")</f>
        <v>Present</v>
      </c>
    </row>
    <row r="124" spans="1:16" ht="12.6" customHeight="1" x14ac:dyDescent="0.2">
      <c r="A124" s="181" t="str">
        <f t="shared" si="1"/>
        <v/>
      </c>
      <c r="B124" s="181" t="s">
        <v>709</v>
      </c>
      <c r="C124" s="132" t="s">
        <v>374</v>
      </c>
      <c r="D124" s="132" t="s">
        <v>105</v>
      </c>
      <c r="E124" s="132" t="s">
        <v>105</v>
      </c>
      <c r="F124" s="132" t="s">
        <v>105</v>
      </c>
      <c r="G124" s="132" t="s">
        <v>105</v>
      </c>
      <c r="H124" s="132" t="s">
        <v>105</v>
      </c>
      <c r="I124" s="132" t="s">
        <v>105</v>
      </c>
      <c r="J124" s="132" t="s">
        <v>105</v>
      </c>
      <c r="K124" s="185" t="s">
        <v>80</v>
      </c>
      <c r="L124" s="132" t="s">
        <v>105</v>
      </c>
      <c r="M124" s="132" t="s">
        <v>105</v>
      </c>
      <c r="N124" s="132" t="s">
        <v>653</v>
      </c>
      <c r="O124" s="132" t="s">
        <v>653</v>
      </c>
      <c r="P124" s="107" t="e">
        <f>IF(B124&lt;&gt;"",IF(FIND(B124,Registration!V1)&gt;0,IF(A124&lt;&gt;"","Present","No Vote"),""),"")</f>
        <v>#VALUE!</v>
      </c>
    </row>
    <row r="125" spans="1:16" ht="12.6" customHeight="1" x14ac:dyDescent="0.2">
      <c r="A125" s="181" t="str">
        <f t="shared" si="1"/>
        <v/>
      </c>
      <c r="B125" s="181" t="s">
        <v>710</v>
      </c>
      <c r="C125" s="132" t="s">
        <v>374</v>
      </c>
      <c r="D125" s="132" t="s">
        <v>105</v>
      </c>
      <c r="E125" s="132" t="s">
        <v>105</v>
      </c>
      <c r="F125" s="132" t="s">
        <v>105</v>
      </c>
      <c r="G125" s="132" t="s">
        <v>105</v>
      </c>
      <c r="H125" s="132" t="s">
        <v>105</v>
      </c>
      <c r="I125" s="132" t="s">
        <v>105</v>
      </c>
      <c r="J125" s="132" t="s">
        <v>105</v>
      </c>
      <c r="K125" s="185" t="s">
        <v>80</v>
      </c>
      <c r="L125" s="132" t="s">
        <v>105</v>
      </c>
      <c r="M125" s="132" t="s">
        <v>105</v>
      </c>
      <c r="N125" s="132" t="s">
        <v>653</v>
      </c>
      <c r="O125" s="132" t="s">
        <v>653</v>
      </c>
      <c r="P125" s="107" t="e">
        <f>IF(B125&lt;&gt;"",IF(FIND(B125,Registration!V1)&gt;0,IF(A125&lt;&gt;"","Present","No Vote"),""),"")</f>
        <v>#VALUE!</v>
      </c>
    </row>
    <row r="126" spans="1:16" ht="12.6" customHeight="1" x14ac:dyDescent="0.2">
      <c r="A126" s="181" t="str">
        <f t="shared" si="1"/>
        <v/>
      </c>
      <c r="B126" s="181" t="s">
        <v>711</v>
      </c>
      <c r="C126" s="132" t="s">
        <v>382</v>
      </c>
      <c r="D126" s="132" t="s">
        <v>105</v>
      </c>
      <c r="E126" s="132" t="s">
        <v>105</v>
      </c>
      <c r="F126" s="132" t="s">
        <v>105</v>
      </c>
      <c r="G126" s="132" t="s">
        <v>105</v>
      </c>
      <c r="H126" s="132" t="s">
        <v>105</v>
      </c>
      <c r="I126" s="132" t="s">
        <v>105</v>
      </c>
      <c r="J126" s="132" t="s">
        <v>105</v>
      </c>
      <c r="K126" s="185" t="s">
        <v>80</v>
      </c>
      <c r="L126" s="132" t="s">
        <v>11</v>
      </c>
      <c r="M126" s="132" t="s">
        <v>105</v>
      </c>
      <c r="N126" s="132" t="s">
        <v>653</v>
      </c>
      <c r="O126" s="132" t="s">
        <v>653</v>
      </c>
      <c r="P126" s="107" t="str">
        <f>IF(B126&lt;&gt;"",IF(FIND(B126,Registration!V1)&gt;0,IF(A126&lt;&gt;"","Present","No Vote"),""),"")</f>
        <v>No Vote</v>
      </c>
    </row>
    <row r="127" spans="1:16" ht="12.6" customHeight="1" x14ac:dyDescent="0.2">
      <c r="A127" s="181" t="str">
        <f t="shared" si="1"/>
        <v/>
      </c>
      <c r="B127" s="181" t="s">
        <v>712</v>
      </c>
      <c r="C127" s="132" t="s">
        <v>382</v>
      </c>
      <c r="D127" s="132" t="s">
        <v>105</v>
      </c>
      <c r="E127" s="132" t="s">
        <v>105</v>
      </c>
      <c r="F127" s="132" t="s">
        <v>105</v>
      </c>
      <c r="G127" s="132" t="s">
        <v>105</v>
      </c>
      <c r="H127" s="132" t="s">
        <v>105</v>
      </c>
      <c r="I127" s="132" t="s">
        <v>105</v>
      </c>
      <c r="J127" s="132" t="s">
        <v>105</v>
      </c>
      <c r="K127" s="185" t="s">
        <v>80</v>
      </c>
      <c r="L127" s="132" t="s">
        <v>105</v>
      </c>
      <c r="M127" s="132" t="s">
        <v>105</v>
      </c>
      <c r="N127" s="132" t="s">
        <v>653</v>
      </c>
      <c r="O127" s="132" t="s">
        <v>653</v>
      </c>
      <c r="P127" s="107" t="e">
        <f>IF(B127&lt;&gt;"",IF(FIND(B127,Registration!V1)&gt;0,IF(A127&lt;&gt;"","Present","No Vote"),""),"")</f>
        <v>#VALUE!</v>
      </c>
    </row>
    <row r="128" spans="1:16" ht="12.6" customHeight="1" x14ac:dyDescent="0.2">
      <c r="A128" s="181" t="str">
        <f t="shared" si="1"/>
        <v/>
      </c>
      <c r="B128" s="181" t="s">
        <v>713</v>
      </c>
      <c r="C128" s="132" t="s">
        <v>374</v>
      </c>
      <c r="D128" s="132" t="s">
        <v>105</v>
      </c>
      <c r="E128" s="132" t="s">
        <v>105</v>
      </c>
      <c r="F128" s="132" t="s">
        <v>105</v>
      </c>
      <c r="G128" s="132" t="s">
        <v>105</v>
      </c>
      <c r="H128" s="132" t="s">
        <v>105</v>
      </c>
      <c r="I128" s="132" t="s">
        <v>105</v>
      </c>
      <c r="J128" s="132" t="s">
        <v>105</v>
      </c>
      <c r="K128" s="185" t="s">
        <v>80</v>
      </c>
      <c r="L128" s="132" t="s">
        <v>105</v>
      </c>
      <c r="M128" s="132" t="s">
        <v>105</v>
      </c>
      <c r="N128" s="132" t="s">
        <v>653</v>
      </c>
      <c r="O128" s="132" t="s">
        <v>653</v>
      </c>
      <c r="P128" s="107" t="e">
        <f>IF(B128&lt;&gt;"",IF(FIND(B128,Registration!V1)&gt;0,IF(A128&lt;&gt;"","Present","No Vote"),""),"")</f>
        <v>#VALUE!</v>
      </c>
    </row>
    <row r="129" spans="1:16" ht="12.6" customHeight="1" x14ac:dyDescent="0.2">
      <c r="A129" s="181" t="str">
        <f t="shared" ref="A129:A192" si="2">IF(AND(N129&lt;&gt;"Yes", O129&lt;&gt;"Yes"),"",B129 &amp; CHAR(10))</f>
        <v/>
      </c>
      <c r="B129" s="181" t="s">
        <v>714</v>
      </c>
      <c r="C129" s="132" t="s">
        <v>374</v>
      </c>
      <c r="D129" s="132" t="s">
        <v>105</v>
      </c>
      <c r="E129" s="132" t="s">
        <v>105</v>
      </c>
      <c r="F129" s="132" t="s">
        <v>105</v>
      </c>
      <c r="G129" s="132" t="s">
        <v>105</v>
      </c>
      <c r="H129" s="132" t="s">
        <v>105</v>
      </c>
      <c r="I129" s="132" t="s">
        <v>105</v>
      </c>
      <c r="J129" s="132" t="s">
        <v>105</v>
      </c>
      <c r="K129" s="185" t="s">
        <v>80</v>
      </c>
      <c r="L129" s="132" t="s">
        <v>105</v>
      </c>
      <c r="M129" s="132" t="s">
        <v>105</v>
      </c>
      <c r="N129" s="132" t="s">
        <v>653</v>
      </c>
      <c r="O129" s="132" t="s">
        <v>653</v>
      </c>
      <c r="P129" s="107" t="e">
        <f>IF(B129&lt;&gt;"",IF(FIND(B129,Registration!V1)&gt;0,IF(A129&lt;&gt;"","Present","No Vote"),""),"")</f>
        <v>#VALUE!</v>
      </c>
    </row>
    <row r="130" spans="1:16" ht="12.6" customHeight="1" x14ac:dyDescent="0.2">
      <c r="A130" s="181" t="str">
        <f t="shared" si="2"/>
        <v/>
      </c>
      <c r="B130" s="181" t="s">
        <v>3125</v>
      </c>
      <c r="C130" s="132" t="s">
        <v>374</v>
      </c>
      <c r="D130" s="132" t="s">
        <v>105</v>
      </c>
      <c r="E130" s="132" t="s">
        <v>105</v>
      </c>
      <c r="F130" s="132" t="s">
        <v>105</v>
      </c>
      <c r="G130" s="132" t="s">
        <v>105</v>
      </c>
      <c r="H130" s="132" t="s">
        <v>105</v>
      </c>
      <c r="I130" s="132" t="s">
        <v>105</v>
      </c>
      <c r="J130" s="132" t="s">
        <v>105</v>
      </c>
      <c r="K130" s="185" t="s">
        <v>80</v>
      </c>
      <c r="L130" s="132" t="s">
        <v>105</v>
      </c>
      <c r="M130" s="132" t="s">
        <v>105</v>
      </c>
      <c r="N130" s="132" t="s">
        <v>653</v>
      </c>
      <c r="O130" s="132" t="s">
        <v>653</v>
      </c>
      <c r="P130" s="107" t="e">
        <f>IF(B130&lt;&gt;"",IF(FIND(B130,Registration!V1)&gt;0,IF(A130&lt;&gt;"","Present","No Vote"),""),"")</f>
        <v>#VALUE!</v>
      </c>
    </row>
    <row r="131" spans="1:16" ht="12.6" customHeight="1" x14ac:dyDescent="0.2">
      <c r="A131" s="181" t="str">
        <f t="shared" si="2"/>
        <v xml:space="preserve">CEWiT
</v>
      </c>
      <c r="B131" s="181" t="s">
        <v>715</v>
      </c>
      <c r="C131" s="132" t="s">
        <v>388</v>
      </c>
      <c r="D131" s="132" t="s">
        <v>105</v>
      </c>
      <c r="E131" s="132" t="s">
        <v>105</v>
      </c>
      <c r="F131" s="132" t="s">
        <v>105</v>
      </c>
      <c r="G131" s="132" t="s">
        <v>105</v>
      </c>
      <c r="H131" s="132" t="s">
        <v>105</v>
      </c>
      <c r="I131" s="132" t="s">
        <v>105</v>
      </c>
      <c r="J131" s="132" t="s">
        <v>11</v>
      </c>
      <c r="K131" s="185" t="s">
        <v>80</v>
      </c>
      <c r="L131" s="132" t="s">
        <v>11</v>
      </c>
      <c r="M131" s="132" t="s">
        <v>11</v>
      </c>
      <c r="N131" s="132" t="s">
        <v>657</v>
      </c>
      <c r="O131" s="132" t="s">
        <v>657</v>
      </c>
      <c r="P131" s="107" t="str">
        <f>IF(B131&lt;&gt;"",IF(FIND(B131,Registration!V1)&gt;0,IF(A131&lt;&gt;"","Present","No Vote"),""),"")</f>
        <v>Present</v>
      </c>
    </row>
    <row r="132" spans="1:16" ht="12.6" customHeight="1" x14ac:dyDescent="0.2">
      <c r="A132" s="181" t="str">
        <f t="shared" si="2"/>
        <v xml:space="preserve">Charter Communications, Inc
</v>
      </c>
      <c r="B132" s="181" t="s">
        <v>509</v>
      </c>
      <c r="C132" s="132" t="s">
        <v>379</v>
      </c>
      <c r="D132" s="132" t="s">
        <v>11</v>
      </c>
      <c r="E132" s="132" t="s">
        <v>11</v>
      </c>
      <c r="F132" s="132" t="s">
        <v>11</v>
      </c>
      <c r="G132" s="132" t="s">
        <v>11</v>
      </c>
      <c r="H132" s="132" t="s">
        <v>11</v>
      </c>
      <c r="I132" s="132" t="s">
        <v>11</v>
      </c>
      <c r="J132" s="132" t="s">
        <v>11</v>
      </c>
      <c r="K132" s="185" t="s">
        <v>11</v>
      </c>
      <c r="L132" s="132" t="s">
        <v>11</v>
      </c>
      <c r="M132" s="132" t="s">
        <v>11</v>
      </c>
      <c r="N132" s="132" t="s">
        <v>657</v>
      </c>
      <c r="O132" s="132" t="s">
        <v>657</v>
      </c>
      <c r="P132" s="107" t="str">
        <f>IF(B132&lt;&gt;"",IF(FIND(B132,Registration!V1)&gt;0,IF(A132&lt;&gt;"","Present","No Vote"),""),"")</f>
        <v>Present</v>
      </c>
    </row>
    <row r="133" spans="1:16" ht="12.6" customHeight="1" x14ac:dyDescent="0.2">
      <c r="A133" s="181" t="str">
        <f t="shared" si="2"/>
        <v xml:space="preserve">Chengdu OPPO Telecommunication
</v>
      </c>
      <c r="B133" s="181" t="s">
        <v>1103</v>
      </c>
      <c r="C133" s="132" t="s">
        <v>382</v>
      </c>
      <c r="D133" s="132" t="s">
        <v>105</v>
      </c>
      <c r="E133" s="132" t="s">
        <v>11</v>
      </c>
      <c r="F133" s="132" t="s">
        <v>11</v>
      </c>
      <c r="G133" s="132" t="s">
        <v>11</v>
      </c>
      <c r="H133" s="132" t="s">
        <v>11</v>
      </c>
      <c r="I133" s="132" t="s">
        <v>11</v>
      </c>
      <c r="J133" s="132" t="s">
        <v>11</v>
      </c>
      <c r="K133" s="185" t="s">
        <v>11</v>
      </c>
      <c r="L133" s="132" t="s">
        <v>11</v>
      </c>
      <c r="M133" s="132" t="s">
        <v>11</v>
      </c>
      <c r="N133" s="132" t="s">
        <v>657</v>
      </c>
      <c r="O133" s="132" t="s">
        <v>657</v>
      </c>
      <c r="P133" s="107" t="str">
        <f>IF(B133&lt;&gt;"",IF(FIND(B133,Registration!V1)&gt;0,IF(A133&lt;&gt;"","Present","No Vote"),""),"")</f>
        <v>Present</v>
      </c>
    </row>
    <row r="134" spans="1:16" ht="12.6" customHeight="1" x14ac:dyDescent="0.2">
      <c r="A134" s="181" t="str">
        <f t="shared" si="2"/>
        <v/>
      </c>
      <c r="B134" s="181" t="s">
        <v>636</v>
      </c>
      <c r="C134" s="132" t="s">
        <v>382</v>
      </c>
      <c r="D134" s="132" t="s">
        <v>11</v>
      </c>
      <c r="E134" s="132" t="s">
        <v>11</v>
      </c>
      <c r="F134" s="132" t="s">
        <v>11</v>
      </c>
      <c r="G134" s="132" t="s">
        <v>11</v>
      </c>
      <c r="H134" s="132" t="s">
        <v>11</v>
      </c>
      <c r="I134" s="132" t="s">
        <v>105</v>
      </c>
      <c r="J134" s="132" t="s">
        <v>105</v>
      </c>
      <c r="K134" s="185" t="s">
        <v>80</v>
      </c>
      <c r="L134" s="132" t="s">
        <v>11</v>
      </c>
      <c r="M134" s="132" t="s">
        <v>105</v>
      </c>
      <c r="N134" s="132" t="s">
        <v>653</v>
      </c>
      <c r="O134" s="132" t="s">
        <v>653</v>
      </c>
      <c r="P134" s="107" t="str">
        <f>IF(B134&lt;&gt;"",IF(FIND(B134,Registration!V1)&gt;0,IF(A134&lt;&gt;"","Present","No Vote"),""),"")</f>
        <v>No Vote</v>
      </c>
    </row>
    <row r="135" spans="1:16" ht="12.6" customHeight="1" x14ac:dyDescent="0.2">
      <c r="A135" s="181" t="str">
        <f t="shared" si="2"/>
        <v xml:space="preserve">China Mobile (Hangzhou) Inf.
</v>
      </c>
      <c r="B135" s="181" t="s">
        <v>605</v>
      </c>
      <c r="C135" s="132" t="s">
        <v>382</v>
      </c>
      <c r="D135" s="132" t="s">
        <v>105</v>
      </c>
      <c r="E135" s="132" t="s">
        <v>11</v>
      </c>
      <c r="F135" s="132" t="s">
        <v>11</v>
      </c>
      <c r="G135" s="132" t="s">
        <v>105</v>
      </c>
      <c r="H135" s="132" t="s">
        <v>11</v>
      </c>
      <c r="I135" s="132" t="s">
        <v>105</v>
      </c>
      <c r="J135" s="132" t="s">
        <v>11</v>
      </c>
      <c r="K135" s="185" t="s">
        <v>80</v>
      </c>
      <c r="L135" s="132" t="s">
        <v>11</v>
      </c>
      <c r="M135" s="132" t="s">
        <v>11</v>
      </c>
      <c r="N135" s="132" t="s">
        <v>657</v>
      </c>
      <c r="O135" s="132" t="s">
        <v>657</v>
      </c>
      <c r="P135" s="107" t="str">
        <f>IF(B135&lt;&gt;"",IF(FIND(B135,Registration!V1)&gt;0,IF(A135&lt;&gt;"","Present","No Vote"),""),"")</f>
        <v>Present</v>
      </c>
    </row>
    <row r="136" spans="1:16" ht="12.6" customHeight="1" x14ac:dyDescent="0.2">
      <c r="A136" s="181" t="str">
        <f t="shared" si="2"/>
        <v xml:space="preserve">China Mobile (Suzhou) Software
</v>
      </c>
      <c r="B136" s="181" t="s">
        <v>557</v>
      </c>
      <c r="C136" s="132" t="s">
        <v>382</v>
      </c>
      <c r="D136" s="132" t="s">
        <v>11</v>
      </c>
      <c r="E136" s="132" t="s">
        <v>105</v>
      </c>
      <c r="F136" s="132" t="s">
        <v>11</v>
      </c>
      <c r="G136" s="132" t="s">
        <v>11</v>
      </c>
      <c r="H136" s="132" t="s">
        <v>11</v>
      </c>
      <c r="I136" s="132" t="s">
        <v>11</v>
      </c>
      <c r="J136" s="132" t="s">
        <v>11</v>
      </c>
      <c r="K136" s="185" t="s">
        <v>80</v>
      </c>
      <c r="L136" s="132" t="s">
        <v>11</v>
      </c>
      <c r="M136" s="132" t="s">
        <v>11</v>
      </c>
      <c r="N136" s="132" t="s">
        <v>657</v>
      </c>
      <c r="O136" s="132" t="s">
        <v>657</v>
      </c>
      <c r="P136" s="107" t="str">
        <f>IF(B136&lt;&gt;"",IF(FIND(B136,Registration!V1)&gt;0,IF(A136&lt;&gt;"","Present","No Vote"),""),"")</f>
        <v>Present</v>
      </c>
    </row>
    <row r="137" spans="1:16" ht="12.6" customHeight="1" x14ac:dyDescent="0.2">
      <c r="A137" s="181" t="str">
        <f t="shared" si="2"/>
        <v xml:space="preserve">China Mobile Com. Corporation
</v>
      </c>
      <c r="B137" s="181" t="s">
        <v>502</v>
      </c>
      <c r="C137" s="132" t="s">
        <v>382</v>
      </c>
      <c r="D137" s="132" t="s">
        <v>105</v>
      </c>
      <c r="E137" s="132" t="s">
        <v>105</v>
      </c>
      <c r="F137" s="132" t="s">
        <v>11</v>
      </c>
      <c r="G137" s="132" t="s">
        <v>11</v>
      </c>
      <c r="H137" s="132" t="s">
        <v>105</v>
      </c>
      <c r="I137" s="132" t="s">
        <v>11</v>
      </c>
      <c r="J137" s="132" t="s">
        <v>11</v>
      </c>
      <c r="K137" s="185" t="s">
        <v>80</v>
      </c>
      <c r="L137" s="132" t="s">
        <v>11</v>
      </c>
      <c r="M137" s="132" t="s">
        <v>11</v>
      </c>
      <c r="N137" s="132" t="s">
        <v>657</v>
      </c>
      <c r="O137" s="132" t="s">
        <v>657</v>
      </c>
      <c r="P137" s="107" t="str">
        <f>IF(B137&lt;&gt;"",IF(FIND(B137,Registration!V1)&gt;0,IF(A137&lt;&gt;"","Present","No Vote"),""),"")</f>
        <v>Present</v>
      </c>
    </row>
    <row r="138" spans="1:16" ht="12.6" customHeight="1" x14ac:dyDescent="0.2">
      <c r="A138" s="181" t="str">
        <f t="shared" si="2"/>
        <v/>
      </c>
      <c r="B138" s="181" t="s">
        <v>634</v>
      </c>
      <c r="C138" s="132" t="s">
        <v>382</v>
      </c>
      <c r="D138" s="132" t="s">
        <v>11</v>
      </c>
      <c r="E138" s="132" t="s">
        <v>105</v>
      </c>
      <c r="F138" s="132" t="s">
        <v>11</v>
      </c>
      <c r="G138" s="132" t="s">
        <v>105</v>
      </c>
      <c r="H138" s="132" t="s">
        <v>11</v>
      </c>
      <c r="I138" s="132" t="s">
        <v>105</v>
      </c>
      <c r="J138" s="132" t="s">
        <v>105</v>
      </c>
      <c r="K138" s="185" t="s">
        <v>80</v>
      </c>
      <c r="L138" s="132" t="s">
        <v>11</v>
      </c>
      <c r="M138" s="132" t="s">
        <v>11</v>
      </c>
      <c r="N138" s="132" t="s">
        <v>653</v>
      </c>
      <c r="O138" s="132" t="s">
        <v>653</v>
      </c>
      <c r="P138" s="107" t="str">
        <f>IF(B138&lt;&gt;"",IF(FIND(B138,Registration!V1)&gt;0,IF(A138&lt;&gt;"","Present","No Vote"),""),"")</f>
        <v>No Vote</v>
      </c>
    </row>
    <row r="139" spans="1:16" ht="12.6" customHeight="1" x14ac:dyDescent="0.2">
      <c r="A139" s="181" t="str">
        <f t="shared" si="2"/>
        <v xml:space="preserve">China Mobile Group Device Co.
</v>
      </c>
      <c r="B139" s="181" t="s">
        <v>503</v>
      </c>
      <c r="C139" s="132" t="s">
        <v>382</v>
      </c>
      <c r="D139" s="132" t="s">
        <v>105</v>
      </c>
      <c r="E139" s="132" t="s">
        <v>11</v>
      </c>
      <c r="F139" s="132" t="s">
        <v>11</v>
      </c>
      <c r="G139" s="132" t="s">
        <v>11</v>
      </c>
      <c r="H139" s="132" t="s">
        <v>105</v>
      </c>
      <c r="I139" s="132" t="s">
        <v>11</v>
      </c>
      <c r="J139" s="132" t="s">
        <v>11</v>
      </c>
      <c r="K139" s="185" t="s">
        <v>80</v>
      </c>
      <c r="L139" s="132" t="s">
        <v>11</v>
      </c>
      <c r="M139" s="132" t="s">
        <v>11</v>
      </c>
      <c r="N139" s="132" t="s">
        <v>657</v>
      </c>
      <c r="O139" s="132" t="s">
        <v>657</v>
      </c>
      <c r="P139" s="107" t="e">
        <f>IF(B139&lt;&gt;"",IF(FIND(B139,Registration!V1)&gt;0,IF(A139&lt;&gt;"","Present","No Vote"),""),"")</f>
        <v>#VALUE!</v>
      </c>
    </row>
    <row r="140" spans="1:16" ht="12.6" customHeight="1" x14ac:dyDescent="0.2">
      <c r="A140" s="181" t="str">
        <f t="shared" si="2"/>
        <v xml:space="preserve">China Mobile International Ltd
</v>
      </c>
      <c r="B140" s="181" t="s">
        <v>640</v>
      </c>
      <c r="C140" s="132" t="s">
        <v>382</v>
      </c>
      <c r="D140" s="132" t="s">
        <v>105</v>
      </c>
      <c r="E140" s="132" t="s">
        <v>11</v>
      </c>
      <c r="F140" s="132" t="s">
        <v>11</v>
      </c>
      <c r="G140" s="132" t="s">
        <v>105</v>
      </c>
      <c r="H140" s="132" t="s">
        <v>105</v>
      </c>
      <c r="I140" s="132" t="s">
        <v>105</v>
      </c>
      <c r="J140" s="132" t="s">
        <v>105</v>
      </c>
      <c r="K140" s="185" t="s">
        <v>11</v>
      </c>
      <c r="L140" s="132" t="s">
        <v>11</v>
      </c>
      <c r="M140" s="132" t="s">
        <v>11</v>
      </c>
      <c r="N140" s="132" t="s">
        <v>657</v>
      </c>
      <c r="O140" s="132" t="s">
        <v>657</v>
      </c>
      <c r="P140" s="107" t="e">
        <f>IF(B140&lt;&gt;"",IF(FIND(B140,Registration!V1)&gt;0,IF(A140&lt;&gt;"","Present","No Vote"),""),"")</f>
        <v>#VALUE!</v>
      </c>
    </row>
    <row r="141" spans="1:16" ht="12.6" customHeight="1" x14ac:dyDescent="0.2">
      <c r="A141" s="181" t="str">
        <f t="shared" si="2"/>
        <v xml:space="preserve">China Mobile M2M Company Ltd.
</v>
      </c>
      <c r="B141" s="181" t="s">
        <v>616</v>
      </c>
      <c r="C141" s="132" t="s">
        <v>382</v>
      </c>
      <c r="D141" s="132" t="s">
        <v>11</v>
      </c>
      <c r="E141" s="132" t="s">
        <v>105</v>
      </c>
      <c r="F141" s="132" t="s">
        <v>11</v>
      </c>
      <c r="G141" s="132" t="s">
        <v>11</v>
      </c>
      <c r="H141" s="132" t="s">
        <v>11</v>
      </c>
      <c r="I141" s="132" t="s">
        <v>11</v>
      </c>
      <c r="J141" s="132" t="s">
        <v>11</v>
      </c>
      <c r="K141" s="185" t="s">
        <v>80</v>
      </c>
      <c r="L141" s="132" t="s">
        <v>11</v>
      </c>
      <c r="M141" s="132" t="s">
        <v>11</v>
      </c>
      <c r="N141" s="132" t="s">
        <v>657</v>
      </c>
      <c r="O141" s="132" t="s">
        <v>657</v>
      </c>
      <c r="P141" s="107" t="str">
        <f>IF(B141&lt;&gt;"",IF(FIND(B141,Registration!V1)&gt;0,IF(A141&lt;&gt;"","Present","No Vote"),""),"")</f>
        <v>Present</v>
      </c>
    </row>
    <row r="142" spans="1:16" ht="12.6" customHeight="1" x14ac:dyDescent="0.2">
      <c r="A142" s="181" t="str">
        <f t="shared" si="2"/>
        <v/>
      </c>
      <c r="B142" s="181" t="s">
        <v>716</v>
      </c>
      <c r="C142" s="132" t="s">
        <v>382</v>
      </c>
      <c r="D142" s="132" t="s">
        <v>105</v>
      </c>
      <c r="E142" s="132" t="s">
        <v>105</v>
      </c>
      <c r="F142" s="132" t="s">
        <v>105</v>
      </c>
      <c r="G142" s="132" t="s">
        <v>105</v>
      </c>
      <c r="H142" s="132" t="s">
        <v>105</v>
      </c>
      <c r="I142" s="132" t="s">
        <v>105</v>
      </c>
      <c r="J142" s="132" t="s">
        <v>105</v>
      </c>
      <c r="K142" s="185" t="s">
        <v>80</v>
      </c>
      <c r="L142" s="132" t="s">
        <v>105</v>
      </c>
      <c r="M142" s="132" t="s">
        <v>105</v>
      </c>
      <c r="N142" s="132" t="s">
        <v>653</v>
      </c>
      <c r="O142" s="132" t="s">
        <v>653</v>
      </c>
      <c r="P142" s="107" t="e">
        <f>IF(B142&lt;&gt;"",IF(FIND(B142,Registration!V1)&gt;0,IF(A142&lt;&gt;"","Present","No Vote"),""),"")</f>
        <v>#VALUE!</v>
      </c>
    </row>
    <row r="143" spans="1:16" ht="12.6" customHeight="1" x14ac:dyDescent="0.2">
      <c r="A143" s="181" t="str">
        <f t="shared" si="2"/>
        <v/>
      </c>
      <c r="B143" s="181" t="s">
        <v>424</v>
      </c>
      <c r="C143" s="132" t="s">
        <v>382</v>
      </c>
      <c r="D143" s="132" t="s">
        <v>11</v>
      </c>
      <c r="E143" s="132" t="s">
        <v>11</v>
      </c>
      <c r="F143" s="132" t="s">
        <v>11</v>
      </c>
      <c r="G143" s="132" t="s">
        <v>11</v>
      </c>
      <c r="H143" s="132" t="s">
        <v>105</v>
      </c>
      <c r="I143" s="132" t="s">
        <v>105</v>
      </c>
      <c r="J143" s="132" t="s">
        <v>105</v>
      </c>
      <c r="K143" s="185" t="s">
        <v>80</v>
      </c>
      <c r="L143" s="132" t="s">
        <v>11</v>
      </c>
      <c r="M143" s="132" t="s">
        <v>11</v>
      </c>
      <c r="N143" s="132" t="s">
        <v>653</v>
      </c>
      <c r="O143" s="132" t="s">
        <v>653</v>
      </c>
      <c r="P143" s="107" t="str">
        <f>IF(B143&lt;&gt;"",IF(FIND(B143,Registration!V1)&gt;0,IF(A143&lt;&gt;"","Present","No Vote"),""),"")</f>
        <v>No Vote</v>
      </c>
    </row>
    <row r="144" spans="1:16" ht="12.6" customHeight="1" x14ac:dyDescent="0.2">
      <c r="A144" s="181" t="str">
        <f t="shared" si="2"/>
        <v xml:space="preserve">China Telecommunications
</v>
      </c>
      <c r="B144" s="181" t="s">
        <v>551</v>
      </c>
      <c r="C144" s="132" t="s">
        <v>374</v>
      </c>
      <c r="D144" s="132" t="s">
        <v>11</v>
      </c>
      <c r="E144" s="132" t="s">
        <v>11</v>
      </c>
      <c r="F144" s="132" t="s">
        <v>11</v>
      </c>
      <c r="G144" s="132" t="s">
        <v>105</v>
      </c>
      <c r="H144" s="132" t="s">
        <v>105</v>
      </c>
      <c r="I144" s="132" t="s">
        <v>11</v>
      </c>
      <c r="J144" s="132" t="s">
        <v>11</v>
      </c>
      <c r="K144" s="185" t="s">
        <v>11</v>
      </c>
      <c r="L144" s="132" t="s">
        <v>11</v>
      </c>
      <c r="M144" s="132" t="s">
        <v>11</v>
      </c>
      <c r="N144" s="132" t="s">
        <v>657</v>
      </c>
      <c r="O144" s="132" t="s">
        <v>657</v>
      </c>
      <c r="P144" s="107" t="str">
        <f>IF(B144&lt;&gt;"",IF(FIND(B144,Registration!V1)&gt;0,IF(A144&lt;&gt;"","Present","No Vote"),""),"")</f>
        <v>Present</v>
      </c>
    </row>
    <row r="145" spans="1:16" ht="12.6" customHeight="1" x14ac:dyDescent="0.2">
      <c r="A145" s="181" t="str">
        <f t="shared" si="2"/>
        <v xml:space="preserve">China Telecomunication Corp.
</v>
      </c>
      <c r="B145" s="181" t="s">
        <v>617</v>
      </c>
      <c r="C145" s="132" t="s">
        <v>382</v>
      </c>
      <c r="D145" s="132" t="s">
        <v>11</v>
      </c>
      <c r="E145" s="132" t="s">
        <v>11</v>
      </c>
      <c r="F145" s="132" t="s">
        <v>11</v>
      </c>
      <c r="G145" s="132" t="s">
        <v>105</v>
      </c>
      <c r="H145" s="132" t="s">
        <v>11</v>
      </c>
      <c r="I145" s="132" t="s">
        <v>11</v>
      </c>
      <c r="J145" s="132" t="s">
        <v>11</v>
      </c>
      <c r="K145" s="185" t="s">
        <v>80</v>
      </c>
      <c r="L145" s="132" t="s">
        <v>11</v>
      </c>
      <c r="M145" s="132" t="s">
        <v>11</v>
      </c>
      <c r="N145" s="132" t="s">
        <v>657</v>
      </c>
      <c r="O145" s="132" t="s">
        <v>657</v>
      </c>
      <c r="P145" s="107" t="e">
        <f>IF(B145&lt;&gt;"",IF(FIND(B145,Registration!V1)&gt;0,IF(A145&lt;&gt;"","Present","No Vote"),""),"")</f>
        <v>#VALUE!</v>
      </c>
    </row>
    <row r="146" spans="1:16" ht="12.6" customHeight="1" x14ac:dyDescent="0.2">
      <c r="A146" s="181" t="str">
        <f t="shared" si="2"/>
        <v xml:space="preserve">China Unicom
</v>
      </c>
      <c r="B146" s="181" t="s">
        <v>559</v>
      </c>
      <c r="C146" s="132" t="s">
        <v>382</v>
      </c>
      <c r="D146" s="132" t="s">
        <v>11</v>
      </c>
      <c r="E146" s="132" t="s">
        <v>11</v>
      </c>
      <c r="F146" s="132" t="s">
        <v>11</v>
      </c>
      <c r="G146" s="132" t="s">
        <v>105</v>
      </c>
      <c r="H146" s="132" t="s">
        <v>105</v>
      </c>
      <c r="I146" s="132" t="s">
        <v>11</v>
      </c>
      <c r="J146" s="132" t="s">
        <v>11</v>
      </c>
      <c r="K146" s="185" t="s">
        <v>11</v>
      </c>
      <c r="L146" s="132" t="s">
        <v>11</v>
      </c>
      <c r="M146" s="132" t="s">
        <v>11</v>
      </c>
      <c r="N146" s="132" t="s">
        <v>657</v>
      </c>
      <c r="O146" s="132" t="s">
        <v>657</v>
      </c>
      <c r="P146" s="107" t="str">
        <f>IF(B146&lt;&gt;"",IF(FIND(B146,Registration!V1)&gt;0,IF(A146&lt;&gt;"","Present","No Vote"),""),"")</f>
        <v>Present</v>
      </c>
    </row>
    <row r="147" spans="1:16" ht="12.6" customHeight="1" x14ac:dyDescent="0.2">
      <c r="A147" s="181" t="str">
        <f t="shared" si="2"/>
        <v xml:space="preserve">Chinatelecom Cloud
</v>
      </c>
      <c r="B147" s="181" t="s">
        <v>1104</v>
      </c>
      <c r="C147" s="132" t="s">
        <v>382</v>
      </c>
      <c r="D147" s="132" t="s">
        <v>105</v>
      </c>
      <c r="E147" s="132" t="s">
        <v>105</v>
      </c>
      <c r="F147" s="132" t="s">
        <v>105</v>
      </c>
      <c r="G147" s="132" t="s">
        <v>105</v>
      </c>
      <c r="H147" s="132" t="s">
        <v>105</v>
      </c>
      <c r="I147" s="132" t="s">
        <v>105</v>
      </c>
      <c r="J147" s="132" t="s">
        <v>11</v>
      </c>
      <c r="K147" s="185" t="s">
        <v>11</v>
      </c>
      <c r="L147" s="132" t="s">
        <v>11</v>
      </c>
      <c r="M147" s="132" t="s">
        <v>11</v>
      </c>
      <c r="N147" s="132" t="s">
        <v>657</v>
      </c>
      <c r="O147" s="132" t="s">
        <v>657</v>
      </c>
      <c r="P147" s="107" t="str">
        <f>IF(B147&lt;&gt;"",IF(FIND(B147,Registration!V1)&gt;0,IF(A147&lt;&gt;"","Present","No Vote"),""),"")</f>
        <v>Present</v>
      </c>
    </row>
    <row r="148" spans="1:16" ht="12.6" customHeight="1" x14ac:dyDescent="0.2">
      <c r="A148" s="181" t="str">
        <f t="shared" si="2"/>
        <v xml:space="preserve">Chongqing Angying
</v>
      </c>
      <c r="B148" s="181" t="s">
        <v>1067</v>
      </c>
      <c r="C148" s="132" t="s">
        <v>382</v>
      </c>
      <c r="D148" s="132" t="s">
        <v>105</v>
      </c>
      <c r="E148" s="132" t="s">
        <v>105</v>
      </c>
      <c r="F148" s="132" t="s">
        <v>105</v>
      </c>
      <c r="G148" s="132" t="s">
        <v>105</v>
      </c>
      <c r="H148" s="132" t="s">
        <v>105</v>
      </c>
      <c r="I148" s="132" t="s">
        <v>105</v>
      </c>
      <c r="J148" s="132" t="s">
        <v>11</v>
      </c>
      <c r="K148" s="185" t="s">
        <v>80</v>
      </c>
      <c r="L148" s="132" t="s">
        <v>11</v>
      </c>
      <c r="M148" s="132" t="s">
        <v>11</v>
      </c>
      <c r="N148" s="132" t="s">
        <v>657</v>
      </c>
      <c r="O148" s="132" t="s">
        <v>657</v>
      </c>
      <c r="P148" s="107" t="str">
        <f>IF(B148&lt;&gt;"",IF(FIND(B148,Registration!V1)&gt;0,IF(A148&lt;&gt;"","Present","No Vote"),""),"")</f>
        <v>Present</v>
      </c>
    </row>
    <row r="149" spans="1:16" ht="12.6" customHeight="1" x14ac:dyDescent="0.2">
      <c r="A149" s="181" t="str">
        <f t="shared" si="2"/>
        <v/>
      </c>
      <c r="B149" s="181" t="s">
        <v>717</v>
      </c>
      <c r="C149" s="132" t="s">
        <v>382</v>
      </c>
      <c r="D149" s="132" t="s">
        <v>105</v>
      </c>
      <c r="E149" s="132" t="s">
        <v>105</v>
      </c>
      <c r="F149" s="132" t="s">
        <v>105</v>
      </c>
      <c r="G149" s="132" t="s">
        <v>105</v>
      </c>
      <c r="H149" s="132" t="s">
        <v>105</v>
      </c>
      <c r="I149" s="132" t="s">
        <v>105</v>
      </c>
      <c r="J149" s="132" t="s">
        <v>105</v>
      </c>
      <c r="K149" s="185" t="s">
        <v>80</v>
      </c>
      <c r="L149" s="132" t="s">
        <v>105</v>
      </c>
      <c r="M149" s="132" t="s">
        <v>105</v>
      </c>
      <c r="N149" s="132" t="s">
        <v>653</v>
      </c>
      <c r="O149" s="132" t="s">
        <v>653</v>
      </c>
      <c r="P149" s="107" t="e">
        <f>IF(B149&lt;&gt;"",IF(FIND(B149,Registration!V1)&gt;0,IF(A149&lt;&gt;"","Present","No Vote"),""),"")</f>
        <v>#VALUE!</v>
      </c>
    </row>
    <row r="150" spans="1:16" ht="12.6" customHeight="1" x14ac:dyDescent="0.2">
      <c r="A150" s="181" t="str">
        <f t="shared" si="2"/>
        <v/>
      </c>
      <c r="B150" s="181" t="s">
        <v>1476</v>
      </c>
      <c r="C150" s="132" t="s">
        <v>408</v>
      </c>
      <c r="D150" s="132" t="s">
        <v>105</v>
      </c>
      <c r="E150" s="132" t="s">
        <v>105</v>
      </c>
      <c r="F150" s="132" t="s">
        <v>105</v>
      </c>
      <c r="G150" s="132" t="s">
        <v>105</v>
      </c>
      <c r="H150" s="132" t="s">
        <v>105</v>
      </c>
      <c r="I150" s="132" t="s">
        <v>105</v>
      </c>
      <c r="J150" s="132" t="s">
        <v>105</v>
      </c>
      <c r="K150" s="185" t="s">
        <v>80</v>
      </c>
      <c r="L150" s="132" t="s">
        <v>105</v>
      </c>
      <c r="M150" s="132" t="s">
        <v>105</v>
      </c>
      <c r="N150" s="132" t="s">
        <v>653</v>
      </c>
      <c r="O150" s="132" t="s">
        <v>653</v>
      </c>
      <c r="P150" s="107" t="e">
        <f>IF(B150&lt;&gt;"",IF(FIND(B150,Registration!V1)&gt;0,IF(A150&lt;&gt;"","Present","No Vote"),""),"")</f>
        <v>#VALUE!</v>
      </c>
    </row>
    <row r="151" spans="1:16" ht="12.6" customHeight="1" x14ac:dyDescent="0.2">
      <c r="A151" s="181" t="str">
        <f t="shared" si="2"/>
        <v xml:space="preserve">CHTTL
</v>
      </c>
      <c r="B151" s="181" t="s">
        <v>498</v>
      </c>
      <c r="C151" s="132" t="s">
        <v>374</v>
      </c>
      <c r="D151" s="132" t="s">
        <v>11</v>
      </c>
      <c r="E151" s="132" t="s">
        <v>11</v>
      </c>
      <c r="F151" s="132" t="s">
        <v>11</v>
      </c>
      <c r="G151" s="132" t="s">
        <v>105</v>
      </c>
      <c r="H151" s="132" t="s">
        <v>105</v>
      </c>
      <c r="I151" s="132" t="s">
        <v>11</v>
      </c>
      <c r="J151" s="132" t="s">
        <v>105</v>
      </c>
      <c r="K151" s="185" t="s">
        <v>80</v>
      </c>
      <c r="L151" s="132" t="s">
        <v>11</v>
      </c>
      <c r="M151" s="132" t="s">
        <v>11</v>
      </c>
      <c r="N151" s="132" t="s">
        <v>657</v>
      </c>
      <c r="O151" s="132" t="s">
        <v>657</v>
      </c>
      <c r="P151" s="107" t="str">
        <f>IF(B151&lt;&gt;"",IF(FIND(B151,Registration!V1)&gt;0,IF(A151&lt;&gt;"","Present","No Vote"),""),"")</f>
        <v>Present</v>
      </c>
    </row>
    <row r="152" spans="1:16" ht="12.6" customHeight="1" x14ac:dyDescent="0.2">
      <c r="A152" s="181" t="str">
        <f t="shared" si="2"/>
        <v xml:space="preserve">CICT
</v>
      </c>
      <c r="B152" s="181" t="s">
        <v>552</v>
      </c>
      <c r="C152" s="132" t="s">
        <v>382</v>
      </c>
      <c r="D152" s="132" t="s">
        <v>105</v>
      </c>
      <c r="E152" s="132" t="s">
        <v>105</v>
      </c>
      <c r="F152" s="132" t="s">
        <v>105</v>
      </c>
      <c r="G152" s="132" t="s">
        <v>11</v>
      </c>
      <c r="H152" s="132" t="s">
        <v>11</v>
      </c>
      <c r="I152" s="132" t="s">
        <v>11</v>
      </c>
      <c r="J152" s="132" t="s">
        <v>11</v>
      </c>
      <c r="K152" s="185" t="s">
        <v>80</v>
      </c>
      <c r="L152" s="132" t="s">
        <v>11</v>
      </c>
      <c r="M152" s="132" t="s">
        <v>11</v>
      </c>
      <c r="N152" s="132" t="s">
        <v>657</v>
      </c>
      <c r="O152" s="132" t="s">
        <v>657</v>
      </c>
      <c r="P152" s="107" t="str">
        <f>IF(B152&lt;&gt;"",IF(FIND(B152,Registration!V1)&gt;0,IF(A152&lt;&gt;"","Present","No Vote"),""),"")</f>
        <v>Present</v>
      </c>
    </row>
    <row r="153" spans="1:16" ht="12.6" customHeight="1" x14ac:dyDescent="0.2">
      <c r="A153" s="181" t="str">
        <f t="shared" si="2"/>
        <v xml:space="preserve">CICT
</v>
      </c>
      <c r="B153" s="181" t="s">
        <v>552</v>
      </c>
      <c r="C153" s="132" t="s">
        <v>374</v>
      </c>
      <c r="D153" s="132" t="s">
        <v>105</v>
      </c>
      <c r="E153" s="132" t="s">
        <v>105</v>
      </c>
      <c r="F153" s="132" t="s">
        <v>105</v>
      </c>
      <c r="G153" s="132" t="s">
        <v>105</v>
      </c>
      <c r="H153" s="132" t="s">
        <v>105</v>
      </c>
      <c r="I153" s="132" t="s">
        <v>105</v>
      </c>
      <c r="J153" s="132" t="s">
        <v>11</v>
      </c>
      <c r="K153" s="185" t="s">
        <v>80</v>
      </c>
      <c r="L153" s="132" t="s">
        <v>11</v>
      </c>
      <c r="M153" s="132" t="s">
        <v>11</v>
      </c>
      <c r="N153" s="132" t="s">
        <v>657</v>
      </c>
      <c r="O153" s="132" t="s">
        <v>657</v>
      </c>
      <c r="P153" s="107" t="str">
        <f>IF(B153&lt;&gt;"",IF(FIND(B153,Registration!V1)&gt;0,IF(A153&lt;&gt;"","Present","No Vote"),""),"")</f>
        <v>Present</v>
      </c>
    </row>
    <row r="154" spans="1:16" ht="12.6" customHeight="1" x14ac:dyDescent="0.2">
      <c r="A154" s="181" t="str">
        <f t="shared" si="2"/>
        <v/>
      </c>
      <c r="B154" s="181" t="s">
        <v>718</v>
      </c>
      <c r="C154" s="132" t="s">
        <v>374</v>
      </c>
      <c r="D154" s="132" t="s">
        <v>105</v>
      </c>
      <c r="E154" s="132" t="s">
        <v>105</v>
      </c>
      <c r="F154" s="132" t="s">
        <v>105</v>
      </c>
      <c r="G154" s="132" t="s">
        <v>105</v>
      </c>
      <c r="H154" s="132" t="s">
        <v>105</v>
      </c>
      <c r="I154" s="132" t="s">
        <v>105</v>
      </c>
      <c r="J154" s="132" t="s">
        <v>105</v>
      </c>
      <c r="K154" s="185" t="s">
        <v>80</v>
      </c>
      <c r="L154" s="132" t="s">
        <v>105</v>
      </c>
      <c r="M154" s="132" t="s">
        <v>105</v>
      </c>
      <c r="N154" s="132" t="s">
        <v>653</v>
      </c>
      <c r="O154" s="132" t="s">
        <v>653</v>
      </c>
      <c r="P154" s="107" t="str">
        <f>IF(B154&lt;&gt;"",IF(FIND(B154,Registration!V1)&gt;0,IF(A154&lt;&gt;"","Present","No Vote"),""),"")</f>
        <v>No Vote</v>
      </c>
    </row>
    <row r="155" spans="1:16" ht="12.6" customHeight="1" x14ac:dyDescent="0.2">
      <c r="A155" s="181" t="str">
        <f t="shared" si="2"/>
        <v xml:space="preserve">CISA ECD
</v>
      </c>
      <c r="B155" s="181" t="s">
        <v>625</v>
      </c>
      <c r="C155" s="132" t="s">
        <v>379</v>
      </c>
      <c r="D155" s="132" t="s">
        <v>105</v>
      </c>
      <c r="E155" s="132" t="s">
        <v>105</v>
      </c>
      <c r="F155" s="132" t="s">
        <v>105</v>
      </c>
      <c r="G155" s="132" t="s">
        <v>11</v>
      </c>
      <c r="H155" s="132" t="s">
        <v>11</v>
      </c>
      <c r="I155" s="132" t="s">
        <v>105</v>
      </c>
      <c r="J155" s="132" t="s">
        <v>11</v>
      </c>
      <c r="K155" s="185" t="s">
        <v>80</v>
      </c>
      <c r="L155" s="132" t="s">
        <v>11</v>
      </c>
      <c r="M155" s="132" t="s">
        <v>11</v>
      </c>
      <c r="N155" s="132" t="s">
        <v>657</v>
      </c>
      <c r="O155" s="132" t="s">
        <v>657</v>
      </c>
      <c r="P155" s="107" t="str">
        <f>IF(B155&lt;&gt;"",IF(FIND(B155,Registration!V1)&gt;0,IF(A155&lt;&gt;"","Present","No Vote"),""),"")</f>
        <v>Present</v>
      </c>
    </row>
    <row r="156" spans="1:16" ht="12.6" customHeight="1" x14ac:dyDescent="0.2">
      <c r="A156" s="181" t="str">
        <f t="shared" si="2"/>
        <v/>
      </c>
      <c r="B156" s="181" t="s">
        <v>386</v>
      </c>
      <c r="C156" s="132" t="s">
        <v>379</v>
      </c>
      <c r="D156" s="132" t="s">
        <v>105</v>
      </c>
      <c r="E156" s="132" t="s">
        <v>11</v>
      </c>
      <c r="F156" s="132" t="s">
        <v>105</v>
      </c>
      <c r="G156" s="132" t="s">
        <v>11</v>
      </c>
      <c r="H156" s="132" t="s">
        <v>105</v>
      </c>
      <c r="I156" s="132" t="s">
        <v>105</v>
      </c>
      <c r="J156" s="132" t="s">
        <v>105</v>
      </c>
      <c r="K156" s="185" t="s">
        <v>80</v>
      </c>
      <c r="L156" s="132" t="s">
        <v>105</v>
      </c>
      <c r="M156" s="132" t="s">
        <v>105</v>
      </c>
      <c r="N156" s="132" t="s">
        <v>653</v>
      </c>
      <c r="O156" s="132" t="s">
        <v>653</v>
      </c>
      <c r="P156" s="107" t="str">
        <f>IF(B156&lt;&gt;"",IF(FIND(B156,Registration!V1)&gt;0,IF(A156&lt;&gt;"","Present","No Vote"),""),"")</f>
        <v>No Vote</v>
      </c>
    </row>
    <row r="157" spans="1:16" ht="12.6" customHeight="1" x14ac:dyDescent="0.2">
      <c r="A157" s="181" t="str">
        <f t="shared" si="2"/>
        <v xml:space="preserve">Cisco Systems Belgium
</v>
      </c>
      <c r="B157" s="181" t="s">
        <v>385</v>
      </c>
      <c r="C157" s="132" t="s">
        <v>374</v>
      </c>
      <c r="D157" s="132" t="s">
        <v>11</v>
      </c>
      <c r="E157" s="132" t="s">
        <v>105</v>
      </c>
      <c r="F157" s="132" t="s">
        <v>105</v>
      </c>
      <c r="G157" s="132" t="s">
        <v>105</v>
      </c>
      <c r="H157" s="132" t="s">
        <v>105</v>
      </c>
      <c r="I157" s="132" t="s">
        <v>105</v>
      </c>
      <c r="J157" s="132" t="s">
        <v>11</v>
      </c>
      <c r="K157" s="185" t="s">
        <v>80</v>
      </c>
      <c r="L157" s="132" t="s">
        <v>11</v>
      </c>
      <c r="M157" s="132" t="s">
        <v>11</v>
      </c>
      <c r="N157" s="132" t="s">
        <v>657</v>
      </c>
      <c r="O157" s="132" t="s">
        <v>657</v>
      </c>
      <c r="P157" s="107" t="str">
        <f>IF(B157&lt;&gt;"",IF(FIND(B157,Registration!V1)&gt;0,IF(A157&lt;&gt;"","Present","No Vote"),""),"")</f>
        <v>Present</v>
      </c>
    </row>
    <row r="158" spans="1:16" ht="12.6" customHeight="1" x14ac:dyDescent="0.2">
      <c r="A158" s="181" t="str">
        <f t="shared" si="2"/>
        <v/>
      </c>
      <c r="B158" s="181" t="s">
        <v>719</v>
      </c>
      <c r="C158" s="132" t="s">
        <v>374</v>
      </c>
      <c r="D158" s="132" t="s">
        <v>105</v>
      </c>
      <c r="E158" s="132" t="s">
        <v>105</v>
      </c>
      <c r="F158" s="132" t="s">
        <v>105</v>
      </c>
      <c r="G158" s="132" t="s">
        <v>105</v>
      </c>
      <c r="H158" s="132" t="s">
        <v>105</v>
      </c>
      <c r="I158" s="132" t="s">
        <v>11</v>
      </c>
      <c r="J158" s="132" t="s">
        <v>11</v>
      </c>
      <c r="K158" s="185" t="s">
        <v>80</v>
      </c>
      <c r="L158" s="132" t="s">
        <v>105</v>
      </c>
      <c r="M158" s="132" t="s">
        <v>105</v>
      </c>
      <c r="N158" s="132" t="s">
        <v>653</v>
      </c>
      <c r="O158" s="132" t="s">
        <v>653</v>
      </c>
      <c r="P158" s="107" t="str">
        <f>IF(B158&lt;&gt;"",IF(FIND(B158,Registration!V1)&gt;0,IF(A158&lt;&gt;"","Present","No Vote"),""),"")</f>
        <v>No Vote</v>
      </c>
    </row>
    <row r="159" spans="1:16" ht="12.6" customHeight="1" x14ac:dyDescent="0.2">
      <c r="A159" s="181" t="str">
        <f t="shared" si="2"/>
        <v/>
      </c>
      <c r="B159" s="181" t="s">
        <v>1105</v>
      </c>
      <c r="C159" s="132" t="s">
        <v>388</v>
      </c>
      <c r="D159" s="132" t="s">
        <v>105</v>
      </c>
      <c r="E159" s="132" t="s">
        <v>105</v>
      </c>
      <c r="F159" s="132" t="s">
        <v>105</v>
      </c>
      <c r="G159" s="132" t="s">
        <v>105</v>
      </c>
      <c r="H159" s="132" t="s">
        <v>105</v>
      </c>
      <c r="I159" s="132" t="s">
        <v>105</v>
      </c>
      <c r="J159" s="132" t="s">
        <v>105</v>
      </c>
      <c r="K159" s="185" t="s">
        <v>80</v>
      </c>
      <c r="L159" s="132" t="s">
        <v>11</v>
      </c>
      <c r="M159" s="132" t="s">
        <v>105</v>
      </c>
      <c r="N159" s="132" t="s">
        <v>653</v>
      </c>
      <c r="O159" s="132" t="s">
        <v>653</v>
      </c>
      <c r="P159" s="107" t="e">
        <f>IF(B159&lt;&gt;"",IF(FIND(B159,Registration!V1)&gt;0,IF(A159&lt;&gt;"","Present","No Vote"),""),"")</f>
        <v>#VALUE!</v>
      </c>
    </row>
    <row r="160" spans="1:16" ht="12.6" customHeight="1" x14ac:dyDescent="0.2">
      <c r="A160" s="181" t="str">
        <f t="shared" si="2"/>
        <v xml:space="preserve">CITC
</v>
      </c>
      <c r="B160" s="181" t="s">
        <v>592</v>
      </c>
      <c r="C160" s="132" t="s">
        <v>382</v>
      </c>
      <c r="D160" s="132" t="s">
        <v>11</v>
      </c>
      <c r="E160" s="132" t="s">
        <v>11</v>
      </c>
      <c r="F160" s="132" t="s">
        <v>11</v>
      </c>
      <c r="G160" s="132" t="s">
        <v>105</v>
      </c>
      <c r="H160" s="132" t="s">
        <v>105</v>
      </c>
      <c r="I160" s="132" t="s">
        <v>11</v>
      </c>
      <c r="J160" s="132" t="s">
        <v>11</v>
      </c>
      <c r="K160" s="185" t="s">
        <v>11</v>
      </c>
      <c r="L160" s="132" t="s">
        <v>11</v>
      </c>
      <c r="M160" s="132" t="s">
        <v>11</v>
      </c>
      <c r="N160" s="132" t="s">
        <v>657</v>
      </c>
      <c r="O160" s="132" t="s">
        <v>657</v>
      </c>
      <c r="P160" s="107" t="str">
        <f>IF(B160&lt;&gt;"",IF(FIND(B160,Registration!V1)&gt;0,IF(A160&lt;&gt;"","Present","No Vote"),""),"")</f>
        <v>Present</v>
      </c>
    </row>
    <row r="161" spans="1:16" ht="12.6" customHeight="1" x14ac:dyDescent="0.2">
      <c r="A161" s="181" t="str">
        <f t="shared" si="2"/>
        <v xml:space="preserve">CKH IOD UK LIMITED
</v>
      </c>
      <c r="B161" s="181" t="s">
        <v>720</v>
      </c>
      <c r="C161" s="132" t="s">
        <v>374</v>
      </c>
      <c r="D161" s="132" t="s">
        <v>105</v>
      </c>
      <c r="E161" s="132" t="s">
        <v>105</v>
      </c>
      <c r="F161" s="132" t="s">
        <v>105</v>
      </c>
      <c r="G161" s="132" t="s">
        <v>105</v>
      </c>
      <c r="H161" s="132" t="s">
        <v>105</v>
      </c>
      <c r="I161" s="132" t="s">
        <v>105</v>
      </c>
      <c r="J161" s="132" t="s">
        <v>11</v>
      </c>
      <c r="K161" s="185" t="s">
        <v>11</v>
      </c>
      <c r="L161" s="132" t="s">
        <v>11</v>
      </c>
      <c r="M161" s="132" t="s">
        <v>105</v>
      </c>
      <c r="N161" s="132" t="s">
        <v>657</v>
      </c>
      <c r="O161" s="132" t="s">
        <v>657</v>
      </c>
      <c r="P161" s="107" t="str">
        <f>IF(B161&lt;&gt;"",IF(FIND(B161,Registration!V1)&gt;0,IF(A161&lt;&gt;"","Present","No Vote"),""),"")</f>
        <v>Present</v>
      </c>
    </row>
    <row r="162" spans="1:16" ht="12.6" customHeight="1" x14ac:dyDescent="0.2">
      <c r="A162" s="181" t="str">
        <f t="shared" si="2"/>
        <v xml:space="preserve">Classon Consulting
</v>
      </c>
      <c r="B162" s="181" t="s">
        <v>721</v>
      </c>
      <c r="C162" s="132" t="s">
        <v>379</v>
      </c>
      <c r="D162" s="132" t="s">
        <v>105</v>
      </c>
      <c r="E162" s="132" t="s">
        <v>105</v>
      </c>
      <c r="F162" s="132" t="s">
        <v>105</v>
      </c>
      <c r="G162" s="132" t="s">
        <v>105</v>
      </c>
      <c r="H162" s="132" t="s">
        <v>105</v>
      </c>
      <c r="I162" s="132" t="s">
        <v>11</v>
      </c>
      <c r="J162" s="132" t="s">
        <v>11</v>
      </c>
      <c r="K162" s="185" t="s">
        <v>11</v>
      </c>
      <c r="L162" s="132" t="s">
        <v>11</v>
      </c>
      <c r="M162" s="132" t="s">
        <v>11</v>
      </c>
      <c r="N162" s="132" t="s">
        <v>657</v>
      </c>
      <c r="O162" s="132" t="s">
        <v>657</v>
      </c>
      <c r="P162" s="107" t="str">
        <f>IF(B162&lt;&gt;"",IF(FIND(B162,Registration!V1)&gt;0,IF(A162&lt;&gt;"","Present","No Vote"),""),"")</f>
        <v>Present</v>
      </c>
    </row>
    <row r="163" spans="1:16" ht="12.6" customHeight="1" x14ac:dyDescent="0.2">
      <c r="A163" s="181" t="str">
        <f t="shared" si="2"/>
        <v xml:space="preserve">CMDI
</v>
      </c>
      <c r="B163" s="181" t="s">
        <v>587</v>
      </c>
      <c r="C163" s="132" t="s">
        <v>382</v>
      </c>
      <c r="D163" s="132" t="s">
        <v>11</v>
      </c>
      <c r="E163" s="132" t="s">
        <v>105</v>
      </c>
      <c r="F163" s="132" t="s">
        <v>11</v>
      </c>
      <c r="G163" s="132" t="s">
        <v>11</v>
      </c>
      <c r="H163" s="132" t="s">
        <v>105</v>
      </c>
      <c r="I163" s="132" t="s">
        <v>11</v>
      </c>
      <c r="J163" s="132" t="s">
        <v>11</v>
      </c>
      <c r="K163" s="185" t="s">
        <v>80</v>
      </c>
      <c r="L163" s="132" t="s">
        <v>11</v>
      </c>
      <c r="M163" s="132" t="s">
        <v>11</v>
      </c>
      <c r="N163" s="132" t="s">
        <v>657</v>
      </c>
      <c r="O163" s="132" t="s">
        <v>657</v>
      </c>
      <c r="P163" s="107" t="str">
        <f>IF(B163&lt;&gt;"",IF(FIND(B163,Registration!V1)&gt;0,IF(A163&lt;&gt;"","Present","No Vote"),""),"")</f>
        <v>Present</v>
      </c>
    </row>
    <row r="164" spans="1:16" ht="12.6" customHeight="1" x14ac:dyDescent="0.2">
      <c r="A164" s="181" t="str">
        <f t="shared" si="2"/>
        <v/>
      </c>
      <c r="B164" s="181" t="s">
        <v>2370</v>
      </c>
      <c r="C164" s="132" t="s">
        <v>374</v>
      </c>
      <c r="D164" s="132" t="s">
        <v>105</v>
      </c>
      <c r="E164" s="132" t="s">
        <v>105</v>
      </c>
      <c r="F164" s="132" t="s">
        <v>105</v>
      </c>
      <c r="G164" s="132" t="s">
        <v>105</v>
      </c>
      <c r="H164" s="132" t="s">
        <v>105</v>
      </c>
      <c r="I164" s="132" t="s">
        <v>105</v>
      </c>
      <c r="J164" s="132" t="s">
        <v>105</v>
      </c>
      <c r="K164" s="185" t="s">
        <v>80</v>
      </c>
      <c r="L164" s="132" t="s">
        <v>105</v>
      </c>
      <c r="M164" s="132" t="s">
        <v>105</v>
      </c>
      <c r="N164" s="132" t="s">
        <v>653</v>
      </c>
      <c r="O164" s="132" t="s">
        <v>653</v>
      </c>
      <c r="P164" s="107" t="e">
        <f>IF(B164&lt;&gt;"",IF(FIND(B164,Registration!V1)&gt;0,IF(A164&lt;&gt;"","Present","No Vote"),""),"")</f>
        <v>#VALUE!</v>
      </c>
    </row>
    <row r="165" spans="1:16" ht="12.6" customHeight="1" x14ac:dyDescent="0.2">
      <c r="A165" s="181" t="str">
        <f t="shared" si="2"/>
        <v/>
      </c>
      <c r="B165" s="181" t="s">
        <v>722</v>
      </c>
      <c r="C165" s="132" t="s">
        <v>374</v>
      </c>
      <c r="D165" s="132" t="s">
        <v>105</v>
      </c>
      <c r="E165" s="132" t="s">
        <v>105</v>
      </c>
      <c r="F165" s="132" t="s">
        <v>105</v>
      </c>
      <c r="G165" s="132" t="s">
        <v>105</v>
      </c>
      <c r="H165" s="132" t="s">
        <v>105</v>
      </c>
      <c r="I165" s="132" t="s">
        <v>105</v>
      </c>
      <c r="J165" s="132" t="s">
        <v>105</v>
      </c>
      <c r="K165" s="185" t="s">
        <v>80</v>
      </c>
      <c r="L165" s="132" t="s">
        <v>105</v>
      </c>
      <c r="M165" s="132" t="s">
        <v>105</v>
      </c>
      <c r="N165" s="132" t="s">
        <v>653</v>
      </c>
      <c r="O165" s="132" t="s">
        <v>653</v>
      </c>
      <c r="P165" s="107" t="e">
        <f>IF(B165&lt;&gt;"",IF(FIND(B165,Registration!V1)&gt;0,IF(A165&lt;&gt;"","Present","No Vote"),""),"")</f>
        <v>#VALUE!</v>
      </c>
    </row>
    <row r="166" spans="1:16" ht="12.6" customHeight="1" x14ac:dyDescent="0.2">
      <c r="A166" s="181" t="str">
        <f t="shared" si="2"/>
        <v/>
      </c>
      <c r="B166" s="181" t="s">
        <v>1106</v>
      </c>
      <c r="C166" s="132" t="s">
        <v>374</v>
      </c>
      <c r="D166" s="132" t="s">
        <v>105</v>
      </c>
      <c r="E166" s="132" t="s">
        <v>105</v>
      </c>
      <c r="F166" s="132" t="s">
        <v>105</v>
      </c>
      <c r="G166" s="132" t="s">
        <v>105</v>
      </c>
      <c r="H166" s="132" t="s">
        <v>105</v>
      </c>
      <c r="I166" s="132" t="s">
        <v>105</v>
      </c>
      <c r="J166" s="132" t="s">
        <v>105</v>
      </c>
      <c r="K166" s="185" t="s">
        <v>80</v>
      </c>
      <c r="L166" s="132" t="s">
        <v>105</v>
      </c>
      <c r="M166" s="132" t="s">
        <v>105</v>
      </c>
      <c r="N166" s="132" t="s">
        <v>653</v>
      </c>
      <c r="O166" s="132" t="s">
        <v>653</v>
      </c>
      <c r="P166" s="107" t="e">
        <f>IF(B166&lt;&gt;"",IF(FIND(B166,Registration!V1)&gt;0,IF(A166&lt;&gt;"","Present","No Vote"),""),"")</f>
        <v>#VALUE!</v>
      </c>
    </row>
    <row r="167" spans="1:16" ht="12.6" customHeight="1" x14ac:dyDescent="0.2">
      <c r="A167" s="181" t="str">
        <f t="shared" si="2"/>
        <v/>
      </c>
      <c r="B167" s="181" t="s">
        <v>1107</v>
      </c>
      <c r="C167" s="132" t="s">
        <v>374</v>
      </c>
      <c r="D167" s="132" t="s">
        <v>105</v>
      </c>
      <c r="E167" s="132" t="s">
        <v>105</v>
      </c>
      <c r="F167" s="132" t="s">
        <v>105</v>
      </c>
      <c r="G167" s="132" t="s">
        <v>105</v>
      </c>
      <c r="H167" s="132" t="s">
        <v>105</v>
      </c>
      <c r="I167" s="132" t="s">
        <v>105</v>
      </c>
      <c r="J167" s="132" t="s">
        <v>105</v>
      </c>
      <c r="K167" s="185" t="s">
        <v>80</v>
      </c>
      <c r="L167" s="132" t="s">
        <v>105</v>
      </c>
      <c r="M167" s="132" t="s">
        <v>105</v>
      </c>
      <c r="N167" s="132" t="s">
        <v>653</v>
      </c>
      <c r="O167" s="132" t="s">
        <v>653</v>
      </c>
      <c r="P167" s="107" t="e">
        <f>IF(B167&lt;&gt;"",IF(FIND(B167,Registration!V1)&gt;0,IF(A167&lt;&gt;"","Present","No Vote"),""),"")</f>
        <v>#VALUE!</v>
      </c>
    </row>
    <row r="168" spans="1:16" ht="12.6" customHeight="1" x14ac:dyDescent="0.2">
      <c r="A168" s="181" t="str">
        <f t="shared" si="2"/>
        <v/>
      </c>
      <c r="B168" s="181" t="s">
        <v>1108</v>
      </c>
      <c r="C168" s="132" t="s">
        <v>382</v>
      </c>
      <c r="D168" s="132" t="s">
        <v>105</v>
      </c>
      <c r="E168" s="132" t="s">
        <v>105</v>
      </c>
      <c r="F168" s="132" t="s">
        <v>105</v>
      </c>
      <c r="G168" s="132" t="s">
        <v>105</v>
      </c>
      <c r="H168" s="132" t="s">
        <v>105</v>
      </c>
      <c r="I168" s="132" t="s">
        <v>105</v>
      </c>
      <c r="J168" s="132" t="s">
        <v>105</v>
      </c>
      <c r="K168" s="185" t="s">
        <v>80</v>
      </c>
      <c r="L168" s="132" t="s">
        <v>105</v>
      </c>
      <c r="M168" s="132" t="s">
        <v>105</v>
      </c>
      <c r="N168" s="132" t="s">
        <v>653</v>
      </c>
      <c r="O168" s="132" t="s">
        <v>653</v>
      </c>
      <c r="P168" s="107" t="e">
        <f>IF(B168&lt;&gt;"",IF(FIND(B168,Registration!V1)&gt;0,IF(A168&lt;&gt;"","Present","No Vote"),""),"")</f>
        <v>#VALUE!</v>
      </c>
    </row>
    <row r="169" spans="1:16" ht="12.6" customHeight="1" x14ac:dyDescent="0.2">
      <c r="A169" s="181" t="str">
        <f t="shared" si="2"/>
        <v/>
      </c>
      <c r="B169" s="181" t="s">
        <v>723</v>
      </c>
      <c r="C169" s="132" t="s">
        <v>379</v>
      </c>
      <c r="D169" s="132" t="s">
        <v>105</v>
      </c>
      <c r="E169" s="132" t="s">
        <v>105</v>
      </c>
      <c r="F169" s="132" t="s">
        <v>105</v>
      </c>
      <c r="G169" s="132" t="s">
        <v>105</v>
      </c>
      <c r="H169" s="132" t="s">
        <v>105</v>
      </c>
      <c r="I169" s="132" t="s">
        <v>105</v>
      </c>
      <c r="J169" s="132" t="s">
        <v>105</v>
      </c>
      <c r="K169" s="185" t="s">
        <v>80</v>
      </c>
      <c r="L169" s="132" t="s">
        <v>105</v>
      </c>
      <c r="M169" s="132" t="s">
        <v>11</v>
      </c>
      <c r="N169" s="132" t="s">
        <v>653</v>
      </c>
      <c r="O169" s="132" t="s">
        <v>653</v>
      </c>
      <c r="P169" s="107" t="str">
        <f>IF(B169&lt;&gt;"",IF(FIND(B169,Registration!V1)&gt;0,IF(A169&lt;&gt;"","Present","No Vote"),""),"")</f>
        <v>No Vote</v>
      </c>
    </row>
    <row r="170" spans="1:16" ht="12.6" customHeight="1" x14ac:dyDescent="0.2">
      <c r="A170" s="181" t="str">
        <f t="shared" si="2"/>
        <v/>
      </c>
      <c r="B170" s="181" t="s">
        <v>1109</v>
      </c>
      <c r="C170" s="132" t="s">
        <v>382</v>
      </c>
      <c r="D170" s="132" t="s">
        <v>105</v>
      </c>
      <c r="E170" s="132" t="s">
        <v>105</v>
      </c>
      <c r="F170" s="132" t="s">
        <v>105</v>
      </c>
      <c r="G170" s="132" t="s">
        <v>105</v>
      </c>
      <c r="H170" s="132" t="s">
        <v>105</v>
      </c>
      <c r="I170" s="132" t="s">
        <v>105</v>
      </c>
      <c r="J170" s="132" t="s">
        <v>105</v>
      </c>
      <c r="K170" s="185" t="s">
        <v>80</v>
      </c>
      <c r="L170" s="132" t="s">
        <v>105</v>
      </c>
      <c r="M170" s="132" t="s">
        <v>105</v>
      </c>
      <c r="N170" s="132" t="s">
        <v>653</v>
      </c>
      <c r="O170" s="132" t="s">
        <v>653</v>
      </c>
      <c r="P170" s="107" t="e">
        <f>IF(B170&lt;&gt;"",IF(FIND(B170,Registration!V1)&gt;0,IF(A170&lt;&gt;"","Present","No Vote"),""),"")</f>
        <v>#VALUE!</v>
      </c>
    </row>
    <row r="171" spans="1:16" ht="12.6" customHeight="1" x14ac:dyDescent="0.2">
      <c r="A171" s="181" t="str">
        <f t="shared" si="2"/>
        <v/>
      </c>
      <c r="B171" s="181" t="s">
        <v>724</v>
      </c>
      <c r="C171" s="132" t="s">
        <v>374</v>
      </c>
      <c r="D171" s="132" t="s">
        <v>105</v>
      </c>
      <c r="E171" s="132" t="s">
        <v>105</v>
      </c>
      <c r="F171" s="132" t="s">
        <v>105</v>
      </c>
      <c r="G171" s="132" t="s">
        <v>105</v>
      </c>
      <c r="H171" s="132" t="s">
        <v>105</v>
      </c>
      <c r="I171" s="132" t="s">
        <v>105</v>
      </c>
      <c r="J171" s="132" t="s">
        <v>105</v>
      </c>
      <c r="K171" s="185" t="s">
        <v>80</v>
      </c>
      <c r="L171" s="132" t="s">
        <v>105</v>
      </c>
      <c r="M171" s="132" t="s">
        <v>105</v>
      </c>
      <c r="N171" s="132" t="s">
        <v>653</v>
      </c>
      <c r="O171" s="132" t="s">
        <v>653</v>
      </c>
      <c r="P171" s="107" t="e">
        <f>IF(B171&lt;&gt;"",IF(FIND(B171,Registration!V1)&gt;0,IF(A171&lt;&gt;"","Present","No Vote"),""),"")</f>
        <v>#VALUE!</v>
      </c>
    </row>
    <row r="172" spans="1:16" ht="12.6" customHeight="1" x14ac:dyDescent="0.2">
      <c r="A172" s="181" t="str">
        <f t="shared" si="2"/>
        <v/>
      </c>
      <c r="B172" s="181" t="s">
        <v>725</v>
      </c>
      <c r="C172" s="132" t="s">
        <v>379</v>
      </c>
      <c r="D172" s="132" t="s">
        <v>105</v>
      </c>
      <c r="E172" s="132" t="s">
        <v>105</v>
      </c>
      <c r="F172" s="132" t="s">
        <v>105</v>
      </c>
      <c r="G172" s="132" t="s">
        <v>105</v>
      </c>
      <c r="H172" s="132" t="s">
        <v>105</v>
      </c>
      <c r="I172" s="132" t="s">
        <v>105</v>
      </c>
      <c r="J172" s="132" t="s">
        <v>105</v>
      </c>
      <c r="K172" s="185" t="s">
        <v>80</v>
      </c>
      <c r="L172" s="132" t="s">
        <v>105</v>
      </c>
      <c r="M172" s="132" t="s">
        <v>105</v>
      </c>
      <c r="N172" s="132" t="s">
        <v>653</v>
      </c>
      <c r="O172" s="132" t="s">
        <v>653</v>
      </c>
      <c r="P172" s="107" t="e">
        <f>IF(B172&lt;&gt;"",IF(FIND(B172,Registration!V1)&gt;0,IF(A172&lt;&gt;"","Present","No Vote"),""),"")</f>
        <v>#VALUE!</v>
      </c>
    </row>
    <row r="173" spans="1:16" ht="12.6" customHeight="1" x14ac:dyDescent="0.2">
      <c r="A173" s="181" t="str">
        <f t="shared" si="2"/>
        <v/>
      </c>
      <c r="B173" s="181" t="s">
        <v>726</v>
      </c>
      <c r="C173" s="132" t="s">
        <v>374</v>
      </c>
      <c r="D173" s="132" t="s">
        <v>105</v>
      </c>
      <c r="E173" s="132" t="s">
        <v>105</v>
      </c>
      <c r="F173" s="132" t="s">
        <v>105</v>
      </c>
      <c r="G173" s="132" t="s">
        <v>105</v>
      </c>
      <c r="H173" s="132" t="s">
        <v>105</v>
      </c>
      <c r="I173" s="132" t="s">
        <v>105</v>
      </c>
      <c r="J173" s="132" t="s">
        <v>105</v>
      </c>
      <c r="K173" s="185" t="s">
        <v>80</v>
      </c>
      <c r="L173" s="132" t="s">
        <v>105</v>
      </c>
      <c r="M173" s="132" t="s">
        <v>105</v>
      </c>
      <c r="N173" s="132" t="s">
        <v>653</v>
      </c>
      <c r="O173" s="132" t="s">
        <v>653</v>
      </c>
      <c r="P173" s="107" t="e">
        <f>IF(B173&lt;&gt;"",IF(FIND(B173,Registration!V1)&gt;0,IF(A173&lt;&gt;"","Present","No Vote"),""),"")</f>
        <v>#VALUE!</v>
      </c>
    </row>
    <row r="174" spans="1:16" ht="12.6" customHeight="1" x14ac:dyDescent="0.2">
      <c r="A174" s="181" t="str">
        <f t="shared" si="2"/>
        <v/>
      </c>
      <c r="B174" s="181" t="s">
        <v>2371</v>
      </c>
      <c r="C174" s="132" t="s">
        <v>374</v>
      </c>
      <c r="D174" s="132" t="s">
        <v>105</v>
      </c>
      <c r="E174" s="132" t="s">
        <v>105</v>
      </c>
      <c r="F174" s="132" t="s">
        <v>105</v>
      </c>
      <c r="G174" s="132" t="s">
        <v>105</v>
      </c>
      <c r="H174" s="132" t="s">
        <v>105</v>
      </c>
      <c r="I174" s="132" t="s">
        <v>105</v>
      </c>
      <c r="J174" s="132" t="s">
        <v>105</v>
      </c>
      <c r="K174" s="185" t="s">
        <v>80</v>
      </c>
      <c r="L174" s="132" t="s">
        <v>105</v>
      </c>
      <c r="M174" s="132" t="s">
        <v>105</v>
      </c>
      <c r="N174" s="132" t="s">
        <v>653</v>
      </c>
      <c r="O174" s="132" t="s">
        <v>653</v>
      </c>
      <c r="P174" s="107" t="e">
        <f>IF(B174&lt;&gt;"",IF(FIND(B174,Registration!V1)&gt;0,IF(A174&lt;&gt;"","Present","No Vote"),""),"")</f>
        <v>#VALUE!</v>
      </c>
    </row>
    <row r="175" spans="1:16" ht="12.6" customHeight="1" x14ac:dyDescent="0.2">
      <c r="A175" s="181" t="str">
        <f t="shared" si="2"/>
        <v xml:space="preserve">Convida Wireless
</v>
      </c>
      <c r="B175" s="181" t="s">
        <v>611</v>
      </c>
      <c r="C175" s="132" t="s">
        <v>374</v>
      </c>
      <c r="D175" s="132" t="s">
        <v>105</v>
      </c>
      <c r="E175" s="132" t="s">
        <v>105</v>
      </c>
      <c r="F175" s="132" t="s">
        <v>105</v>
      </c>
      <c r="G175" s="178" t="s">
        <v>11</v>
      </c>
      <c r="H175" s="132" t="s">
        <v>11</v>
      </c>
      <c r="I175" s="132" t="s">
        <v>105</v>
      </c>
      <c r="J175" s="132" t="s">
        <v>11</v>
      </c>
      <c r="K175" s="185" t="s">
        <v>80</v>
      </c>
      <c r="L175" s="132" t="s">
        <v>11</v>
      </c>
      <c r="M175" s="132" t="s">
        <v>11</v>
      </c>
      <c r="N175" s="132" t="s">
        <v>657</v>
      </c>
      <c r="O175" s="132" t="s">
        <v>657</v>
      </c>
      <c r="P175" s="107" t="str">
        <f>IF(B175&lt;&gt;"",IF(FIND(B175,Registration!V1)&gt;0,IF(A175&lt;&gt;"","Present","No Vote"),""),"")</f>
        <v>Present</v>
      </c>
    </row>
    <row r="176" spans="1:16" ht="12.6" customHeight="1" x14ac:dyDescent="0.2">
      <c r="A176" s="181" t="str">
        <f t="shared" si="2"/>
        <v/>
      </c>
      <c r="B176" s="181" t="s">
        <v>1110</v>
      </c>
      <c r="C176" s="132" t="s">
        <v>382</v>
      </c>
      <c r="D176" s="132" t="s">
        <v>105</v>
      </c>
      <c r="E176" s="132" t="s">
        <v>105</v>
      </c>
      <c r="F176" s="132" t="s">
        <v>105</v>
      </c>
      <c r="G176" s="132" t="s">
        <v>105</v>
      </c>
      <c r="H176" s="132" t="s">
        <v>105</v>
      </c>
      <c r="I176" s="132" t="s">
        <v>105</v>
      </c>
      <c r="J176" s="132" t="s">
        <v>105</v>
      </c>
      <c r="K176" s="185" t="s">
        <v>80</v>
      </c>
      <c r="L176" s="132" t="s">
        <v>105</v>
      </c>
      <c r="M176" s="132" t="s">
        <v>105</v>
      </c>
      <c r="N176" s="132" t="s">
        <v>653</v>
      </c>
      <c r="O176" s="132" t="s">
        <v>653</v>
      </c>
      <c r="P176" s="107" t="e">
        <f>IF(B176&lt;&gt;"",IF(FIND(B176,Registration!V1)&gt;0,IF(A176&lt;&gt;"","Present","No Vote"),""),"")</f>
        <v>#VALUE!</v>
      </c>
    </row>
    <row r="177" spans="1:16" ht="12.6" customHeight="1" x14ac:dyDescent="0.2">
      <c r="A177" s="181" t="str">
        <f t="shared" si="2"/>
        <v/>
      </c>
      <c r="B177" s="181" t="s">
        <v>1111</v>
      </c>
      <c r="C177" s="132" t="s">
        <v>374</v>
      </c>
      <c r="D177" s="132" t="s">
        <v>105</v>
      </c>
      <c r="E177" s="132" t="s">
        <v>105</v>
      </c>
      <c r="F177" s="132" t="s">
        <v>105</v>
      </c>
      <c r="G177" s="178" t="s">
        <v>105</v>
      </c>
      <c r="H177" s="132" t="s">
        <v>105</v>
      </c>
      <c r="I177" s="132" t="s">
        <v>105</v>
      </c>
      <c r="J177" s="132" t="s">
        <v>105</v>
      </c>
      <c r="K177" s="185" t="s">
        <v>80</v>
      </c>
      <c r="L177" s="132" t="s">
        <v>105</v>
      </c>
      <c r="M177" s="132" t="s">
        <v>105</v>
      </c>
      <c r="N177" s="132" t="s">
        <v>653</v>
      </c>
      <c r="O177" s="132" t="s">
        <v>653</v>
      </c>
      <c r="P177" s="107" t="str">
        <f>IF(B177&lt;&gt;"",IF(FIND(B177,Registration!V1)&gt;0,IF(A177&lt;&gt;"","Present","No Vote"),""),"")</f>
        <v>No Vote</v>
      </c>
    </row>
    <row r="178" spans="1:16" ht="12.6" customHeight="1" x14ac:dyDescent="0.2">
      <c r="A178" s="181" t="str">
        <f t="shared" si="2"/>
        <v/>
      </c>
      <c r="B178" s="181" t="s">
        <v>2372</v>
      </c>
      <c r="C178" s="132" t="s">
        <v>374</v>
      </c>
      <c r="D178" s="132" t="s">
        <v>105</v>
      </c>
      <c r="E178" s="132" t="s">
        <v>105</v>
      </c>
      <c r="F178" s="132" t="s">
        <v>105</v>
      </c>
      <c r="G178" s="132" t="s">
        <v>105</v>
      </c>
      <c r="H178" s="132" t="s">
        <v>105</v>
      </c>
      <c r="I178" s="132" t="s">
        <v>105</v>
      </c>
      <c r="J178" s="132" t="s">
        <v>105</v>
      </c>
      <c r="K178" s="185" t="s">
        <v>80</v>
      </c>
      <c r="L178" s="132" t="s">
        <v>105</v>
      </c>
      <c r="M178" s="132" t="s">
        <v>105</v>
      </c>
      <c r="N178" s="132" t="s">
        <v>653</v>
      </c>
      <c r="O178" s="132" t="s">
        <v>653</v>
      </c>
      <c r="P178" s="107" t="e">
        <f>IF(B178&lt;&gt;"",IF(FIND(B178,Registration!V1)&gt;0,IF(A178&lt;&gt;"","Present","No Vote"),""),"")</f>
        <v>#VALUE!</v>
      </c>
    </row>
    <row r="179" spans="1:16" ht="12.6" customHeight="1" x14ac:dyDescent="0.2">
      <c r="A179" s="181" t="str">
        <f t="shared" si="2"/>
        <v/>
      </c>
      <c r="B179" s="181" t="s">
        <v>1112</v>
      </c>
      <c r="C179" s="132" t="s">
        <v>382</v>
      </c>
      <c r="D179" s="132" t="s">
        <v>105</v>
      </c>
      <c r="E179" s="132" t="s">
        <v>105</v>
      </c>
      <c r="F179" s="132" t="s">
        <v>105</v>
      </c>
      <c r="G179" s="132" t="s">
        <v>105</v>
      </c>
      <c r="H179" s="132" t="s">
        <v>105</v>
      </c>
      <c r="I179" s="132" t="s">
        <v>105</v>
      </c>
      <c r="J179" s="132" t="s">
        <v>105</v>
      </c>
      <c r="K179" s="185" t="s">
        <v>80</v>
      </c>
      <c r="L179" s="132" t="s">
        <v>105</v>
      </c>
      <c r="M179" s="132" t="s">
        <v>105</v>
      </c>
      <c r="N179" s="132" t="s">
        <v>653</v>
      </c>
      <c r="O179" s="132" t="s">
        <v>653</v>
      </c>
      <c r="P179" s="107" t="e">
        <f>IF(B179&lt;&gt;"",IF(FIND(B179,Registration!V1)&gt;0,IF(A179&lt;&gt;"","Present","No Vote"),""),"")</f>
        <v>#VALUE!</v>
      </c>
    </row>
    <row r="180" spans="1:16" ht="12.6" customHeight="1" x14ac:dyDescent="0.2">
      <c r="A180" s="181" t="str">
        <f t="shared" si="2"/>
        <v xml:space="preserve">CTSI
</v>
      </c>
      <c r="B180" s="181" t="s">
        <v>1113</v>
      </c>
      <c r="C180" s="132" t="s">
        <v>382</v>
      </c>
      <c r="D180" s="132" t="s">
        <v>105</v>
      </c>
      <c r="E180" s="132" t="s">
        <v>105</v>
      </c>
      <c r="F180" s="132" t="s">
        <v>105</v>
      </c>
      <c r="G180" s="132" t="s">
        <v>105</v>
      </c>
      <c r="H180" s="132" t="s">
        <v>105</v>
      </c>
      <c r="I180" s="132" t="s">
        <v>105</v>
      </c>
      <c r="J180" s="132" t="s">
        <v>11</v>
      </c>
      <c r="K180" s="185" t="s">
        <v>80</v>
      </c>
      <c r="L180" s="132" t="s">
        <v>11</v>
      </c>
      <c r="M180" s="132" t="s">
        <v>11</v>
      </c>
      <c r="N180" s="132" t="s">
        <v>657</v>
      </c>
      <c r="O180" s="132" t="s">
        <v>657</v>
      </c>
      <c r="P180" s="107" t="e">
        <f>IF(B180&lt;&gt;"",IF(FIND(B180,Registration!V1)&gt;0,IF(A180&lt;&gt;"","Present","No Vote"),""),"")</f>
        <v>#VALUE!</v>
      </c>
    </row>
    <row r="181" spans="1:16" ht="12.6" customHeight="1" x14ac:dyDescent="0.2">
      <c r="A181" s="181" t="str">
        <f t="shared" si="2"/>
        <v/>
      </c>
      <c r="B181" s="181" t="s">
        <v>727</v>
      </c>
      <c r="C181" s="132" t="s">
        <v>374</v>
      </c>
      <c r="D181" s="132" t="s">
        <v>105</v>
      </c>
      <c r="E181" s="132" t="s">
        <v>105</v>
      </c>
      <c r="F181" s="132" t="s">
        <v>105</v>
      </c>
      <c r="G181" s="132" t="s">
        <v>105</v>
      </c>
      <c r="H181" s="132" t="s">
        <v>105</v>
      </c>
      <c r="I181" s="132" t="s">
        <v>105</v>
      </c>
      <c r="J181" s="132" t="s">
        <v>105</v>
      </c>
      <c r="K181" s="185" t="s">
        <v>80</v>
      </c>
      <c r="L181" s="132" t="s">
        <v>105</v>
      </c>
      <c r="M181" s="132" t="s">
        <v>105</v>
      </c>
      <c r="N181" s="132" t="s">
        <v>653</v>
      </c>
      <c r="O181" s="132" t="s">
        <v>653</v>
      </c>
      <c r="P181" s="107" t="e">
        <f>IF(B181&lt;&gt;"",IF(FIND(B181,Registration!V1)&gt;0,IF(A181&lt;&gt;"","Present","No Vote"),""),"")</f>
        <v>#VALUE!</v>
      </c>
    </row>
    <row r="182" spans="1:16" ht="12.6" customHeight="1" x14ac:dyDescent="0.2">
      <c r="A182" s="181" t="str">
        <f t="shared" si="2"/>
        <v xml:space="preserve">CU Digital Technology
</v>
      </c>
      <c r="B182" s="181" t="s">
        <v>1114</v>
      </c>
      <c r="C182" s="132" t="s">
        <v>382</v>
      </c>
      <c r="D182" s="132" t="s">
        <v>105</v>
      </c>
      <c r="E182" s="132" t="s">
        <v>105</v>
      </c>
      <c r="F182" s="132" t="s">
        <v>105</v>
      </c>
      <c r="G182" s="132" t="s">
        <v>105</v>
      </c>
      <c r="H182" s="132" t="s">
        <v>105</v>
      </c>
      <c r="I182" s="132" t="s">
        <v>105</v>
      </c>
      <c r="J182" s="132" t="s">
        <v>11</v>
      </c>
      <c r="K182" s="185" t="s">
        <v>11</v>
      </c>
      <c r="L182" s="132" t="s">
        <v>11</v>
      </c>
      <c r="M182" s="132" t="s">
        <v>11</v>
      </c>
      <c r="N182" s="132" t="s">
        <v>657</v>
      </c>
      <c r="O182" s="132" t="s">
        <v>657</v>
      </c>
      <c r="P182" s="107" t="str">
        <f>IF(B182&lt;&gt;"",IF(FIND(B182,Registration!V1)&gt;0,IF(A182&lt;&gt;"","Present","No Vote"),""),"")</f>
        <v>Present</v>
      </c>
    </row>
    <row r="183" spans="1:16" ht="12.6" customHeight="1" x14ac:dyDescent="0.2">
      <c r="A183" s="181" t="str">
        <f t="shared" si="2"/>
        <v/>
      </c>
      <c r="B183" s="181" t="s">
        <v>728</v>
      </c>
      <c r="C183" s="132" t="s">
        <v>382</v>
      </c>
      <c r="D183" s="132" t="s">
        <v>105</v>
      </c>
      <c r="E183" s="132" t="s">
        <v>105</v>
      </c>
      <c r="F183" s="132" t="s">
        <v>105</v>
      </c>
      <c r="G183" s="132" t="s">
        <v>105</v>
      </c>
      <c r="H183" s="132" t="s">
        <v>105</v>
      </c>
      <c r="I183" s="132" t="s">
        <v>105</v>
      </c>
      <c r="J183" s="132" t="s">
        <v>105</v>
      </c>
      <c r="K183" s="185" t="s">
        <v>80</v>
      </c>
      <c r="L183" s="132" t="s">
        <v>105</v>
      </c>
      <c r="M183" s="132" t="s">
        <v>105</v>
      </c>
      <c r="N183" s="132" t="s">
        <v>653</v>
      </c>
      <c r="O183" s="132" t="s">
        <v>653</v>
      </c>
      <c r="P183" s="107" t="e">
        <f>IF(B183&lt;&gt;"",IF(FIND(B183,Registration!V1)&gt;0,IF(A183&lt;&gt;"","Present","No Vote"),""),"")</f>
        <v>#VALUE!</v>
      </c>
    </row>
    <row r="184" spans="1:16" ht="12.6" customHeight="1" x14ac:dyDescent="0.2">
      <c r="A184" s="181" t="str">
        <f t="shared" si="2"/>
        <v xml:space="preserve">CUG
</v>
      </c>
      <c r="B184" s="181" t="s">
        <v>1115</v>
      </c>
      <c r="C184" s="132" t="s">
        <v>382</v>
      </c>
      <c r="D184" s="132" t="s">
        <v>105</v>
      </c>
      <c r="E184" s="132" t="s">
        <v>105</v>
      </c>
      <c r="F184" s="132" t="s">
        <v>105</v>
      </c>
      <c r="G184" s="132" t="s">
        <v>105</v>
      </c>
      <c r="H184" s="132" t="s">
        <v>105</v>
      </c>
      <c r="I184" s="132" t="s">
        <v>105</v>
      </c>
      <c r="J184" s="132" t="s">
        <v>11</v>
      </c>
      <c r="K184" s="185" t="s">
        <v>11</v>
      </c>
      <c r="L184" s="132" t="s">
        <v>11</v>
      </c>
      <c r="M184" s="132" t="s">
        <v>11</v>
      </c>
      <c r="N184" s="132" t="s">
        <v>657</v>
      </c>
      <c r="O184" s="132" t="s">
        <v>657</v>
      </c>
      <c r="P184" s="107" t="str">
        <f>IF(B184&lt;&gt;"",IF(FIND(B184,Registration!V1)&gt;0,IF(A184&lt;&gt;"","Present","No Vote"),""),"")</f>
        <v>Present</v>
      </c>
    </row>
    <row r="185" spans="1:16" ht="12.6" customHeight="1" x14ac:dyDescent="0.2">
      <c r="A185" s="181" t="str">
        <f t="shared" si="2"/>
        <v/>
      </c>
      <c r="B185" s="181" t="s">
        <v>729</v>
      </c>
      <c r="C185" s="132" t="s">
        <v>374</v>
      </c>
      <c r="D185" s="132" t="s">
        <v>105</v>
      </c>
      <c r="E185" s="132" t="s">
        <v>105</v>
      </c>
      <c r="F185" s="132" t="s">
        <v>105</v>
      </c>
      <c r="G185" s="132" t="s">
        <v>105</v>
      </c>
      <c r="H185" s="132" t="s">
        <v>105</v>
      </c>
      <c r="I185" s="132" t="s">
        <v>105</v>
      </c>
      <c r="J185" s="132" t="s">
        <v>105</v>
      </c>
      <c r="K185" s="185" t="s">
        <v>80</v>
      </c>
      <c r="L185" s="132" t="s">
        <v>105</v>
      </c>
      <c r="M185" s="132" t="s">
        <v>105</v>
      </c>
      <c r="N185" s="132" t="s">
        <v>653</v>
      </c>
      <c r="O185" s="132" t="s">
        <v>653</v>
      </c>
      <c r="P185" s="107" t="e">
        <f>IF(B185&lt;&gt;"",IF(FIND(B185,Registration!V1)&gt;0,IF(A185&lt;&gt;"","Present","No Vote"),""),"")</f>
        <v>#VALUE!</v>
      </c>
    </row>
    <row r="186" spans="1:16" ht="12.6" customHeight="1" x14ac:dyDescent="0.2">
      <c r="A186" s="181" t="str">
        <f t="shared" si="2"/>
        <v/>
      </c>
      <c r="B186" s="181" t="s">
        <v>1116</v>
      </c>
      <c r="C186" s="132" t="s">
        <v>382</v>
      </c>
      <c r="D186" s="132" t="s">
        <v>105</v>
      </c>
      <c r="E186" s="132" t="s">
        <v>105</v>
      </c>
      <c r="F186" s="132" t="s">
        <v>105</v>
      </c>
      <c r="G186" s="132" t="s">
        <v>105</v>
      </c>
      <c r="H186" s="132" t="s">
        <v>105</v>
      </c>
      <c r="I186" s="132" t="s">
        <v>105</v>
      </c>
      <c r="J186" s="132" t="s">
        <v>105</v>
      </c>
      <c r="K186" s="185" t="s">
        <v>80</v>
      </c>
      <c r="L186" s="132" t="s">
        <v>105</v>
      </c>
      <c r="M186" s="132" t="s">
        <v>105</v>
      </c>
      <c r="N186" s="132" t="s">
        <v>653</v>
      </c>
      <c r="O186" s="132" t="s">
        <v>653</v>
      </c>
      <c r="P186" s="107" t="e">
        <f>IF(B186&lt;&gt;"",IF(FIND(B186,Registration!V1)&gt;0,IF(A186&lt;&gt;"","Present","No Vote"),""),"")</f>
        <v>#VALUE!</v>
      </c>
    </row>
    <row r="187" spans="1:16" ht="12.6" customHeight="1" x14ac:dyDescent="0.2">
      <c r="A187" s="181" t="str">
        <f t="shared" si="2"/>
        <v/>
      </c>
      <c r="B187" s="181" t="s">
        <v>730</v>
      </c>
      <c r="C187" s="132" t="s">
        <v>374</v>
      </c>
      <c r="D187" s="132" t="s">
        <v>105</v>
      </c>
      <c r="E187" s="132" t="s">
        <v>105</v>
      </c>
      <c r="F187" s="132" t="s">
        <v>105</v>
      </c>
      <c r="G187" s="178" t="s">
        <v>105</v>
      </c>
      <c r="H187" s="132" t="s">
        <v>105</v>
      </c>
      <c r="I187" s="132" t="s">
        <v>105</v>
      </c>
      <c r="J187" s="132" t="s">
        <v>105</v>
      </c>
      <c r="K187" s="185" t="s">
        <v>80</v>
      </c>
      <c r="L187" s="132" t="s">
        <v>105</v>
      </c>
      <c r="M187" s="132" t="s">
        <v>105</v>
      </c>
      <c r="N187" s="132" t="s">
        <v>653</v>
      </c>
      <c r="O187" s="132" t="s">
        <v>653</v>
      </c>
      <c r="P187" s="107" t="e">
        <f>IF(B187&lt;&gt;"",IF(FIND(B187,Registration!V1)&gt;0,IF(A187&lt;&gt;"","Present","No Vote"),""),"")</f>
        <v>#VALUE!</v>
      </c>
    </row>
    <row r="188" spans="1:16" ht="12.6" customHeight="1" x14ac:dyDescent="0.2">
      <c r="A188" s="181" t="str">
        <f t="shared" si="2"/>
        <v/>
      </c>
      <c r="B188" s="181" t="s">
        <v>2373</v>
      </c>
      <c r="C188" s="132" t="s">
        <v>374</v>
      </c>
      <c r="D188" s="132" t="s">
        <v>105</v>
      </c>
      <c r="E188" s="132" t="s">
        <v>105</v>
      </c>
      <c r="F188" s="132" t="s">
        <v>105</v>
      </c>
      <c r="G188" s="132" t="s">
        <v>105</v>
      </c>
      <c r="H188" s="132" t="s">
        <v>105</v>
      </c>
      <c r="I188" s="132" t="s">
        <v>105</v>
      </c>
      <c r="J188" s="132" t="s">
        <v>105</v>
      </c>
      <c r="K188" s="185" t="s">
        <v>80</v>
      </c>
      <c r="L188" s="132" t="s">
        <v>105</v>
      </c>
      <c r="M188" s="132" t="s">
        <v>105</v>
      </c>
      <c r="N188" s="132" t="s">
        <v>653</v>
      </c>
      <c r="O188" s="132" t="s">
        <v>653</v>
      </c>
      <c r="P188" s="107" t="e">
        <f>IF(B188&lt;&gt;"",IF(FIND(B188,Registration!V1)&gt;0,IF(A188&lt;&gt;"","Present","No Vote"),""),"")</f>
        <v>#VALUE!</v>
      </c>
    </row>
    <row r="189" spans="1:16" ht="12.6" customHeight="1" x14ac:dyDescent="0.2">
      <c r="A189" s="181" t="str">
        <f t="shared" si="2"/>
        <v/>
      </c>
      <c r="B189" s="181" t="s">
        <v>731</v>
      </c>
      <c r="C189" s="132" t="s">
        <v>408</v>
      </c>
      <c r="D189" s="132" t="s">
        <v>105</v>
      </c>
      <c r="E189" s="132" t="s">
        <v>105</v>
      </c>
      <c r="F189" s="132" t="s">
        <v>105</v>
      </c>
      <c r="G189" s="132" t="s">
        <v>105</v>
      </c>
      <c r="H189" s="132" t="s">
        <v>105</v>
      </c>
      <c r="I189" s="132" t="s">
        <v>105</v>
      </c>
      <c r="J189" s="132" t="s">
        <v>105</v>
      </c>
      <c r="K189" s="185" t="s">
        <v>80</v>
      </c>
      <c r="L189" s="132" t="s">
        <v>105</v>
      </c>
      <c r="M189" s="132" t="s">
        <v>105</v>
      </c>
      <c r="N189" s="132" t="s">
        <v>653</v>
      </c>
      <c r="O189" s="132" t="s">
        <v>653</v>
      </c>
      <c r="P189" s="107" t="str">
        <f>IF(B189&lt;&gt;"",IF(FIND(B189,Registration!V1)&gt;0,IF(A189&lt;&gt;"","Present","No Vote"),""),"")</f>
        <v>No Vote</v>
      </c>
    </row>
    <row r="190" spans="1:16" ht="12.6" customHeight="1" x14ac:dyDescent="0.2">
      <c r="A190" s="181" t="str">
        <f t="shared" si="2"/>
        <v xml:space="preserve">Datang Linktester Technology
</v>
      </c>
      <c r="B190" s="181" t="s">
        <v>589</v>
      </c>
      <c r="C190" s="132" t="s">
        <v>382</v>
      </c>
      <c r="D190" s="132" t="s">
        <v>11</v>
      </c>
      <c r="E190" s="132" t="s">
        <v>11</v>
      </c>
      <c r="F190" s="132" t="s">
        <v>11</v>
      </c>
      <c r="G190" s="132" t="s">
        <v>11</v>
      </c>
      <c r="H190" s="132" t="s">
        <v>11</v>
      </c>
      <c r="I190" s="132" t="s">
        <v>11</v>
      </c>
      <c r="J190" s="132" t="s">
        <v>11</v>
      </c>
      <c r="K190" s="185" t="s">
        <v>80</v>
      </c>
      <c r="L190" s="132" t="s">
        <v>11</v>
      </c>
      <c r="M190" s="132" t="s">
        <v>11</v>
      </c>
      <c r="N190" s="132" t="s">
        <v>657</v>
      </c>
      <c r="O190" s="132" t="s">
        <v>657</v>
      </c>
      <c r="P190" s="107" t="str">
        <f>IF(B190&lt;&gt;"",IF(FIND(B190,Registration!V1)&gt;0,IF(A190&lt;&gt;"","Present","No Vote"),""),"")</f>
        <v>Present</v>
      </c>
    </row>
    <row r="191" spans="1:16" ht="12.6" customHeight="1" x14ac:dyDescent="0.2">
      <c r="A191" s="181" t="str">
        <f t="shared" si="2"/>
        <v xml:space="preserve">Datang Mobile Com. Equipment
</v>
      </c>
      <c r="B191" s="181" t="s">
        <v>549</v>
      </c>
      <c r="C191" s="132" t="s">
        <v>382</v>
      </c>
      <c r="D191" s="132" t="s">
        <v>11</v>
      </c>
      <c r="E191" s="132" t="s">
        <v>11</v>
      </c>
      <c r="F191" s="132" t="s">
        <v>11</v>
      </c>
      <c r="G191" s="132" t="s">
        <v>11</v>
      </c>
      <c r="H191" s="132" t="s">
        <v>105</v>
      </c>
      <c r="I191" s="132" t="s">
        <v>11</v>
      </c>
      <c r="J191" s="132" t="s">
        <v>11</v>
      </c>
      <c r="K191" s="185" t="s">
        <v>80</v>
      </c>
      <c r="L191" s="132" t="s">
        <v>11</v>
      </c>
      <c r="M191" s="132" t="s">
        <v>105</v>
      </c>
      <c r="N191" s="132" t="s">
        <v>657</v>
      </c>
      <c r="O191" s="132" t="s">
        <v>657</v>
      </c>
      <c r="P191" s="107" t="str">
        <f>IF(B191&lt;&gt;"",IF(FIND(B191,Registration!V1)&gt;0,IF(A191&lt;&gt;"","Present","No Vote"),""),"")</f>
        <v>Present</v>
      </c>
    </row>
    <row r="192" spans="1:16" ht="12.6" customHeight="1" x14ac:dyDescent="0.2">
      <c r="A192" s="181" t="str">
        <f t="shared" si="2"/>
        <v/>
      </c>
      <c r="B192" s="181" t="s">
        <v>732</v>
      </c>
      <c r="C192" s="132" t="s">
        <v>374</v>
      </c>
      <c r="D192" s="132" t="s">
        <v>105</v>
      </c>
      <c r="E192" s="132" t="s">
        <v>105</v>
      </c>
      <c r="F192" s="132" t="s">
        <v>105</v>
      </c>
      <c r="G192" s="132" t="s">
        <v>105</v>
      </c>
      <c r="H192" s="132" t="s">
        <v>105</v>
      </c>
      <c r="I192" s="132" t="s">
        <v>105</v>
      </c>
      <c r="J192" s="132" t="s">
        <v>105</v>
      </c>
      <c r="K192" s="185" t="s">
        <v>80</v>
      </c>
      <c r="L192" s="132" t="s">
        <v>105</v>
      </c>
      <c r="M192" s="132" t="s">
        <v>105</v>
      </c>
      <c r="N192" s="132" t="s">
        <v>653</v>
      </c>
      <c r="O192" s="132" t="s">
        <v>653</v>
      </c>
      <c r="P192" s="107" t="e">
        <f>IF(B192&lt;&gt;"",IF(FIND(B192,Registration!V1)&gt;0,IF(A192&lt;&gt;"","Present","No Vote"),""),"")</f>
        <v>#VALUE!</v>
      </c>
    </row>
    <row r="193" spans="1:16" ht="12.6" customHeight="1" x14ac:dyDescent="0.2">
      <c r="A193" s="181" t="str">
        <f t="shared" ref="A193:A256" si="3">IF(AND(N193&lt;&gt;"Yes", O193&lt;&gt;"Yes"),"",B193 &amp; CHAR(10))</f>
        <v/>
      </c>
      <c r="B193" s="181" t="s">
        <v>733</v>
      </c>
      <c r="C193" s="132" t="s">
        <v>374</v>
      </c>
      <c r="D193" s="132" t="s">
        <v>105</v>
      </c>
      <c r="E193" s="132" t="s">
        <v>105</v>
      </c>
      <c r="F193" s="132" t="s">
        <v>105</v>
      </c>
      <c r="G193" s="132" t="s">
        <v>105</v>
      </c>
      <c r="H193" s="132" t="s">
        <v>105</v>
      </c>
      <c r="I193" s="132" t="s">
        <v>105</v>
      </c>
      <c r="J193" s="132" t="s">
        <v>105</v>
      </c>
      <c r="K193" s="185" t="s">
        <v>80</v>
      </c>
      <c r="L193" s="132" t="s">
        <v>105</v>
      </c>
      <c r="M193" s="132" t="s">
        <v>105</v>
      </c>
      <c r="N193" s="132" t="s">
        <v>653</v>
      </c>
      <c r="O193" s="132" t="s">
        <v>653</v>
      </c>
      <c r="P193" s="107" t="e">
        <f>IF(B193&lt;&gt;"",IF(FIND(B193,Registration!V1)&gt;0,IF(A193&lt;&gt;"","Present","No Vote"),""),"")</f>
        <v>#VALUE!</v>
      </c>
    </row>
    <row r="194" spans="1:16" ht="12.6" customHeight="1" x14ac:dyDescent="0.2">
      <c r="A194" s="181" t="str">
        <f t="shared" si="3"/>
        <v/>
      </c>
      <c r="B194" s="181" t="s">
        <v>1117</v>
      </c>
      <c r="C194" s="132" t="s">
        <v>379</v>
      </c>
      <c r="D194" s="132" t="s">
        <v>105</v>
      </c>
      <c r="E194" s="132" t="s">
        <v>105</v>
      </c>
      <c r="F194" s="132" t="s">
        <v>105</v>
      </c>
      <c r="G194" s="132" t="s">
        <v>105</v>
      </c>
      <c r="H194" s="132" t="s">
        <v>105</v>
      </c>
      <c r="I194" s="132" t="s">
        <v>105</v>
      </c>
      <c r="J194" s="132" t="s">
        <v>105</v>
      </c>
      <c r="K194" s="185" t="s">
        <v>80</v>
      </c>
      <c r="L194" s="132" t="s">
        <v>105</v>
      </c>
      <c r="M194" s="132" t="s">
        <v>105</v>
      </c>
      <c r="N194" s="132" t="s">
        <v>653</v>
      </c>
      <c r="O194" s="132" t="s">
        <v>653</v>
      </c>
      <c r="P194" s="107" t="e">
        <f>IF(B194&lt;&gt;"",IF(FIND(B194,Registration!V1)&gt;0,IF(A194&lt;&gt;"","Present","No Vote"),""),"")</f>
        <v>#VALUE!</v>
      </c>
    </row>
    <row r="195" spans="1:16" ht="12.6" customHeight="1" x14ac:dyDescent="0.2">
      <c r="A195" s="181" t="str">
        <f t="shared" si="3"/>
        <v/>
      </c>
      <c r="B195" s="181" t="s">
        <v>1477</v>
      </c>
      <c r="C195" s="132" t="s">
        <v>561</v>
      </c>
      <c r="D195" s="132" t="s">
        <v>105</v>
      </c>
      <c r="E195" s="132" t="s">
        <v>105</v>
      </c>
      <c r="F195" s="132" t="s">
        <v>105</v>
      </c>
      <c r="G195" s="132" t="s">
        <v>105</v>
      </c>
      <c r="H195" s="132" t="s">
        <v>105</v>
      </c>
      <c r="I195" s="132" t="s">
        <v>105</v>
      </c>
      <c r="J195" s="132" t="s">
        <v>105</v>
      </c>
      <c r="K195" s="185" t="s">
        <v>80</v>
      </c>
      <c r="L195" s="132" t="s">
        <v>105</v>
      </c>
      <c r="M195" s="132" t="s">
        <v>105</v>
      </c>
      <c r="N195" s="132" t="s">
        <v>653</v>
      </c>
      <c r="O195" s="132" t="s">
        <v>653</v>
      </c>
      <c r="P195" s="107" t="e">
        <f>IF(B195&lt;&gt;"",IF(FIND(B195,Registration!V1)&gt;0,IF(A195&lt;&gt;"","Present","No Vote"),""),"")</f>
        <v>#VALUE!</v>
      </c>
    </row>
    <row r="196" spans="1:16" ht="12.6" customHeight="1" x14ac:dyDescent="0.2">
      <c r="A196" s="181" t="str">
        <f t="shared" si="3"/>
        <v xml:space="preserve">DENSO CORPORATION
</v>
      </c>
      <c r="B196" s="181" t="s">
        <v>618</v>
      </c>
      <c r="C196" s="132" t="s">
        <v>384</v>
      </c>
      <c r="D196" s="132" t="s">
        <v>105</v>
      </c>
      <c r="E196" s="132" t="s">
        <v>11</v>
      </c>
      <c r="F196" s="132" t="s">
        <v>105</v>
      </c>
      <c r="G196" s="132" t="s">
        <v>11</v>
      </c>
      <c r="H196" s="132" t="s">
        <v>11</v>
      </c>
      <c r="I196" s="132" t="s">
        <v>105</v>
      </c>
      <c r="J196" s="132" t="s">
        <v>105</v>
      </c>
      <c r="K196" s="185" t="s">
        <v>11</v>
      </c>
      <c r="L196" s="132" t="s">
        <v>11</v>
      </c>
      <c r="M196" s="132" t="s">
        <v>11</v>
      </c>
      <c r="N196" s="132" t="s">
        <v>657</v>
      </c>
      <c r="O196" s="132" t="s">
        <v>657</v>
      </c>
      <c r="P196" s="107" t="str">
        <f>IF(B196&lt;&gt;"",IF(FIND(B196,Registration!V1)&gt;0,IF(A196&lt;&gt;"","Present","No Vote"),""),"")</f>
        <v>Present</v>
      </c>
    </row>
    <row r="197" spans="1:16" ht="12.6" customHeight="1" x14ac:dyDescent="0.2">
      <c r="A197" s="181" t="str">
        <f t="shared" si="3"/>
        <v/>
      </c>
      <c r="B197" s="181" t="s">
        <v>734</v>
      </c>
      <c r="C197" s="132" t="s">
        <v>388</v>
      </c>
      <c r="D197" s="132" t="s">
        <v>105</v>
      </c>
      <c r="E197" s="132" t="s">
        <v>105</v>
      </c>
      <c r="F197" s="132" t="s">
        <v>105</v>
      </c>
      <c r="G197" s="132" t="s">
        <v>105</v>
      </c>
      <c r="H197" s="132" t="s">
        <v>105</v>
      </c>
      <c r="I197" s="132" t="s">
        <v>105</v>
      </c>
      <c r="J197" s="132" t="s">
        <v>105</v>
      </c>
      <c r="K197" s="185" t="s">
        <v>80</v>
      </c>
      <c r="L197" s="132" t="s">
        <v>11</v>
      </c>
      <c r="M197" s="132" t="s">
        <v>11</v>
      </c>
      <c r="N197" s="132" t="s">
        <v>653</v>
      </c>
      <c r="O197" s="132" t="s">
        <v>653</v>
      </c>
      <c r="P197" s="107" t="str">
        <f>IF(B197&lt;&gt;"",IF(FIND(B197,Registration!V1)&gt;0,IF(A197&lt;&gt;"","Present","No Vote"),""),"")</f>
        <v>No Vote</v>
      </c>
    </row>
    <row r="198" spans="1:16" ht="12.6" customHeight="1" x14ac:dyDescent="0.2">
      <c r="A198" s="181" t="str">
        <f t="shared" si="3"/>
        <v xml:space="preserve">Deutsche Telekom AG
</v>
      </c>
      <c r="B198" s="181" t="s">
        <v>375</v>
      </c>
      <c r="C198" s="132" t="s">
        <v>374</v>
      </c>
      <c r="D198" s="132" t="s">
        <v>105</v>
      </c>
      <c r="E198" s="132" t="s">
        <v>11</v>
      </c>
      <c r="F198" s="132" t="s">
        <v>105</v>
      </c>
      <c r="G198" s="132" t="s">
        <v>11</v>
      </c>
      <c r="H198" s="132" t="s">
        <v>105</v>
      </c>
      <c r="I198" s="132" t="s">
        <v>11</v>
      </c>
      <c r="J198" s="132" t="s">
        <v>105</v>
      </c>
      <c r="K198" s="185" t="s">
        <v>11</v>
      </c>
      <c r="L198" s="132" t="s">
        <v>105</v>
      </c>
      <c r="M198" s="132" t="s">
        <v>11</v>
      </c>
      <c r="N198" s="132" t="s">
        <v>657</v>
      </c>
      <c r="O198" s="132" t="s">
        <v>657</v>
      </c>
      <c r="P198" s="107" t="e">
        <f>IF(B198&lt;&gt;"",IF(FIND(B198,Registration!V1)&gt;0,IF(A198&lt;&gt;"","Present","No Vote"),""),"")</f>
        <v>#VALUE!</v>
      </c>
    </row>
    <row r="199" spans="1:16" ht="12.6" customHeight="1" x14ac:dyDescent="0.2">
      <c r="A199" s="181" t="str">
        <f t="shared" si="3"/>
        <v/>
      </c>
      <c r="B199" s="181" t="s">
        <v>735</v>
      </c>
      <c r="C199" s="132" t="s">
        <v>382</v>
      </c>
      <c r="D199" s="132" t="s">
        <v>105</v>
      </c>
      <c r="E199" s="132" t="s">
        <v>105</v>
      </c>
      <c r="F199" s="132" t="s">
        <v>105</v>
      </c>
      <c r="G199" s="178" t="s">
        <v>105</v>
      </c>
      <c r="H199" s="132" t="s">
        <v>105</v>
      </c>
      <c r="I199" s="132" t="s">
        <v>105</v>
      </c>
      <c r="J199" s="132" t="s">
        <v>105</v>
      </c>
      <c r="K199" s="185" t="s">
        <v>80</v>
      </c>
      <c r="L199" s="132" t="s">
        <v>105</v>
      </c>
      <c r="M199" s="132" t="s">
        <v>105</v>
      </c>
      <c r="N199" s="132" t="s">
        <v>653</v>
      </c>
      <c r="O199" s="132" t="s">
        <v>653</v>
      </c>
      <c r="P199" s="107" t="e">
        <f>IF(B199&lt;&gt;"",IF(FIND(B199,Registration!V1)&gt;0,IF(A199&lt;&gt;"","Present","No Vote"),""),"")</f>
        <v>#VALUE!</v>
      </c>
    </row>
    <row r="200" spans="1:16" ht="12.6" customHeight="1" x14ac:dyDescent="0.2">
      <c r="A200" s="181" t="str">
        <f t="shared" si="3"/>
        <v xml:space="preserve">Dish Network
</v>
      </c>
      <c r="B200" s="181" t="s">
        <v>505</v>
      </c>
      <c r="C200" s="132" t="s">
        <v>379</v>
      </c>
      <c r="D200" s="132" t="s">
        <v>105</v>
      </c>
      <c r="E200" s="132" t="s">
        <v>11</v>
      </c>
      <c r="F200" s="132" t="s">
        <v>11</v>
      </c>
      <c r="G200" s="132" t="s">
        <v>105</v>
      </c>
      <c r="H200" s="132" t="s">
        <v>105</v>
      </c>
      <c r="I200" s="132" t="s">
        <v>105</v>
      </c>
      <c r="J200" s="132" t="s">
        <v>11</v>
      </c>
      <c r="K200" s="185" t="s">
        <v>11</v>
      </c>
      <c r="L200" s="132" t="s">
        <v>11</v>
      </c>
      <c r="M200" s="132" t="s">
        <v>11</v>
      </c>
      <c r="N200" s="132" t="s">
        <v>657</v>
      </c>
      <c r="O200" s="132" t="s">
        <v>657</v>
      </c>
      <c r="P200" s="107" t="str">
        <f>IF(B200&lt;&gt;"",IF(FIND(B200,Registration!V1)&gt;0,IF(A200&lt;&gt;"","Present","No Vote"),""),"")</f>
        <v>Present</v>
      </c>
    </row>
    <row r="201" spans="1:16" ht="12.6" customHeight="1" x14ac:dyDescent="0.2">
      <c r="A201" s="181" t="str">
        <f t="shared" si="3"/>
        <v/>
      </c>
      <c r="B201" s="181" t="s">
        <v>1118</v>
      </c>
      <c r="C201" s="132" t="s">
        <v>384</v>
      </c>
      <c r="D201" s="132" t="s">
        <v>105</v>
      </c>
      <c r="E201" s="132" t="s">
        <v>105</v>
      </c>
      <c r="F201" s="132" t="s">
        <v>105</v>
      </c>
      <c r="G201" s="132" t="s">
        <v>105</v>
      </c>
      <c r="H201" s="132" t="s">
        <v>105</v>
      </c>
      <c r="I201" s="132" t="s">
        <v>105</v>
      </c>
      <c r="J201" s="132" t="s">
        <v>105</v>
      </c>
      <c r="K201" s="185" t="s">
        <v>80</v>
      </c>
      <c r="L201" s="132" t="s">
        <v>105</v>
      </c>
      <c r="M201" s="132" t="s">
        <v>105</v>
      </c>
      <c r="N201" s="132" t="s">
        <v>653</v>
      </c>
      <c r="O201" s="132" t="s">
        <v>653</v>
      </c>
      <c r="P201" s="107" t="e">
        <f>IF(B201&lt;&gt;"",IF(FIND(B201,Registration!V1)&gt;0,IF(A201&lt;&gt;"","Present","No Vote"),""),"")</f>
        <v>#VALUE!</v>
      </c>
    </row>
    <row r="202" spans="1:16" ht="12.6" customHeight="1" x14ac:dyDescent="0.2">
      <c r="A202" s="181" t="str">
        <f t="shared" si="3"/>
        <v/>
      </c>
      <c r="B202" s="181" t="s">
        <v>736</v>
      </c>
      <c r="C202" s="132" t="s">
        <v>374</v>
      </c>
      <c r="D202" s="132" t="s">
        <v>105</v>
      </c>
      <c r="E202" s="132" t="s">
        <v>105</v>
      </c>
      <c r="F202" s="132" t="s">
        <v>105</v>
      </c>
      <c r="G202" s="132" t="s">
        <v>105</v>
      </c>
      <c r="H202" s="132" t="s">
        <v>105</v>
      </c>
      <c r="I202" s="132" t="s">
        <v>105</v>
      </c>
      <c r="J202" s="132" t="s">
        <v>105</v>
      </c>
      <c r="K202" s="185" t="s">
        <v>80</v>
      </c>
      <c r="L202" s="132" t="s">
        <v>105</v>
      </c>
      <c r="M202" s="132" t="s">
        <v>105</v>
      </c>
      <c r="N202" s="132" t="s">
        <v>653</v>
      </c>
      <c r="O202" s="132" t="s">
        <v>653</v>
      </c>
      <c r="P202" s="107" t="e">
        <f>IF(B202&lt;&gt;"",IF(FIND(B202,Registration!V1)&gt;0,IF(A202&lt;&gt;"","Present","No Vote"),""),"")</f>
        <v>#VALUE!</v>
      </c>
    </row>
    <row r="203" spans="1:16" ht="12.6" customHeight="1" x14ac:dyDescent="0.2">
      <c r="A203" s="181" t="str">
        <f t="shared" si="3"/>
        <v xml:space="preserve">DOCOMO Beijing Labs
</v>
      </c>
      <c r="B203" s="181" t="s">
        <v>1070</v>
      </c>
      <c r="C203" s="132" t="s">
        <v>382</v>
      </c>
      <c r="D203" s="132" t="s">
        <v>105</v>
      </c>
      <c r="E203" s="132" t="s">
        <v>105</v>
      </c>
      <c r="F203" s="132" t="s">
        <v>105</v>
      </c>
      <c r="G203" s="132" t="s">
        <v>105</v>
      </c>
      <c r="H203" s="132" t="s">
        <v>105</v>
      </c>
      <c r="I203" s="132" t="s">
        <v>105</v>
      </c>
      <c r="J203" s="132" t="s">
        <v>11</v>
      </c>
      <c r="K203" s="185" t="s">
        <v>11</v>
      </c>
      <c r="L203" s="132" t="s">
        <v>11</v>
      </c>
      <c r="M203" s="132" t="s">
        <v>11</v>
      </c>
      <c r="N203" s="132" t="s">
        <v>657</v>
      </c>
      <c r="O203" s="132" t="s">
        <v>657</v>
      </c>
      <c r="P203" s="107" t="str">
        <f>IF(B203&lt;&gt;"",IF(FIND(B203,Registration!V1)&gt;0,IF(A203&lt;&gt;"","Present","No Vote"),""),"")</f>
        <v>Present</v>
      </c>
    </row>
    <row r="204" spans="1:16" ht="12.6" customHeight="1" x14ac:dyDescent="0.2">
      <c r="A204" s="181" t="str">
        <f t="shared" si="3"/>
        <v xml:space="preserve">DOCOMO Communications Lab.
</v>
      </c>
      <c r="B204" s="181" t="s">
        <v>737</v>
      </c>
      <c r="C204" s="132" t="s">
        <v>374</v>
      </c>
      <c r="D204" s="132" t="s">
        <v>11</v>
      </c>
      <c r="E204" s="132" t="s">
        <v>11</v>
      </c>
      <c r="F204" s="132" t="s">
        <v>11</v>
      </c>
      <c r="G204" s="132" t="s">
        <v>105</v>
      </c>
      <c r="H204" s="132" t="s">
        <v>105</v>
      </c>
      <c r="I204" s="132" t="s">
        <v>105</v>
      </c>
      <c r="J204" s="132" t="s">
        <v>11</v>
      </c>
      <c r="K204" s="185" t="s">
        <v>11</v>
      </c>
      <c r="L204" s="132" t="s">
        <v>11</v>
      </c>
      <c r="M204" s="132" t="s">
        <v>11</v>
      </c>
      <c r="N204" s="132" t="s">
        <v>657</v>
      </c>
      <c r="O204" s="132" t="s">
        <v>657</v>
      </c>
      <c r="P204" s="107" t="str">
        <f>IF(B204&lt;&gt;"",IF(FIND(B204,Registration!V1)&gt;0,IF(A204&lt;&gt;"","Present","No Vote"),""),"")</f>
        <v>Present</v>
      </c>
    </row>
    <row r="205" spans="1:16" ht="12.6" customHeight="1" x14ac:dyDescent="0.2">
      <c r="A205" s="181" t="str">
        <f t="shared" si="3"/>
        <v/>
      </c>
      <c r="B205" s="181" t="s">
        <v>2374</v>
      </c>
      <c r="C205" s="132" t="s">
        <v>374</v>
      </c>
      <c r="D205" s="132" t="s">
        <v>105</v>
      </c>
      <c r="E205" s="132" t="s">
        <v>105</v>
      </c>
      <c r="F205" s="132" t="s">
        <v>105</v>
      </c>
      <c r="G205" s="132" t="s">
        <v>105</v>
      </c>
      <c r="H205" s="132" t="s">
        <v>105</v>
      </c>
      <c r="I205" s="132" t="s">
        <v>105</v>
      </c>
      <c r="J205" s="132" t="s">
        <v>105</v>
      </c>
      <c r="K205" s="185" t="s">
        <v>80</v>
      </c>
      <c r="L205" s="132" t="s">
        <v>105</v>
      </c>
      <c r="M205" s="132" t="s">
        <v>105</v>
      </c>
      <c r="N205" s="132" t="s">
        <v>653</v>
      </c>
      <c r="O205" s="132" t="s">
        <v>653</v>
      </c>
      <c r="P205" s="107" t="e">
        <f>IF(B205&lt;&gt;"",IF(FIND(B205,Registration!V1)&gt;0,IF(A205&lt;&gt;"","Present","No Vote"),""),"")</f>
        <v>#VALUE!</v>
      </c>
    </row>
    <row r="206" spans="1:16" ht="12.6" customHeight="1" x14ac:dyDescent="0.2">
      <c r="A206" s="181" t="str">
        <f t="shared" si="3"/>
        <v/>
      </c>
      <c r="B206" s="181" t="s">
        <v>2375</v>
      </c>
      <c r="C206" s="132" t="s">
        <v>374</v>
      </c>
      <c r="D206" s="132" t="s">
        <v>105</v>
      </c>
      <c r="E206" s="132" t="s">
        <v>105</v>
      </c>
      <c r="F206" s="132" t="s">
        <v>105</v>
      </c>
      <c r="G206" s="132" t="s">
        <v>105</v>
      </c>
      <c r="H206" s="132" t="s">
        <v>105</v>
      </c>
      <c r="I206" s="132" t="s">
        <v>105</v>
      </c>
      <c r="J206" s="132" t="s">
        <v>105</v>
      </c>
      <c r="K206" s="185" t="s">
        <v>80</v>
      </c>
      <c r="L206" s="132" t="s">
        <v>105</v>
      </c>
      <c r="M206" s="132" t="s">
        <v>11</v>
      </c>
      <c r="N206" s="132" t="s">
        <v>653</v>
      </c>
      <c r="O206" s="132" t="s">
        <v>653</v>
      </c>
      <c r="P206" s="107" t="str">
        <f>IF(B206&lt;&gt;"",IF(FIND(B206,Registration!V1)&gt;0,IF(A206&lt;&gt;"","Present","No Vote"),""),"")</f>
        <v>No Vote</v>
      </c>
    </row>
    <row r="207" spans="1:16" ht="12.6" customHeight="1" x14ac:dyDescent="0.2">
      <c r="A207" s="181" t="str">
        <f t="shared" si="3"/>
        <v xml:space="preserve">Dolby Laboratories Inc.
</v>
      </c>
      <c r="B207" s="181" t="s">
        <v>465</v>
      </c>
      <c r="C207" s="132" t="s">
        <v>374</v>
      </c>
      <c r="D207" s="132" t="s">
        <v>105</v>
      </c>
      <c r="E207" s="132" t="s">
        <v>105</v>
      </c>
      <c r="F207" s="132" t="s">
        <v>105</v>
      </c>
      <c r="G207" s="132" t="s">
        <v>105</v>
      </c>
      <c r="H207" s="132" t="s">
        <v>105</v>
      </c>
      <c r="I207" s="132" t="s">
        <v>105</v>
      </c>
      <c r="J207" s="132" t="s">
        <v>11</v>
      </c>
      <c r="K207" s="185" t="s">
        <v>11</v>
      </c>
      <c r="L207" s="132" t="s">
        <v>11</v>
      </c>
      <c r="M207" s="132" t="s">
        <v>11</v>
      </c>
      <c r="N207" s="132" t="s">
        <v>657</v>
      </c>
      <c r="O207" s="132" t="s">
        <v>657</v>
      </c>
      <c r="P207" s="107" t="str">
        <f>IF(B207&lt;&gt;"",IF(FIND(B207,Registration!V1)&gt;0,IF(A207&lt;&gt;"","Present","No Vote"),""),"")</f>
        <v>Present</v>
      </c>
    </row>
    <row r="208" spans="1:16" ht="12.6" customHeight="1" x14ac:dyDescent="0.2">
      <c r="A208" s="181" t="str">
        <f t="shared" si="3"/>
        <v/>
      </c>
      <c r="B208" s="181" t="s">
        <v>2376</v>
      </c>
      <c r="C208" s="132" t="s">
        <v>374</v>
      </c>
      <c r="D208" s="132" t="s">
        <v>105</v>
      </c>
      <c r="E208" s="132" t="s">
        <v>105</v>
      </c>
      <c r="F208" s="132" t="s">
        <v>105</v>
      </c>
      <c r="G208" s="132" t="s">
        <v>105</v>
      </c>
      <c r="H208" s="132" t="s">
        <v>105</v>
      </c>
      <c r="I208" s="132" t="s">
        <v>105</v>
      </c>
      <c r="J208" s="132" t="s">
        <v>105</v>
      </c>
      <c r="K208" s="185" t="s">
        <v>80</v>
      </c>
      <c r="L208" s="132" t="s">
        <v>105</v>
      </c>
      <c r="M208" s="132" t="s">
        <v>11</v>
      </c>
      <c r="N208" s="132" t="s">
        <v>653</v>
      </c>
      <c r="O208" s="132" t="s">
        <v>653</v>
      </c>
      <c r="P208" s="107" t="e">
        <f>IF(B208&lt;&gt;"",IF(FIND(B208,Registration!V1)&gt;0,IF(A208&lt;&gt;"","Present","No Vote"),""),"")</f>
        <v>#VALUE!</v>
      </c>
    </row>
    <row r="209" spans="1:16" ht="12.6" customHeight="1" x14ac:dyDescent="0.2">
      <c r="A209" s="181" t="str">
        <f t="shared" si="3"/>
        <v/>
      </c>
      <c r="B209" s="181" t="s">
        <v>438</v>
      </c>
      <c r="C209" s="132" t="s">
        <v>382</v>
      </c>
      <c r="D209" s="132" t="s">
        <v>105</v>
      </c>
      <c r="E209" s="132" t="s">
        <v>11</v>
      </c>
      <c r="F209" s="132" t="s">
        <v>11</v>
      </c>
      <c r="G209" s="132" t="s">
        <v>11</v>
      </c>
      <c r="H209" s="132" t="s">
        <v>11</v>
      </c>
      <c r="I209" s="132" t="s">
        <v>105</v>
      </c>
      <c r="J209" s="132" t="s">
        <v>11</v>
      </c>
      <c r="K209" s="185" t="s">
        <v>80</v>
      </c>
      <c r="L209" s="132" t="s">
        <v>105</v>
      </c>
      <c r="M209" s="132" t="s">
        <v>105</v>
      </c>
      <c r="N209" s="132" t="s">
        <v>653</v>
      </c>
      <c r="O209" s="132" t="s">
        <v>653</v>
      </c>
      <c r="P209" s="107" t="e">
        <f>IF(B209&lt;&gt;"",IF(FIND(B209,Registration!V1)&gt;0,IF(A209&lt;&gt;"","Present","No Vote"),""),"")</f>
        <v>#VALUE!</v>
      </c>
    </row>
    <row r="210" spans="1:16" ht="12.6" customHeight="1" x14ac:dyDescent="0.2">
      <c r="A210" s="181" t="str">
        <f t="shared" si="3"/>
        <v/>
      </c>
      <c r="B210" s="181" t="s">
        <v>3126</v>
      </c>
      <c r="C210" s="132" t="s">
        <v>382</v>
      </c>
      <c r="D210" s="132" t="s">
        <v>105</v>
      </c>
      <c r="E210" s="132" t="s">
        <v>105</v>
      </c>
      <c r="F210" s="132" t="s">
        <v>105</v>
      </c>
      <c r="G210" s="132" t="s">
        <v>105</v>
      </c>
      <c r="H210" s="132" t="s">
        <v>105</v>
      </c>
      <c r="I210" s="132" t="s">
        <v>105</v>
      </c>
      <c r="J210" s="132" t="s">
        <v>105</v>
      </c>
      <c r="K210" s="185" t="s">
        <v>80</v>
      </c>
      <c r="L210" s="132" t="s">
        <v>105</v>
      </c>
      <c r="M210" s="132" t="s">
        <v>105</v>
      </c>
      <c r="N210" s="132" t="s">
        <v>653</v>
      </c>
      <c r="O210" s="132" t="s">
        <v>653</v>
      </c>
      <c r="P210" s="107" t="e">
        <f>IF(B210&lt;&gt;"",IF(FIND(B210,Registration!V1)&gt;0,IF(A210&lt;&gt;"","Present","No Vote"),""),"")</f>
        <v>#VALUE!</v>
      </c>
    </row>
    <row r="211" spans="1:16" ht="12.6" customHeight="1" x14ac:dyDescent="0.2">
      <c r="A211" s="181" t="str">
        <f t="shared" si="3"/>
        <v xml:space="preserve">DSIT
</v>
      </c>
      <c r="B211" s="181" t="s">
        <v>3127</v>
      </c>
      <c r="C211" s="132" t="s">
        <v>374</v>
      </c>
      <c r="D211" s="132" t="s">
        <v>105</v>
      </c>
      <c r="E211" s="132" t="s">
        <v>105</v>
      </c>
      <c r="F211" s="132" t="s">
        <v>105</v>
      </c>
      <c r="G211" s="178" t="s">
        <v>105</v>
      </c>
      <c r="H211" s="132" t="s">
        <v>105</v>
      </c>
      <c r="I211" s="132" t="s">
        <v>105</v>
      </c>
      <c r="J211" s="132" t="s">
        <v>105</v>
      </c>
      <c r="K211" s="185" t="s">
        <v>11</v>
      </c>
      <c r="L211" s="132" t="s">
        <v>11</v>
      </c>
      <c r="M211" s="132" t="s">
        <v>11</v>
      </c>
      <c r="N211" s="132" t="s">
        <v>657</v>
      </c>
      <c r="O211" s="132" t="s">
        <v>657</v>
      </c>
      <c r="P211" s="107" t="str">
        <f>IF(B211&lt;&gt;"",IF(FIND(B211,Registration!V1)&gt;0,IF(A211&lt;&gt;"","Present","No Vote"),""),"")</f>
        <v>Present</v>
      </c>
    </row>
    <row r="212" spans="1:16" ht="12.6" customHeight="1" x14ac:dyDescent="0.2">
      <c r="A212" s="181" t="str">
        <f t="shared" si="3"/>
        <v/>
      </c>
      <c r="B212" s="181" t="s">
        <v>738</v>
      </c>
      <c r="C212" s="132" t="s">
        <v>374</v>
      </c>
      <c r="D212" s="132" t="s">
        <v>105</v>
      </c>
      <c r="E212" s="132" t="s">
        <v>105</v>
      </c>
      <c r="F212" s="132" t="s">
        <v>105</v>
      </c>
      <c r="G212" s="132" t="s">
        <v>105</v>
      </c>
      <c r="H212" s="132" t="s">
        <v>105</v>
      </c>
      <c r="I212" s="132" t="s">
        <v>105</v>
      </c>
      <c r="J212" s="132" t="s">
        <v>105</v>
      </c>
      <c r="K212" s="185" t="s">
        <v>80</v>
      </c>
      <c r="L212" s="132" t="s">
        <v>105</v>
      </c>
      <c r="M212" s="132" t="s">
        <v>105</v>
      </c>
      <c r="N212" s="132" t="s">
        <v>653</v>
      </c>
      <c r="O212" s="132" t="s">
        <v>653</v>
      </c>
      <c r="P212" s="107" t="e">
        <f>IF(B212&lt;&gt;"",IF(FIND(B212,Registration!V1)&gt;0,IF(A212&lt;&gt;"","Present","No Vote"),""),"")</f>
        <v>#VALUE!</v>
      </c>
    </row>
    <row r="213" spans="1:16" ht="12.6" customHeight="1" x14ac:dyDescent="0.2">
      <c r="A213" s="181" t="str">
        <f t="shared" si="3"/>
        <v/>
      </c>
      <c r="B213" s="181" t="s">
        <v>1119</v>
      </c>
      <c r="C213" s="132" t="s">
        <v>374</v>
      </c>
      <c r="D213" s="132" t="s">
        <v>105</v>
      </c>
      <c r="E213" s="132" t="s">
        <v>105</v>
      </c>
      <c r="F213" s="132" t="s">
        <v>105</v>
      </c>
      <c r="G213" s="132" t="s">
        <v>105</v>
      </c>
      <c r="H213" s="132" t="s">
        <v>105</v>
      </c>
      <c r="I213" s="132" t="s">
        <v>105</v>
      </c>
      <c r="J213" s="132" t="s">
        <v>105</v>
      </c>
      <c r="K213" s="185" t="s">
        <v>80</v>
      </c>
      <c r="L213" s="132" t="s">
        <v>105</v>
      </c>
      <c r="M213" s="132" t="s">
        <v>105</v>
      </c>
      <c r="N213" s="132" t="s">
        <v>653</v>
      </c>
      <c r="O213" s="132" t="s">
        <v>653</v>
      </c>
      <c r="P213" s="107" t="e">
        <f>IF(B213&lt;&gt;"",IF(FIND(B213,Registration!V1)&gt;0,IF(A213&lt;&gt;"","Present","No Vote"),""),"")</f>
        <v>#VALUE!</v>
      </c>
    </row>
    <row r="214" spans="1:16" ht="12.6" customHeight="1" x14ac:dyDescent="0.2">
      <c r="A214" s="181" t="str">
        <f t="shared" si="3"/>
        <v xml:space="preserve">EBU
</v>
      </c>
      <c r="B214" s="181" t="s">
        <v>396</v>
      </c>
      <c r="C214" s="132" t="s">
        <v>374</v>
      </c>
      <c r="D214" s="132" t="s">
        <v>11</v>
      </c>
      <c r="E214" s="132" t="s">
        <v>11</v>
      </c>
      <c r="F214" s="132" t="s">
        <v>11</v>
      </c>
      <c r="G214" s="178" t="s">
        <v>11</v>
      </c>
      <c r="H214" s="132" t="s">
        <v>11</v>
      </c>
      <c r="I214" s="132" t="s">
        <v>11</v>
      </c>
      <c r="J214" s="132" t="s">
        <v>11</v>
      </c>
      <c r="K214" s="185" t="s">
        <v>80</v>
      </c>
      <c r="L214" s="132" t="s">
        <v>11</v>
      </c>
      <c r="M214" s="132" t="s">
        <v>11</v>
      </c>
      <c r="N214" s="132" t="s">
        <v>657</v>
      </c>
      <c r="O214" s="132" t="s">
        <v>657</v>
      </c>
      <c r="P214" s="107" t="str">
        <f>IF(B214&lt;&gt;"",IF(FIND(B214,Registration!V1)&gt;0,IF(A214&lt;&gt;"","Present","No Vote"),""),"")</f>
        <v>Present</v>
      </c>
    </row>
    <row r="215" spans="1:16" ht="12.6" customHeight="1" x14ac:dyDescent="0.2">
      <c r="A215" s="181" t="str">
        <f t="shared" si="3"/>
        <v/>
      </c>
      <c r="B215" s="181" t="s">
        <v>739</v>
      </c>
      <c r="C215" s="132" t="s">
        <v>374</v>
      </c>
      <c r="D215" s="132" t="s">
        <v>105</v>
      </c>
      <c r="E215" s="132" t="s">
        <v>105</v>
      </c>
      <c r="F215" s="132" t="s">
        <v>105</v>
      </c>
      <c r="G215" s="132" t="s">
        <v>105</v>
      </c>
      <c r="H215" s="132" t="s">
        <v>105</v>
      </c>
      <c r="I215" s="132" t="s">
        <v>105</v>
      </c>
      <c r="J215" s="132" t="s">
        <v>105</v>
      </c>
      <c r="K215" s="185" t="s">
        <v>80</v>
      </c>
      <c r="L215" s="132" t="s">
        <v>105</v>
      </c>
      <c r="M215" s="132" t="s">
        <v>105</v>
      </c>
      <c r="N215" s="132" t="s">
        <v>653</v>
      </c>
      <c r="O215" s="132" t="s">
        <v>653</v>
      </c>
      <c r="P215" s="107" t="str">
        <f>IF(B215&lt;&gt;"",IF(FIND(B215,Registration!V1)&gt;0,IF(A215&lt;&gt;"","Present","No Vote"),""),"")</f>
        <v>No Vote</v>
      </c>
    </row>
    <row r="216" spans="1:16" ht="12.6" customHeight="1" x14ac:dyDescent="0.2">
      <c r="A216" s="181" t="str">
        <f t="shared" si="3"/>
        <v xml:space="preserve">EDF Recherche et Développement
</v>
      </c>
      <c r="B216" s="181" t="s">
        <v>1064</v>
      </c>
      <c r="C216" s="132" t="s">
        <v>374</v>
      </c>
      <c r="D216" s="132" t="s">
        <v>105</v>
      </c>
      <c r="E216" s="132" t="s">
        <v>105</v>
      </c>
      <c r="F216" s="132" t="s">
        <v>105</v>
      </c>
      <c r="G216" s="132" t="s">
        <v>105</v>
      </c>
      <c r="H216" s="132" t="s">
        <v>105</v>
      </c>
      <c r="I216" s="132" t="s">
        <v>105</v>
      </c>
      <c r="J216" s="132" t="s">
        <v>11</v>
      </c>
      <c r="K216" s="185" t="s">
        <v>11</v>
      </c>
      <c r="L216" s="132" t="s">
        <v>11</v>
      </c>
      <c r="M216" s="132" t="s">
        <v>11</v>
      </c>
      <c r="N216" s="132" t="s">
        <v>657</v>
      </c>
      <c r="O216" s="132" t="s">
        <v>657</v>
      </c>
      <c r="P216" s="107" t="str">
        <f>IF(B216&lt;&gt;"",IF(FIND(B216,Registration!V1)&gt;0,IF(A216&lt;&gt;"","Present","No Vote"),""),"")</f>
        <v>Present</v>
      </c>
    </row>
    <row r="217" spans="1:16" ht="12.6" customHeight="1" x14ac:dyDescent="0.2">
      <c r="A217" s="181" t="str">
        <f t="shared" si="3"/>
        <v/>
      </c>
      <c r="B217" s="181" t="s">
        <v>1120</v>
      </c>
      <c r="C217" s="132" t="s">
        <v>374</v>
      </c>
      <c r="D217" s="132" t="s">
        <v>105</v>
      </c>
      <c r="E217" s="132" t="s">
        <v>105</v>
      </c>
      <c r="F217" s="132" t="s">
        <v>105</v>
      </c>
      <c r="G217" s="132" t="s">
        <v>105</v>
      </c>
      <c r="H217" s="132" t="s">
        <v>105</v>
      </c>
      <c r="I217" s="132" t="s">
        <v>105</v>
      </c>
      <c r="J217" s="132" t="s">
        <v>105</v>
      </c>
      <c r="K217" s="185" t="s">
        <v>80</v>
      </c>
      <c r="L217" s="132" t="s">
        <v>105</v>
      </c>
      <c r="M217" s="132" t="s">
        <v>105</v>
      </c>
      <c r="N217" s="132" t="s">
        <v>653</v>
      </c>
      <c r="O217" s="132" t="s">
        <v>653</v>
      </c>
      <c r="P217" s="107" t="e">
        <f>IF(B217&lt;&gt;"",IF(FIND(B217,Registration!V1)&gt;0,IF(A217&lt;&gt;"","Present","No Vote"),""),"")</f>
        <v>#VALUE!</v>
      </c>
    </row>
    <row r="218" spans="1:16" ht="12.6" customHeight="1" x14ac:dyDescent="0.2">
      <c r="A218" s="181" t="str">
        <f t="shared" si="3"/>
        <v/>
      </c>
      <c r="B218" s="181" t="s">
        <v>740</v>
      </c>
      <c r="C218" s="132" t="s">
        <v>374</v>
      </c>
      <c r="D218" s="132" t="s">
        <v>105</v>
      </c>
      <c r="E218" s="132" t="s">
        <v>105</v>
      </c>
      <c r="F218" s="132" t="s">
        <v>105</v>
      </c>
      <c r="G218" s="178" t="s">
        <v>105</v>
      </c>
      <c r="H218" s="132" t="s">
        <v>105</v>
      </c>
      <c r="I218" s="132" t="s">
        <v>105</v>
      </c>
      <c r="J218" s="132" t="s">
        <v>105</v>
      </c>
      <c r="K218" s="185" t="s">
        <v>80</v>
      </c>
      <c r="L218" s="132" t="s">
        <v>105</v>
      </c>
      <c r="M218" s="132" t="s">
        <v>105</v>
      </c>
      <c r="N218" s="132" t="s">
        <v>653</v>
      </c>
      <c r="O218" s="132" t="s">
        <v>653</v>
      </c>
      <c r="P218" s="107" t="e">
        <f>IF(B218&lt;&gt;"",IF(FIND(B218,Registration!V1)&gt;0,IF(A218&lt;&gt;"","Present","No Vote"),""),"")</f>
        <v>#VALUE!</v>
      </c>
    </row>
    <row r="219" spans="1:16" ht="12.6" customHeight="1" x14ac:dyDescent="0.2">
      <c r="A219" s="181" t="str">
        <f t="shared" si="3"/>
        <v/>
      </c>
      <c r="B219" s="181" t="s">
        <v>1121</v>
      </c>
      <c r="C219" s="132" t="s">
        <v>374</v>
      </c>
      <c r="D219" s="132" t="s">
        <v>105</v>
      </c>
      <c r="E219" s="132" t="s">
        <v>105</v>
      </c>
      <c r="F219" s="132" t="s">
        <v>105</v>
      </c>
      <c r="G219" s="132" t="s">
        <v>105</v>
      </c>
      <c r="H219" s="132" t="s">
        <v>105</v>
      </c>
      <c r="I219" s="132" t="s">
        <v>105</v>
      </c>
      <c r="J219" s="132" t="s">
        <v>105</v>
      </c>
      <c r="K219" s="185" t="s">
        <v>80</v>
      </c>
      <c r="L219" s="132" t="s">
        <v>105</v>
      </c>
      <c r="M219" s="132" t="s">
        <v>105</v>
      </c>
      <c r="N219" s="132" t="s">
        <v>653</v>
      </c>
      <c r="O219" s="132" t="s">
        <v>653</v>
      </c>
      <c r="P219" s="107" t="e">
        <f>IF(B219&lt;&gt;"",IF(FIND(B219,Registration!V1)&gt;0,IF(A219&lt;&gt;"","Present","No Vote"),""),"")</f>
        <v>#VALUE!</v>
      </c>
    </row>
    <row r="220" spans="1:16" ht="12.6" customHeight="1" x14ac:dyDescent="0.2">
      <c r="A220" s="181" t="str">
        <f t="shared" si="3"/>
        <v/>
      </c>
      <c r="B220" s="181" t="s">
        <v>741</v>
      </c>
      <c r="C220" s="132" t="s">
        <v>374</v>
      </c>
      <c r="D220" s="132" t="s">
        <v>105</v>
      </c>
      <c r="E220" s="132" t="s">
        <v>105</v>
      </c>
      <c r="F220" s="132" t="s">
        <v>105</v>
      </c>
      <c r="G220" s="178" t="s">
        <v>105</v>
      </c>
      <c r="H220" s="132" t="s">
        <v>105</v>
      </c>
      <c r="I220" s="132" t="s">
        <v>105</v>
      </c>
      <c r="J220" s="132" t="s">
        <v>105</v>
      </c>
      <c r="K220" s="185" t="s">
        <v>80</v>
      </c>
      <c r="L220" s="132" t="s">
        <v>105</v>
      </c>
      <c r="M220" s="132" t="s">
        <v>105</v>
      </c>
      <c r="N220" s="132" t="s">
        <v>653</v>
      </c>
      <c r="O220" s="132" t="s">
        <v>653</v>
      </c>
      <c r="P220" s="107" t="e">
        <f>IF(B220&lt;&gt;"",IF(FIND(B220,Registration!V1)&gt;0,IF(A220&lt;&gt;"","Present","No Vote"),""),"")</f>
        <v>#VALUE!</v>
      </c>
    </row>
    <row r="221" spans="1:16" ht="12.6" customHeight="1" x14ac:dyDescent="0.2">
      <c r="A221" s="181" t="str">
        <f t="shared" si="3"/>
        <v/>
      </c>
      <c r="B221" s="181" t="s">
        <v>742</v>
      </c>
      <c r="C221" s="132" t="s">
        <v>374</v>
      </c>
      <c r="D221" s="132" t="s">
        <v>105</v>
      </c>
      <c r="E221" s="132" t="s">
        <v>105</v>
      </c>
      <c r="F221" s="132" t="s">
        <v>105</v>
      </c>
      <c r="G221" s="132" t="s">
        <v>105</v>
      </c>
      <c r="H221" s="132" t="s">
        <v>105</v>
      </c>
      <c r="I221" s="132" t="s">
        <v>105</v>
      </c>
      <c r="J221" s="132" t="s">
        <v>105</v>
      </c>
      <c r="K221" s="185" t="s">
        <v>80</v>
      </c>
      <c r="L221" s="132" t="s">
        <v>105</v>
      </c>
      <c r="M221" s="132" t="s">
        <v>105</v>
      </c>
      <c r="N221" s="132" t="s">
        <v>653</v>
      </c>
      <c r="O221" s="132" t="s">
        <v>653</v>
      </c>
      <c r="P221" s="107" t="e">
        <f>IF(B221&lt;&gt;"",IF(FIND(B221,Registration!V1)&gt;0,IF(A221&lt;&gt;"","Present","No Vote"),""),"")</f>
        <v>#VALUE!</v>
      </c>
    </row>
    <row r="222" spans="1:16" ht="12.6" customHeight="1" x14ac:dyDescent="0.2">
      <c r="A222" s="181" t="str">
        <f t="shared" si="3"/>
        <v xml:space="preserve">Ericsson España S.A.
</v>
      </c>
      <c r="B222" s="181" t="s">
        <v>458</v>
      </c>
      <c r="C222" s="132" t="s">
        <v>374</v>
      </c>
      <c r="D222" s="132" t="s">
        <v>105</v>
      </c>
      <c r="E222" s="132" t="s">
        <v>11</v>
      </c>
      <c r="F222" s="132" t="s">
        <v>11</v>
      </c>
      <c r="G222" s="178" t="s">
        <v>105</v>
      </c>
      <c r="H222" s="132" t="s">
        <v>11</v>
      </c>
      <c r="I222" s="132" t="s">
        <v>105</v>
      </c>
      <c r="J222" s="132" t="s">
        <v>11</v>
      </c>
      <c r="K222" s="185" t="s">
        <v>11</v>
      </c>
      <c r="L222" s="132" t="s">
        <v>11</v>
      </c>
      <c r="M222" s="132" t="s">
        <v>11</v>
      </c>
      <c r="N222" s="132" t="s">
        <v>657</v>
      </c>
      <c r="O222" s="132" t="s">
        <v>657</v>
      </c>
      <c r="P222" s="107" t="e">
        <f>IF(B222&lt;&gt;"",IF(FIND(B222,Registration!V1)&gt;0,IF(A222&lt;&gt;"","Present","No Vote"),""),"")</f>
        <v>#VALUE!</v>
      </c>
    </row>
    <row r="223" spans="1:16" ht="12.6" customHeight="1" x14ac:dyDescent="0.2">
      <c r="A223" s="181" t="str">
        <f t="shared" si="3"/>
        <v xml:space="preserve">Ericsson France S.A.S
</v>
      </c>
      <c r="B223" s="181" t="s">
        <v>393</v>
      </c>
      <c r="C223" s="132" t="s">
        <v>374</v>
      </c>
      <c r="D223" s="132" t="s">
        <v>105</v>
      </c>
      <c r="E223" s="132" t="s">
        <v>105</v>
      </c>
      <c r="F223" s="132" t="s">
        <v>11</v>
      </c>
      <c r="G223" s="132" t="s">
        <v>105</v>
      </c>
      <c r="H223" s="132" t="s">
        <v>11</v>
      </c>
      <c r="I223" s="132" t="s">
        <v>105</v>
      </c>
      <c r="J223" s="132" t="s">
        <v>11</v>
      </c>
      <c r="K223" s="185" t="s">
        <v>80</v>
      </c>
      <c r="L223" s="132" t="s">
        <v>11</v>
      </c>
      <c r="M223" s="132" t="s">
        <v>11</v>
      </c>
      <c r="N223" s="132" t="s">
        <v>657</v>
      </c>
      <c r="O223" s="132" t="s">
        <v>657</v>
      </c>
      <c r="P223" s="107" t="str">
        <f>IF(B223&lt;&gt;"",IF(FIND(B223,Registration!V1)&gt;0,IF(A223&lt;&gt;"","Present","No Vote"),""),"")</f>
        <v>Present</v>
      </c>
    </row>
    <row r="224" spans="1:16" ht="12.6" customHeight="1" x14ac:dyDescent="0.2">
      <c r="A224" s="181" t="str">
        <f t="shared" si="3"/>
        <v xml:space="preserve">Ericsson GmbH, Eurolab
</v>
      </c>
      <c r="B224" s="181" t="s">
        <v>497</v>
      </c>
      <c r="C224" s="132" t="s">
        <v>374</v>
      </c>
      <c r="D224" s="132" t="s">
        <v>11</v>
      </c>
      <c r="E224" s="132" t="s">
        <v>105</v>
      </c>
      <c r="F224" s="132" t="s">
        <v>105</v>
      </c>
      <c r="G224" s="132" t="s">
        <v>11</v>
      </c>
      <c r="H224" s="132" t="s">
        <v>105</v>
      </c>
      <c r="I224" s="132" t="s">
        <v>105</v>
      </c>
      <c r="J224" s="132" t="s">
        <v>11</v>
      </c>
      <c r="K224" s="185" t="s">
        <v>11</v>
      </c>
      <c r="L224" s="132" t="s">
        <v>11</v>
      </c>
      <c r="M224" s="132" t="s">
        <v>11</v>
      </c>
      <c r="N224" s="132" t="s">
        <v>657</v>
      </c>
      <c r="O224" s="132" t="s">
        <v>657</v>
      </c>
      <c r="P224" s="107" t="e">
        <f>IF(B224&lt;&gt;"",IF(FIND(B224,Registration!V1)&gt;0,IF(A224&lt;&gt;"","Present","No Vote"),""),"")</f>
        <v>#VALUE!</v>
      </c>
    </row>
    <row r="225" spans="1:16" ht="12.6" customHeight="1" x14ac:dyDescent="0.2">
      <c r="A225" s="181" t="str">
        <f t="shared" si="3"/>
        <v xml:space="preserve">Ericsson Hungary Ltd
</v>
      </c>
      <c r="B225" s="181" t="s">
        <v>460</v>
      </c>
      <c r="C225" s="132" t="s">
        <v>374</v>
      </c>
      <c r="D225" s="132" t="s">
        <v>105</v>
      </c>
      <c r="E225" s="132" t="s">
        <v>11</v>
      </c>
      <c r="F225" s="132" t="s">
        <v>11</v>
      </c>
      <c r="G225" s="132" t="s">
        <v>105</v>
      </c>
      <c r="H225" s="132" t="s">
        <v>105</v>
      </c>
      <c r="I225" s="132" t="s">
        <v>11</v>
      </c>
      <c r="J225" s="132" t="s">
        <v>105</v>
      </c>
      <c r="K225" s="185" t="s">
        <v>11</v>
      </c>
      <c r="L225" s="132" t="s">
        <v>11</v>
      </c>
      <c r="M225" s="132" t="s">
        <v>11</v>
      </c>
      <c r="N225" s="132" t="s">
        <v>657</v>
      </c>
      <c r="O225" s="132" t="s">
        <v>657</v>
      </c>
      <c r="P225" s="107" t="e">
        <f>IF(B225&lt;&gt;"",IF(FIND(B225,Registration!V1)&gt;0,IF(A225&lt;&gt;"","Present","No Vote"),""),"")</f>
        <v>#VALUE!</v>
      </c>
    </row>
    <row r="226" spans="1:16" ht="12.6" customHeight="1" x14ac:dyDescent="0.2">
      <c r="A226" s="181" t="str">
        <f t="shared" si="3"/>
        <v xml:space="preserve">Ericsson Inc.
</v>
      </c>
      <c r="B226" s="181" t="s">
        <v>490</v>
      </c>
      <c r="C226" s="132" t="s">
        <v>379</v>
      </c>
      <c r="D226" s="132" t="s">
        <v>11</v>
      </c>
      <c r="E226" s="132" t="s">
        <v>11</v>
      </c>
      <c r="F226" s="132" t="s">
        <v>105</v>
      </c>
      <c r="G226" s="132" t="s">
        <v>105</v>
      </c>
      <c r="H226" s="132" t="s">
        <v>11</v>
      </c>
      <c r="I226" s="132" t="s">
        <v>105</v>
      </c>
      <c r="J226" s="132" t="s">
        <v>11</v>
      </c>
      <c r="K226" s="185" t="s">
        <v>80</v>
      </c>
      <c r="L226" s="132" t="s">
        <v>11</v>
      </c>
      <c r="M226" s="132" t="s">
        <v>11</v>
      </c>
      <c r="N226" s="132" t="s">
        <v>657</v>
      </c>
      <c r="O226" s="132" t="s">
        <v>657</v>
      </c>
      <c r="P226" s="107" t="str">
        <f>IF(B226&lt;&gt;"",IF(FIND(B226,Registration!V1)&gt;0,IF(A226&lt;&gt;"","Present","No Vote"),""),"")</f>
        <v>Present</v>
      </c>
    </row>
    <row r="227" spans="1:16" ht="12.6" customHeight="1" x14ac:dyDescent="0.2">
      <c r="A227" s="181" t="str">
        <f t="shared" si="3"/>
        <v xml:space="preserve">Ericsson India Private Limited
</v>
      </c>
      <c r="B227" s="181" t="s">
        <v>614</v>
      </c>
      <c r="C227" s="132" t="s">
        <v>388</v>
      </c>
      <c r="D227" s="132" t="s">
        <v>11</v>
      </c>
      <c r="E227" s="132" t="s">
        <v>105</v>
      </c>
      <c r="F227" s="132" t="s">
        <v>105</v>
      </c>
      <c r="G227" s="132" t="s">
        <v>11</v>
      </c>
      <c r="H227" s="132" t="s">
        <v>105</v>
      </c>
      <c r="I227" s="132" t="s">
        <v>105</v>
      </c>
      <c r="J227" s="132" t="s">
        <v>11</v>
      </c>
      <c r="K227" s="185" t="s">
        <v>11</v>
      </c>
      <c r="L227" s="132" t="s">
        <v>11</v>
      </c>
      <c r="M227" s="132" t="s">
        <v>11</v>
      </c>
      <c r="N227" s="132" t="s">
        <v>657</v>
      </c>
      <c r="O227" s="132" t="s">
        <v>657</v>
      </c>
      <c r="P227" s="107" t="e">
        <f>IF(B227&lt;&gt;"",IF(FIND(B227,Registration!V1)&gt;0,IF(A227&lt;&gt;"","Present","No Vote"),""),"")</f>
        <v>#VALUE!</v>
      </c>
    </row>
    <row r="228" spans="1:16" ht="12.6" customHeight="1" x14ac:dyDescent="0.2">
      <c r="A228" s="181" t="str">
        <f t="shared" si="3"/>
        <v xml:space="preserve">Ericsson Japan K.K.
</v>
      </c>
      <c r="B228" s="181" t="s">
        <v>494</v>
      </c>
      <c r="C228" s="132" t="s">
        <v>384</v>
      </c>
      <c r="D228" s="132" t="s">
        <v>11</v>
      </c>
      <c r="E228" s="132" t="s">
        <v>105</v>
      </c>
      <c r="F228" s="132" t="s">
        <v>105</v>
      </c>
      <c r="G228" s="132" t="s">
        <v>11</v>
      </c>
      <c r="H228" s="132" t="s">
        <v>105</v>
      </c>
      <c r="I228" s="132" t="s">
        <v>105</v>
      </c>
      <c r="J228" s="132" t="s">
        <v>11</v>
      </c>
      <c r="K228" s="185" t="s">
        <v>11</v>
      </c>
      <c r="L228" s="132" t="s">
        <v>11</v>
      </c>
      <c r="M228" s="132" t="s">
        <v>11</v>
      </c>
      <c r="N228" s="132" t="s">
        <v>657</v>
      </c>
      <c r="O228" s="132" t="s">
        <v>657</v>
      </c>
      <c r="P228" s="107" t="e">
        <f>IF(B228&lt;&gt;"",IF(FIND(B228,Registration!V1)&gt;0,IF(A228&lt;&gt;"","Present","No Vote"),""),"")</f>
        <v>#VALUE!</v>
      </c>
    </row>
    <row r="229" spans="1:16" ht="12.6" customHeight="1" x14ac:dyDescent="0.2">
      <c r="A229" s="181" t="str">
        <f t="shared" si="3"/>
        <v xml:space="preserve">Ericsson Limited
</v>
      </c>
      <c r="B229" s="181" t="s">
        <v>626</v>
      </c>
      <c r="C229" s="132" t="s">
        <v>374</v>
      </c>
      <c r="D229" s="132" t="s">
        <v>105</v>
      </c>
      <c r="E229" s="132" t="s">
        <v>11</v>
      </c>
      <c r="F229" s="132" t="s">
        <v>105</v>
      </c>
      <c r="G229" s="132" t="s">
        <v>105</v>
      </c>
      <c r="H229" s="132" t="s">
        <v>11</v>
      </c>
      <c r="I229" s="132" t="s">
        <v>105</v>
      </c>
      <c r="J229" s="132" t="s">
        <v>11</v>
      </c>
      <c r="K229" s="185" t="s">
        <v>80</v>
      </c>
      <c r="L229" s="132" t="s">
        <v>11</v>
      </c>
      <c r="M229" s="132" t="s">
        <v>11</v>
      </c>
      <c r="N229" s="132" t="s">
        <v>657</v>
      </c>
      <c r="O229" s="132" t="s">
        <v>657</v>
      </c>
      <c r="P229" s="107" t="str">
        <f>IF(B229&lt;&gt;"",IF(FIND(B229,Registration!V1)&gt;0,IF(A229&lt;&gt;"","Present","No Vote"),""),"")</f>
        <v>Present</v>
      </c>
    </row>
    <row r="230" spans="1:16" ht="12.6" customHeight="1" x14ac:dyDescent="0.2">
      <c r="A230" s="181" t="str">
        <f t="shared" si="3"/>
        <v xml:space="preserve">Ericsson LM
</v>
      </c>
      <c r="B230" s="181" t="s">
        <v>286</v>
      </c>
      <c r="C230" s="132" t="s">
        <v>374</v>
      </c>
      <c r="D230" s="132" t="s">
        <v>11</v>
      </c>
      <c r="E230" s="132" t="s">
        <v>105</v>
      </c>
      <c r="F230" s="132" t="s">
        <v>105</v>
      </c>
      <c r="G230" s="178" t="s">
        <v>11</v>
      </c>
      <c r="H230" s="132" t="s">
        <v>105</v>
      </c>
      <c r="I230" s="132" t="s">
        <v>105</v>
      </c>
      <c r="J230" s="132" t="s">
        <v>11</v>
      </c>
      <c r="K230" s="185" t="s">
        <v>11</v>
      </c>
      <c r="L230" s="132" t="s">
        <v>11</v>
      </c>
      <c r="M230" s="132" t="s">
        <v>11</v>
      </c>
      <c r="N230" s="132" t="s">
        <v>657</v>
      </c>
      <c r="O230" s="132" t="s">
        <v>657</v>
      </c>
      <c r="P230" s="107" t="e">
        <f>IF(B230&lt;&gt;"",IF(FIND(B230,Registration!V1)&gt;0,IF(A230&lt;&gt;"","Present","No Vote"),""),"")</f>
        <v>#VALUE!</v>
      </c>
    </row>
    <row r="231" spans="1:16" ht="12.6" customHeight="1" x14ac:dyDescent="0.2">
      <c r="A231" s="181" t="str">
        <f t="shared" si="3"/>
        <v xml:space="preserve">Ericsson Telecomunicazioni SpA
</v>
      </c>
      <c r="B231" s="181" t="s">
        <v>478</v>
      </c>
      <c r="C231" s="132" t="s">
        <v>374</v>
      </c>
      <c r="D231" s="132" t="s">
        <v>105</v>
      </c>
      <c r="E231" s="132" t="s">
        <v>11</v>
      </c>
      <c r="F231" s="132" t="s">
        <v>11</v>
      </c>
      <c r="G231" s="132" t="s">
        <v>105</v>
      </c>
      <c r="H231" s="132" t="s">
        <v>105</v>
      </c>
      <c r="I231" s="132" t="s">
        <v>11</v>
      </c>
      <c r="J231" s="132" t="s">
        <v>105</v>
      </c>
      <c r="K231" s="185" t="s">
        <v>11</v>
      </c>
      <c r="L231" s="132" t="s">
        <v>11</v>
      </c>
      <c r="M231" s="132" t="s">
        <v>11</v>
      </c>
      <c r="N231" s="132" t="s">
        <v>657</v>
      </c>
      <c r="O231" s="132" t="s">
        <v>657</v>
      </c>
      <c r="P231" s="107" t="e">
        <f>IF(B231&lt;&gt;"",IF(FIND(B231,Registration!V1)&gt;0,IF(A231&lt;&gt;"","Present","No Vote"),""),"")</f>
        <v>#VALUE!</v>
      </c>
    </row>
    <row r="232" spans="1:16" ht="12.6" customHeight="1" x14ac:dyDescent="0.2">
      <c r="A232" s="181" t="str">
        <f t="shared" si="3"/>
        <v xml:space="preserve">Ericsson-LG Co., LTD
</v>
      </c>
      <c r="B232" s="181" t="s">
        <v>612</v>
      </c>
      <c r="C232" s="132" t="s">
        <v>408</v>
      </c>
      <c r="D232" s="132" t="s">
        <v>105</v>
      </c>
      <c r="E232" s="132" t="s">
        <v>105</v>
      </c>
      <c r="F232" s="132" t="s">
        <v>11</v>
      </c>
      <c r="G232" s="132" t="s">
        <v>11</v>
      </c>
      <c r="H232" s="132" t="s">
        <v>105</v>
      </c>
      <c r="I232" s="132" t="s">
        <v>11</v>
      </c>
      <c r="J232" s="132" t="s">
        <v>105</v>
      </c>
      <c r="K232" s="185" t="s">
        <v>11</v>
      </c>
      <c r="L232" s="132" t="s">
        <v>11</v>
      </c>
      <c r="M232" s="132" t="s">
        <v>11</v>
      </c>
      <c r="N232" s="132" t="s">
        <v>657</v>
      </c>
      <c r="O232" s="132" t="s">
        <v>657</v>
      </c>
      <c r="P232" s="107" t="str">
        <f>IF(B232&lt;&gt;"",IF(FIND(B232,Registration!V1)&gt;0,IF(A232&lt;&gt;"","Present","No Vote"),""),"")</f>
        <v>Present</v>
      </c>
    </row>
    <row r="233" spans="1:16" ht="12.6" customHeight="1" x14ac:dyDescent="0.2">
      <c r="A233" s="181" t="str">
        <f t="shared" si="3"/>
        <v xml:space="preserve">Erillisverkot
</v>
      </c>
      <c r="B233" s="181" t="s">
        <v>585</v>
      </c>
      <c r="C233" s="132" t="s">
        <v>374</v>
      </c>
      <c r="D233" s="132" t="s">
        <v>11</v>
      </c>
      <c r="E233" s="132" t="s">
        <v>11</v>
      </c>
      <c r="F233" s="132" t="s">
        <v>105</v>
      </c>
      <c r="G233" s="132" t="s">
        <v>11</v>
      </c>
      <c r="H233" s="132" t="s">
        <v>11</v>
      </c>
      <c r="I233" s="132" t="s">
        <v>11</v>
      </c>
      <c r="J233" s="132" t="s">
        <v>11</v>
      </c>
      <c r="K233" s="185" t="s">
        <v>11</v>
      </c>
      <c r="L233" s="132" t="s">
        <v>11</v>
      </c>
      <c r="M233" s="132" t="s">
        <v>11</v>
      </c>
      <c r="N233" s="132" t="s">
        <v>657</v>
      </c>
      <c r="O233" s="132" t="s">
        <v>657</v>
      </c>
      <c r="P233" s="107" t="str">
        <f>IF(B233&lt;&gt;"",IF(FIND(B233,Registration!V1)&gt;0,IF(A233&lt;&gt;"","Present","No Vote"),""),"")</f>
        <v>Present</v>
      </c>
    </row>
    <row r="234" spans="1:16" ht="12.6" customHeight="1" x14ac:dyDescent="0.2">
      <c r="A234" s="181" t="str">
        <f t="shared" si="3"/>
        <v/>
      </c>
      <c r="B234" s="181" t="s">
        <v>1122</v>
      </c>
      <c r="C234" s="132" t="s">
        <v>388</v>
      </c>
      <c r="D234" s="132" t="s">
        <v>105</v>
      </c>
      <c r="E234" s="132" t="s">
        <v>105</v>
      </c>
      <c r="F234" s="132" t="s">
        <v>105</v>
      </c>
      <c r="G234" s="132" t="s">
        <v>105</v>
      </c>
      <c r="H234" s="132" t="s">
        <v>105</v>
      </c>
      <c r="I234" s="132" t="s">
        <v>105</v>
      </c>
      <c r="J234" s="132" t="s">
        <v>105</v>
      </c>
      <c r="K234" s="185" t="s">
        <v>80</v>
      </c>
      <c r="L234" s="132" t="s">
        <v>11</v>
      </c>
      <c r="M234" s="132" t="s">
        <v>11</v>
      </c>
      <c r="N234" s="132" t="s">
        <v>653</v>
      </c>
      <c r="O234" s="132" t="s">
        <v>653</v>
      </c>
      <c r="P234" s="107" t="e">
        <f>IF(B234&lt;&gt;"",IF(FIND(B234,Registration!V1)&gt;0,IF(A234&lt;&gt;"","Present","No Vote"),""),"")</f>
        <v>#VALUE!</v>
      </c>
    </row>
    <row r="235" spans="1:16" ht="12.6" customHeight="1" x14ac:dyDescent="0.2">
      <c r="A235" s="181" t="str">
        <f t="shared" si="3"/>
        <v xml:space="preserve">ESA
</v>
      </c>
      <c r="B235" s="181" t="s">
        <v>340</v>
      </c>
      <c r="C235" s="132" t="s">
        <v>374</v>
      </c>
      <c r="D235" s="132" t="s">
        <v>11</v>
      </c>
      <c r="E235" s="132" t="s">
        <v>11</v>
      </c>
      <c r="F235" s="132" t="s">
        <v>11</v>
      </c>
      <c r="G235" s="132" t="s">
        <v>11</v>
      </c>
      <c r="H235" s="132" t="s">
        <v>105</v>
      </c>
      <c r="I235" s="132" t="s">
        <v>11</v>
      </c>
      <c r="J235" s="132" t="s">
        <v>11</v>
      </c>
      <c r="K235" s="185" t="s">
        <v>80</v>
      </c>
      <c r="L235" s="132" t="s">
        <v>11</v>
      </c>
      <c r="M235" s="132" t="s">
        <v>11</v>
      </c>
      <c r="N235" s="132" t="s">
        <v>657</v>
      </c>
      <c r="O235" s="132" t="s">
        <v>657</v>
      </c>
      <c r="P235" s="107" t="str">
        <f>IF(B235&lt;&gt;"",IF(FIND(B235,Registration!V1)&gt;0,IF(A235&lt;&gt;"","Present","No Vote"),""),"")</f>
        <v>Present</v>
      </c>
    </row>
    <row r="236" spans="1:16" ht="12.6" customHeight="1" x14ac:dyDescent="0.2">
      <c r="A236" s="181" t="str">
        <f t="shared" si="3"/>
        <v/>
      </c>
      <c r="B236" s="181" t="s">
        <v>743</v>
      </c>
      <c r="C236" s="132" t="s">
        <v>382</v>
      </c>
      <c r="D236" s="132" t="s">
        <v>105</v>
      </c>
      <c r="E236" s="132" t="s">
        <v>105</v>
      </c>
      <c r="F236" s="132" t="s">
        <v>105</v>
      </c>
      <c r="G236" s="132" t="s">
        <v>105</v>
      </c>
      <c r="H236" s="132" t="s">
        <v>105</v>
      </c>
      <c r="I236" s="132" t="s">
        <v>105</v>
      </c>
      <c r="J236" s="132" t="s">
        <v>105</v>
      </c>
      <c r="K236" s="185" t="s">
        <v>80</v>
      </c>
      <c r="L236" s="132" t="s">
        <v>105</v>
      </c>
      <c r="M236" s="132" t="s">
        <v>105</v>
      </c>
      <c r="N236" s="132" t="s">
        <v>653</v>
      </c>
      <c r="O236" s="132" t="s">
        <v>653</v>
      </c>
      <c r="P236" s="107" t="e">
        <f>IF(B236&lt;&gt;"",IF(FIND(B236,Registration!V1)&gt;0,IF(A236&lt;&gt;"","Present","No Vote"),""),"")</f>
        <v>#VALUE!</v>
      </c>
    </row>
    <row r="237" spans="1:16" ht="12.6" customHeight="1" x14ac:dyDescent="0.2">
      <c r="A237" s="181" t="str">
        <f t="shared" si="3"/>
        <v xml:space="preserve">E-surfing Digital
</v>
      </c>
      <c r="B237" s="181" t="s">
        <v>1077</v>
      </c>
      <c r="C237" s="132" t="s">
        <v>382</v>
      </c>
      <c r="D237" s="132" t="s">
        <v>105</v>
      </c>
      <c r="E237" s="132" t="s">
        <v>105</v>
      </c>
      <c r="F237" s="132" t="s">
        <v>105</v>
      </c>
      <c r="G237" s="132" t="s">
        <v>105</v>
      </c>
      <c r="H237" s="132" t="s">
        <v>105</v>
      </c>
      <c r="I237" s="132" t="s">
        <v>105</v>
      </c>
      <c r="J237" s="132" t="s">
        <v>11</v>
      </c>
      <c r="K237" s="185" t="s">
        <v>11</v>
      </c>
      <c r="L237" s="132" t="s">
        <v>11</v>
      </c>
      <c r="M237" s="132" t="s">
        <v>11</v>
      </c>
      <c r="N237" s="132" t="s">
        <v>657</v>
      </c>
      <c r="O237" s="132" t="s">
        <v>657</v>
      </c>
      <c r="P237" s="107" t="e">
        <f>IF(B237&lt;&gt;"",IF(FIND(B237,Registration!V1)&gt;0,IF(A237&lt;&gt;"","Present","No Vote"),""),"")</f>
        <v>#VALUE!</v>
      </c>
    </row>
    <row r="238" spans="1:16" ht="12.6" customHeight="1" x14ac:dyDescent="0.2">
      <c r="A238" s="181" t="str">
        <f t="shared" si="3"/>
        <v xml:space="preserve">Esurfing IoT
</v>
      </c>
      <c r="B238" s="181" t="s">
        <v>1123</v>
      </c>
      <c r="C238" s="132" t="s">
        <v>382</v>
      </c>
      <c r="D238" s="132" t="s">
        <v>105</v>
      </c>
      <c r="E238" s="132" t="s">
        <v>105</v>
      </c>
      <c r="F238" s="132" t="s">
        <v>105</v>
      </c>
      <c r="G238" s="132" t="s">
        <v>105</v>
      </c>
      <c r="H238" s="132" t="s">
        <v>105</v>
      </c>
      <c r="I238" s="132" t="s">
        <v>105</v>
      </c>
      <c r="J238" s="132" t="s">
        <v>11</v>
      </c>
      <c r="K238" s="185" t="s">
        <v>80</v>
      </c>
      <c r="L238" s="132" t="s">
        <v>11</v>
      </c>
      <c r="M238" s="132" t="s">
        <v>11</v>
      </c>
      <c r="N238" s="132" t="s">
        <v>657</v>
      </c>
      <c r="O238" s="132" t="s">
        <v>657</v>
      </c>
      <c r="P238" s="107" t="e">
        <f>IF(B238&lt;&gt;"",IF(FIND(B238,Registration!V1)&gt;0,IF(A238&lt;&gt;"","Present","No Vote"),""),"")</f>
        <v>#VALUE!</v>
      </c>
    </row>
    <row r="239" spans="1:16" ht="12.6" customHeight="1" x14ac:dyDescent="0.2">
      <c r="A239" s="181" t="str">
        <f t="shared" si="3"/>
        <v/>
      </c>
      <c r="B239" s="181" t="s">
        <v>744</v>
      </c>
      <c r="C239" s="132" t="s">
        <v>374</v>
      </c>
      <c r="D239" s="132" t="s">
        <v>105</v>
      </c>
      <c r="E239" s="132" t="s">
        <v>105</v>
      </c>
      <c r="F239" s="132" t="s">
        <v>105</v>
      </c>
      <c r="G239" s="132" t="s">
        <v>105</v>
      </c>
      <c r="H239" s="132" t="s">
        <v>105</v>
      </c>
      <c r="I239" s="132" t="s">
        <v>105</v>
      </c>
      <c r="J239" s="132" t="s">
        <v>105</v>
      </c>
      <c r="K239" s="185" t="s">
        <v>80</v>
      </c>
      <c r="L239" s="132" t="s">
        <v>105</v>
      </c>
      <c r="M239" s="132" t="s">
        <v>105</v>
      </c>
      <c r="N239" s="132" t="s">
        <v>653</v>
      </c>
      <c r="O239" s="132" t="s">
        <v>653</v>
      </c>
      <c r="P239" s="107" t="e">
        <f>IF(B239&lt;&gt;"",IF(FIND(B239,Registration!V1)&gt;0,IF(A239&lt;&gt;"","Present","No Vote"),""),"")</f>
        <v>#VALUE!</v>
      </c>
    </row>
    <row r="240" spans="1:16" ht="12.6" customHeight="1" x14ac:dyDescent="0.2">
      <c r="A240" s="181" t="str">
        <f t="shared" si="3"/>
        <v/>
      </c>
      <c r="B240" s="181" t="s">
        <v>2377</v>
      </c>
      <c r="C240" s="132" t="s">
        <v>374</v>
      </c>
      <c r="D240" s="132" t="s">
        <v>105</v>
      </c>
      <c r="E240" s="132" t="s">
        <v>105</v>
      </c>
      <c r="F240" s="132" t="s">
        <v>105</v>
      </c>
      <c r="G240" s="132" t="s">
        <v>105</v>
      </c>
      <c r="H240" s="132" t="s">
        <v>105</v>
      </c>
      <c r="I240" s="132" t="s">
        <v>105</v>
      </c>
      <c r="J240" s="132" t="s">
        <v>105</v>
      </c>
      <c r="K240" s="185" t="s">
        <v>80</v>
      </c>
      <c r="L240" s="132" t="s">
        <v>105</v>
      </c>
      <c r="M240" s="132" t="s">
        <v>105</v>
      </c>
      <c r="N240" s="132" t="s">
        <v>653</v>
      </c>
      <c r="O240" s="132" t="s">
        <v>653</v>
      </c>
      <c r="P240" s="107" t="e">
        <f>IF(B240&lt;&gt;"",IF(FIND(B240,Registration!V1)&gt;0,IF(A240&lt;&gt;"","Present","No Vote"),""),"")</f>
        <v>#VALUE!</v>
      </c>
    </row>
    <row r="241" spans="1:16" ht="12.6" customHeight="1" x14ac:dyDescent="0.2">
      <c r="A241" s="181" t="str">
        <f t="shared" si="3"/>
        <v xml:space="preserve">ETRI
</v>
      </c>
      <c r="B241" s="181" t="s">
        <v>511</v>
      </c>
      <c r="C241" s="132" t="s">
        <v>408</v>
      </c>
      <c r="D241" s="132" t="s">
        <v>11</v>
      </c>
      <c r="E241" s="132" t="s">
        <v>11</v>
      </c>
      <c r="F241" s="132" t="s">
        <v>105</v>
      </c>
      <c r="G241" s="132" t="s">
        <v>11</v>
      </c>
      <c r="H241" s="132" t="s">
        <v>11</v>
      </c>
      <c r="I241" s="132" t="s">
        <v>11</v>
      </c>
      <c r="J241" s="132" t="s">
        <v>11</v>
      </c>
      <c r="K241" s="185" t="s">
        <v>11</v>
      </c>
      <c r="L241" s="132" t="s">
        <v>11</v>
      </c>
      <c r="M241" s="132" t="s">
        <v>11</v>
      </c>
      <c r="N241" s="132" t="s">
        <v>657</v>
      </c>
      <c r="O241" s="132" t="s">
        <v>657</v>
      </c>
      <c r="P241" s="107" t="str">
        <f>IF(B241&lt;&gt;"",IF(FIND(B241,Registration!V1)&gt;0,IF(A241&lt;&gt;"","Present","No Vote"),""),"")</f>
        <v>Present</v>
      </c>
    </row>
    <row r="242" spans="1:16" ht="12.6" customHeight="1" x14ac:dyDescent="0.2">
      <c r="A242" s="181" t="str">
        <f t="shared" si="3"/>
        <v/>
      </c>
      <c r="B242" s="181" t="s">
        <v>745</v>
      </c>
      <c r="C242" s="132" t="s">
        <v>374</v>
      </c>
      <c r="D242" s="132" t="s">
        <v>105</v>
      </c>
      <c r="E242" s="132" t="s">
        <v>105</v>
      </c>
      <c r="F242" s="132" t="s">
        <v>105</v>
      </c>
      <c r="G242" s="132" t="s">
        <v>105</v>
      </c>
      <c r="H242" s="132" t="s">
        <v>105</v>
      </c>
      <c r="I242" s="132" t="s">
        <v>105</v>
      </c>
      <c r="J242" s="132" t="s">
        <v>105</v>
      </c>
      <c r="K242" s="185" t="s">
        <v>80</v>
      </c>
      <c r="L242" s="132" t="s">
        <v>105</v>
      </c>
      <c r="M242" s="132" t="s">
        <v>105</v>
      </c>
      <c r="N242" s="132" t="s">
        <v>653</v>
      </c>
      <c r="O242" s="132" t="s">
        <v>653</v>
      </c>
      <c r="P242" s="107" t="e">
        <f>IF(B242&lt;&gt;"",IF(FIND(B242,Registration!V1)&gt;0,IF(A242&lt;&gt;"","Present","No Vote"),""),"")</f>
        <v>#VALUE!</v>
      </c>
    </row>
    <row r="243" spans="1:16" ht="12.6" customHeight="1" x14ac:dyDescent="0.2">
      <c r="A243" s="181" t="str">
        <f t="shared" si="3"/>
        <v/>
      </c>
      <c r="B243" s="181" t="s">
        <v>746</v>
      </c>
      <c r="C243" s="132" t="s">
        <v>374</v>
      </c>
      <c r="D243" s="132" t="s">
        <v>105</v>
      </c>
      <c r="E243" s="132" t="s">
        <v>105</v>
      </c>
      <c r="F243" s="132" t="s">
        <v>105</v>
      </c>
      <c r="G243" s="132" t="s">
        <v>105</v>
      </c>
      <c r="H243" s="132" t="s">
        <v>105</v>
      </c>
      <c r="I243" s="132" t="s">
        <v>105</v>
      </c>
      <c r="J243" s="132" t="s">
        <v>105</v>
      </c>
      <c r="K243" s="185" t="s">
        <v>80</v>
      </c>
      <c r="L243" s="132" t="s">
        <v>11</v>
      </c>
      <c r="M243" s="132" t="s">
        <v>11</v>
      </c>
      <c r="N243" s="132" t="s">
        <v>653</v>
      </c>
      <c r="O243" s="132" t="s">
        <v>653</v>
      </c>
      <c r="P243" s="107" t="str">
        <f>IF(B243&lt;&gt;"",IF(FIND(B243,Registration!V1)&gt;0,IF(A243&lt;&gt;"","Present","No Vote"),""),"")</f>
        <v>No Vote</v>
      </c>
    </row>
    <row r="244" spans="1:16" ht="12.6" customHeight="1" x14ac:dyDescent="0.2">
      <c r="A244" s="181" t="str">
        <f t="shared" si="3"/>
        <v/>
      </c>
      <c r="B244" s="181" t="s">
        <v>747</v>
      </c>
      <c r="C244" s="132" t="s">
        <v>374</v>
      </c>
      <c r="D244" s="132" t="s">
        <v>105</v>
      </c>
      <c r="E244" s="132" t="s">
        <v>105</v>
      </c>
      <c r="F244" s="132" t="s">
        <v>105</v>
      </c>
      <c r="G244" s="132" t="s">
        <v>105</v>
      </c>
      <c r="H244" s="132" t="s">
        <v>105</v>
      </c>
      <c r="I244" s="132" t="s">
        <v>105</v>
      </c>
      <c r="J244" s="132" t="s">
        <v>105</v>
      </c>
      <c r="K244" s="185" t="s">
        <v>80</v>
      </c>
      <c r="L244" s="132" t="s">
        <v>105</v>
      </c>
      <c r="M244" s="132" t="s">
        <v>105</v>
      </c>
      <c r="N244" s="132" t="s">
        <v>653</v>
      </c>
      <c r="O244" s="132" t="s">
        <v>653</v>
      </c>
      <c r="P244" s="107" t="e">
        <f>IF(B244&lt;&gt;"",IF(FIND(B244,Registration!V1)&gt;0,IF(A244&lt;&gt;"","Present","No Vote"),""),"")</f>
        <v>#VALUE!</v>
      </c>
    </row>
    <row r="245" spans="1:16" ht="12.6" customHeight="1" x14ac:dyDescent="0.2">
      <c r="A245" s="181" t="str">
        <f t="shared" si="3"/>
        <v/>
      </c>
      <c r="B245" s="181" t="s">
        <v>1478</v>
      </c>
      <c r="C245" s="132" t="s">
        <v>374</v>
      </c>
      <c r="D245" s="132" t="s">
        <v>105</v>
      </c>
      <c r="E245" s="132" t="s">
        <v>105</v>
      </c>
      <c r="F245" s="132" t="s">
        <v>105</v>
      </c>
      <c r="G245" s="132" t="s">
        <v>105</v>
      </c>
      <c r="H245" s="132" t="s">
        <v>105</v>
      </c>
      <c r="I245" s="132" t="s">
        <v>105</v>
      </c>
      <c r="J245" s="132" t="s">
        <v>105</v>
      </c>
      <c r="K245" s="185" t="s">
        <v>80</v>
      </c>
      <c r="L245" s="132" t="s">
        <v>105</v>
      </c>
      <c r="M245" s="132" t="s">
        <v>105</v>
      </c>
      <c r="N245" s="132" t="s">
        <v>653</v>
      </c>
      <c r="O245" s="132" t="s">
        <v>653</v>
      </c>
      <c r="P245" s="107" t="e">
        <f>IF(B245&lt;&gt;"",IF(FIND(B245,Registration!V1)&gt;0,IF(A245&lt;&gt;"","Present","No Vote"),""),"")</f>
        <v>#VALUE!</v>
      </c>
    </row>
    <row r="246" spans="1:16" ht="12.6" customHeight="1" x14ac:dyDescent="0.2">
      <c r="A246" s="181" t="str">
        <f t="shared" si="3"/>
        <v/>
      </c>
      <c r="B246" s="181" t="s">
        <v>748</v>
      </c>
      <c r="C246" s="132" t="s">
        <v>374</v>
      </c>
      <c r="D246" s="132" t="s">
        <v>105</v>
      </c>
      <c r="E246" s="132" t="s">
        <v>11</v>
      </c>
      <c r="F246" s="132" t="s">
        <v>105</v>
      </c>
      <c r="G246" s="178" t="s">
        <v>105</v>
      </c>
      <c r="H246" s="132" t="s">
        <v>105</v>
      </c>
      <c r="I246" s="132" t="s">
        <v>105</v>
      </c>
      <c r="J246" s="132" t="s">
        <v>105</v>
      </c>
      <c r="K246" s="185" t="s">
        <v>80</v>
      </c>
      <c r="L246" s="132" t="s">
        <v>105</v>
      </c>
      <c r="M246" s="132" t="s">
        <v>105</v>
      </c>
      <c r="N246" s="132" t="s">
        <v>653</v>
      </c>
      <c r="O246" s="132" t="s">
        <v>653</v>
      </c>
      <c r="P246" s="107" t="str">
        <f>IF(B246&lt;&gt;"",IF(FIND(B246,Registration!V1)&gt;0,IF(A246&lt;&gt;"","Present","No Vote"),""),"")</f>
        <v>No Vote</v>
      </c>
    </row>
    <row r="247" spans="1:16" ht="12.6" customHeight="1" x14ac:dyDescent="0.2">
      <c r="A247" s="181" t="str">
        <f t="shared" si="3"/>
        <v/>
      </c>
      <c r="B247" s="181" t="s">
        <v>749</v>
      </c>
      <c r="C247" s="132" t="s">
        <v>374</v>
      </c>
      <c r="D247" s="132" t="s">
        <v>105</v>
      </c>
      <c r="E247" s="132" t="s">
        <v>105</v>
      </c>
      <c r="F247" s="132" t="s">
        <v>105</v>
      </c>
      <c r="G247" s="132" t="s">
        <v>105</v>
      </c>
      <c r="H247" s="132" t="s">
        <v>105</v>
      </c>
      <c r="I247" s="132" t="s">
        <v>105</v>
      </c>
      <c r="J247" s="132" t="s">
        <v>105</v>
      </c>
      <c r="K247" s="185" t="s">
        <v>80</v>
      </c>
      <c r="L247" s="132" t="s">
        <v>105</v>
      </c>
      <c r="M247" s="132" t="s">
        <v>105</v>
      </c>
      <c r="N247" s="132" t="s">
        <v>653</v>
      </c>
      <c r="O247" s="132" t="s">
        <v>653</v>
      </c>
      <c r="P247" s="107" t="str">
        <f>IF(B247&lt;&gt;"",IF(FIND(B247,Registration!V1)&gt;0,IF(A247&lt;&gt;"","Present","No Vote"),""),"")</f>
        <v>No Vote</v>
      </c>
    </row>
    <row r="248" spans="1:16" ht="12.6" customHeight="1" x14ac:dyDescent="0.2">
      <c r="A248" s="181" t="str">
        <f t="shared" si="3"/>
        <v/>
      </c>
      <c r="B248" s="181" t="s">
        <v>750</v>
      </c>
      <c r="C248" s="132" t="s">
        <v>374</v>
      </c>
      <c r="D248" s="132" t="s">
        <v>105</v>
      </c>
      <c r="E248" s="132" t="s">
        <v>105</v>
      </c>
      <c r="F248" s="132" t="s">
        <v>105</v>
      </c>
      <c r="G248" s="132" t="s">
        <v>105</v>
      </c>
      <c r="H248" s="132" t="s">
        <v>105</v>
      </c>
      <c r="I248" s="132" t="s">
        <v>105</v>
      </c>
      <c r="J248" s="132" t="s">
        <v>105</v>
      </c>
      <c r="K248" s="185" t="s">
        <v>80</v>
      </c>
      <c r="L248" s="132" t="s">
        <v>105</v>
      </c>
      <c r="M248" s="132" t="s">
        <v>105</v>
      </c>
      <c r="N248" s="132" t="s">
        <v>653</v>
      </c>
      <c r="O248" s="132" t="s">
        <v>653</v>
      </c>
      <c r="P248" s="107" t="e">
        <f>IF(B248&lt;&gt;"",IF(FIND(B248,Registration!V1)&gt;0,IF(A248&lt;&gt;"","Present","No Vote"),""),"")</f>
        <v>#VALUE!</v>
      </c>
    </row>
    <row r="249" spans="1:16" ht="12.6" customHeight="1" x14ac:dyDescent="0.2">
      <c r="A249" s="181" t="str">
        <f t="shared" si="3"/>
        <v xml:space="preserve">Eutelsat S.A.
</v>
      </c>
      <c r="B249" s="181" t="s">
        <v>608</v>
      </c>
      <c r="C249" s="132" t="s">
        <v>374</v>
      </c>
      <c r="D249" s="132" t="s">
        <v>105</v>
      </c>
      <c r="E249" s="132" t="s">
        <v>105</v>
      </c>
      <c r="F249" s="132" t="s">
        <v>105</v>
      </c>
      <c r="G249" s="132" t="s">
        <v>11</v>
      </c>
      <c r="H249" s="132" t="s">
        <v>105</v>
      </c>
      <c r="I249" s="132" t="s">
        <v>105</v>
      </c>
      <c r="J249" s="132" t="s">
        <v>11</v>
      </c>
      <c r="K249" s="185" t="s">
        <v>11</v>
      </c>
      <c r="L249" s="132" t="s">
        <v>11</v>
      </c>
      <c r="M249" s="132" t="s">
        <v>11</v>
      </c>
      <c r="N249" s="132" t="s">
        <v>657</v>
      </c>
      <c r="O249" s="132" t="s">
        <v>657</v>
      </c>
      <c r="P249" s="107" t="str">
        <f>IF(B249&lt;&gt;"",IF(FIND(B249,Registration!V1)&gt;0,IF(A249&lt;&gt;"","Present","No Vote"),""),"")</f>
        <v>Present</v>
      </c>
    </row>
    <row r="250" spans="1:16" ht="12.6" customHeight="1" x14ac:dyDescent="0.2">
      <c r="A250" s="181" t="str">
        <f t="shared" si="3"/>
        <v/>
      </c>
      <c r="B250" s="181" t="s">
        <v>751</v>
      </c>
      <c r="C250" s="132" t="s">
        <v>374</v>
      </c>
      <c r="D250" s="132" t="s">
        <v>105</v>
      </c>
      <c r="E250" s="132" t="s">
        <v>105</v>
      </c>
      <c r="F250" s="132" t="s">
        <v>105</v>
      </c>
      <c r="G250" s="132" t="s">
        <v>105</v>
      </c>
      <c r="H250" s="132" t="s">
        <v>105</v>
      </c>
      <c r="I250" s="132" t="s">
        <v>105</v>
      </c>
      <c r="J250" s="132" t="s">
        <v>105</v>
      </c>
      <c r="K250" s="185" t="s">
        <v>80</v>
      </c>
      <c r="L250" s="132" t="s">
        <v>105</v>
      </c>
      <c r="M250" s="132" t="s">
        <v>105</v>
      </c>
      <c r="N250" s="132" t="s">
        <v>653</v>
      </c>
      <c r="O250" s="132" t="s">
        <v>653</v>
      </c>
      <c r="P250" s="107" t="e">
        <f>IF(B250&lt;&gt;"",IF(FIND(B250,Registration!V1)&gt;0,IF(A250&lt;&gt;"","Present","No Vote"),""),"")</f>
        <v>#VALUE!</v>
      </c>
    </row>
    <row r="251" spans="1:16" ht="12.6" customHeight="1" x14ac:dyDescent="0.2">
      <c r="A251" s="181" t="str">
        <f t="shared" si="3"/>
        <v/>
      </c>
      <c r="B251" s="181" t="s">
        <v>752</v>
      </c>
      <c r="C251" s="132" t="s">
        <v>379</v>
      </c>
      <c r="D251" s="132" t="s">
        <v>105</v>
      </c>
      <c r="E251" s="132" t="s">
        <v>105</v>
      </c>
      <c r="F251" s="132" t="s">
        <v>105</v>
      </c>
      <c r="G251" s="132" t="s">
        <v>105</v>
      </c>
      <c r="H251" s="132" t="s">
        <v>105</v>
      </c>
      <c r="I251" s="132" t="s">
        <v>105</v>
      </c>
      <c r="J251" s="132" t="s">
        <v>105</v>
      </c>
      <c r="K251" s="185" t="s">
        <v>80</v>
      </c>
      <c r="L251" s="132" t="s">
        <v>105</v>
      </c>
      <c r="M251" s="132" t="s">
        <v>105</v>
      </c>
      <c r="N251" s="132" t="s">
        <v>653</v>
      </c>
      <c r="O251" s="132" t="s">
        <v>653</v>
      </c>
      <c r="P251" s="107" t="e">
        <f>IF(B251&lt;&gt;"",IF(FIND(B251,Registration!V1)&gt;0,IF(A251&lt;&gt;"","Present","No Vote"),""),"")</f>
        <v>#VALUE!</v>
      </c>
    </row>
    <row r="252" spans="1:16" ht="12.6" customHeight="1" x14ac:dyDescent="0.2">
      <c r="A252" s="181" t="str">
        <f t="shared" si="3"/>
        <v/>
      </c>
      <c r="B252" s="181" t="s">
        <v>753</v>
      </c>
      <c r="C252" s="132" t="s">
        <v>374</v>
      </c>
      <c r="D252" s="132" t="s">
        <v>105</v>
      </c>
      <c r="E252" s="132" t="s">
        <v>105</v>
      </c>
      <c r="F252" s="132" t="s">
        <v>105</v>
      </c>
      <c r="G252" s="132" t="s">
        <v>105</v>
      </c>
      <c r="H252" s="132" t="s">
        <v>105</v>
      </c>
      <c r="I252" s="132" t="s">
        <v>105</v>
      </c>
      <c r="J252" s="132" t="s">
        <v>105</v>
      </c>
      <c r="K252" s="185" t="s">
        <v>11</v>
      </c>
      <c r="L252" s="132" t="s">
        <v>105</v>
      </c>
      <c r="M252" s="132" t="s">
        <v>105</v>
      </c>
      <c r="N252" s="132" t="s">
        <v>653</v>
      </c>
      <c r="O252" s="132" t="s">
        <v>653</v>
      </c>
      <c r="P252" s="107" t="e">
        <f>IF(B252&lt;&gt;"",IF(FIND(B252,Registration!V1)&gt;0,IF(A252&lt;&gt;"","Present","No Vote"),""),"")</f>
        <v>#VALUE!</v>
      </c>
    </row>
    <row r="253" spans="1:16" ht="12.6" customHeight="1" x14ac:dyDescent="0.2">
      <c r="A253" s="181" t="str">
        <f t="shared" si="3"/>
        <v/>
      </c>
      <c r="B253" s="181" t="s">
        <v>754</v>
      </c>
      <c r="C253" s="132" t="s">
        <v>374</v>
      </c>
      <c r="D253" s="132" t="s">
        <v>105</v>
      </c>
      <c r="E253" s="132" t="s">
        <v>105</v>
      </c>
      <c r="F253" s="132" t="s">
        <v>105</v>
      </c>
      <c r="G253" s="132" t="s">
        <v>105</v>
      </c>
      <c r="H253" s="132" t="s">
        <v>105</v>
      </c>
      <c r="I253" s="132" t="s">
        <v>105</v>
      </c>
      <c r="J253" s="132" t="s">
        <v>105</v>
      </c>
      <c r="K253" s="185" t="s">
        <v>80</v>
      </c>
      <c r="L253" s="132" t="s">
        <v>105</v>
      </c>
      <c r="M253" s="132" t="s">
        <v>105</v>
      </c>
      <c r="N253" s="132" t="s">
        <v>653</v>
      </c>
      <c r="O253" s="132" t="s">
        <v>653</v>
      </c>
      <c r="P253" s="107" t="e">
        <f>IF(B253&lt;&gt;"",IF(FIND(B253,Registration!V1)&gt;0,IF(A253&lt;&gt;"","Present","No Vote"),""),"")</f>
        <v>#VALUE!</v>
      </c>
    </row>
    <row r="254" spans="1:16" ht="12.6" customHeight="1" x14ac:dyDescent="0.2">
      <c r="A254" s="181" t="str">
        <f t="shared" si="3"/>
        <v xml:space="preserve">Facebook India
</v>
      </c>
      <c r="B254" s="181" t="s">
        <v>1124</v>
      </c>
      <c r="C254" s="132" t="s">
        <v>388</v>
      </c>
      <c r="D254" s="132" t="s">
        <v>105</v>
      </c>
      <c r="E254" s="132" t="s">
        <v>105</v>
      </c>
      <c r="F254" s="132" t="s">
        <v>105</v>
      </c>
      <c r="G254" s="132" t="s">
        <v>105</v>
      </c>
      <c r="H254" s="132" t="s">
        <v>105</v>
      </c>
      <c r="I254" s="132" t="s">
        <v>105</v>
      </c>
      <c r="J254" s="132" t="s">
        <v>11</v>
      </c>
      <c r="K254" s="185" t="s">
        <v>80</v>
      </c>
      <c r="L254" s="132" t="s">
        <v>11</v>
      </c>
      <c r="M254" s="132" t="s">
        <v>11</v>
      </c>
      <c r="N254" s="132" t="s">
        <v>657</v>
      </c>
      <c r="O254" s="132" t="s">
        <v>657</v>
      </c>
      <c r="P254" s="107" t="str">
        <f>IF(B254&lt;&gt;"",IF(FIND(B254,Registration!V1)&gt;0,IF(A254&lt;&gt;"","Present","No Vote"),""),"")</f>
        <v>Present</v>
      </c>
    </row>
    <row r="255" spans="1:16" ht="12.6" customHeight="1" x14ac:dyDescent="0.2">
      <c r="A255" s="181" t="str">
        <f t="shared" si="3"/>
        <v xml:space="preserve">Facebook Japan K.K.
</v>
      </c>
      <c r="B255" s="181" t="s">
        <v>1125</v>
      </c>
      <c r="C255" s="132" t="s">
        <v>384</v>
      </c>
      <c r="D255" s="132" t="s">
        <v>105</v>
      </c>
      <c r="E255" s="132" t="s">
        <v>105</v>
      </c>
      <c r="F255" s="132" t="s">
        <v>105</v>
      </c>
      <c r="G255" s="178" t="s">
        <v>105</v>
      </c>
      <c r="H255" s="132" t="s">
        <v>105</v>
      </c>
      <c r="I255" s="132" t="s">
        <v>105</v>
      </c>
      <c r="J255" s="132" t="s">
        <v>11</v>
      </c>
      <c r="K255" s="185" t="s">
        <v>80</v>
      </c>
      <c r="L255" s="132" t="s">
        <v>11</v>
      </c>
      <c r="M255" s="132" t="s">
        <v>11</v>
      </c>
      <c r="N255" s="132" t="s">
        <v>657</v>
      </c>
      <c r="O255" s="132" t="s">
        <v>657</v>
      </c>
      <c r="P255" s="107" t="str">
        <f>IF(B255&lt;&gt;"",IF(FIND(B255,Registration!V1)&gt;0,IF(A255&lt;&gt;"","Present","No Vote"),""),"")</f>
        <v>Present</v>
      </c>
    </row>
    <row r="256" spans="1:16" ht="12.6" customHeight="1" x14ac:dyDescent="0.2">
      <c r="A256" s="181" t="str">
        <f t="shared" si="3"/>
        <v/>
      </c>
      <c r="B256" s="181" t="s">
        <v>755</v>
      </c>
      <c r="C256" s="132" t="s">
        <v>374</v>
      </c>
      <c r="D256" s="132" t="s">
        <v>105</v>
      </c>
      <c r="E256" s="132" t="s">
        <v>105</v>
      </c>
      <c r="F256" s="132" t="s">
        <v>105</v>
      </c>
      <c r="G256" s="132" t="s">
        <v>105</v>
      </c>
      <c r="H256" s="132" t="s">
        <v>105</v>
      </c>
      <c r="I256" s="132" t="s">
        <v>105</v>
      </c>
      <c r="J256" s="132" t="s">
        <v>105</v>
      </c>
      <c r="K256" s="185" t="s">
        <v>80</v>
      </c>
      <c r="L256" s="132" t="s">
        <v>105</v>
      </c>
      <c r="M256" s="132" t="s">
        <v>105</v>
      </c>
      <c r="N256" s="132" t="s">
        <v>653</v>
      </c>
      <c r="O256" s="132" t="s">
        <v>653</v>
      </c>
      <c r="P256" s="107" t="e">
        <f>IF(B256&lt;&gt;"",IF(FIND(B256,Registration!V1)&gt;0,IF(A256&lt;&gt;"","Present","No Vote"),""),"")</f>
        <v>#VALUE!</v>
      </c>
    </row>
    <row r="257" spans="1:16" ht="12.6" customHeight="1" x14ac:dyDescent="0.2">
      <c r="A257" s="181" t="str">
        <f t="shared" ref="A257:A320" si="4">IF(AND(N257&lt;&gt;"Yes", O257&lt;&gt;"Yes"),"",B257 &amp; CHAR(10))</f>
        <v/>
      </c>
      <c r="B257" s="181" t="s">
        <v>756</v>
      </c>
      <c r="C257" s="132" t="s">
        <v>374</v>
      </c>
      <c r="D257" s="132" t="s">
        <v>105</v>
      </c>
      <c r="E257" s="132" t="s">
        <v>105</v>
      </c>
      <c r="F257" s="132" t="s">
        <v>105</v>
      </c>
      <c r="G257" s="178" t="s">
        <v>105</v>
      </c>
      <c r="H257" s="132" t="s">
        <v>105</v>
      </c>
      <c r="I257" s="132" t="s">
        <v>105</v>
      </c>
      <c r="J257" s="132" t="s">
        <v>105</v>
      </c>
      <c r="K257" s="185" t="s">
        <v>80</v>
      </c>
      <c r="L257" s="132" t="s">
        <v>105</v>
      </c>
      <c r="M257" s="132" t="s">
        <v>105</v>
      </c>
      <c r="N257" s="132" t="s">
        <v>653</v>
      </c>
      <c r="O257" s="132" t="s">
        <v>653</v>
      </c>
      <c r="P257" s="107" t="e">
        <f>IF(B257&lt;&gt;"",IF(FIND(B257,Registration!V1)&gt;0,IF(A257&lt;&gt;"","Present","No Vote"),""),"")</f>
        <v>#VALUE!</v>
      </c>
    </row>
    <row r="258" spans="1:16" ht="12.6" customHeight="1" x14ac:dyDescent="0.2">
      <c r="A258" s="181" t="str">
        <f t="shared" si="4"/>
        <v/>
      </c>
      <c r="B258" s="181" t="s">
        <v>2378</v>
      </c>
      <c r="C258" s="132" t="s">
        <v>374</v>
      </c>
      <c r="D258" s="132" t="s">
        <v>105</v>
      </c>
      <c r="E258" s="132" t="s">
        <v>105</v>
      </c>
      <c r="F258" s="132" t="s">
        <v>105</v>
      </c>
      <c r="G258" s="132" t="s">
        <v>105</v>
      </c>
      <c r="H258" s="132" t="s">
        <v>105</v>
      </c>
      <c r="I258" s="132" t="s">
        <v>105</v>
      </c>
      <c r="J258" s="132" t="s">
        <v>105</v>
      </c>
      <c r="K258" s="185" t="s">
        <v>80</v>
      </c>
      <c r="L258" s="132" t="s">
        <v>105</v>
      </c>
      <c r="M258" s="132" t="s">
        <v>105</v>
      </c>
      <c r="N258" s="132" t="s">
        <v>653</v>
      </c>
      <c r="O258" s="132" t="s">
        <v>653</v>
      </c>
      <c r="P258" s="107" t="e">
        <f>IF(B258&lt;&gt;"",IF(FIND(B258,Registration!V1)&gt;0,IF(A258&lt;&gt;"","Present","No Vote"),""),"")</f>
        <v>#VALUE!</v>
      </c>
    </row>
    <row r="259" spans="1:16" ht="12.6" customHeight="1" x14ac:dyDescent="0.2">
      <c r="A259" s="181" t="str">
        <f t="shared" si="4"/>
        <v/>
      </c>
      <c r="B259" s="181" t="s">
        <v>757</v>
      </c>
      <c r="C259" s="132" t="s">
        <v>379</v>
      </c>
      <c r="D259" s="132" t="s">
        <v>105</v>
      </c>
      <c r="E259" s="132" t="s">
        <v>11</v>
      </c>
      <c r="F259" s="132" t="s">
        <v>105</v>
      </c>
      <c r="G259" s="132" t="s">
        <v>105</v>
      </c>
      <c r="H259" s="132" t="s">
        <v>11</v>
      </c>
      <c r="I259" s="132" t="s">
        <v>105</v>
      </c>
      <c r="J259" s="132" t="s">
        <v>105</v>
      </c>
      <c r="K259" s="185" t="s">
        <v>80</v>
      </c>
      <c r="L259" s="132" t="s">
        <v>105</v>
      </c>
      <c r="M259" s="132" t="s">
        <v>105</v>
      </c>
      <c r="N259" s="132" t="s">
        <v>653</v>
      </c>
      <c r="O259" s="132" t="s">
        <v>653</v>
      </c>
      <c r="P259" s="107" t="e">
        <f>IF(B259&lt;&gt;"",IF(FIND(B259,Registration!V1)&gt;0,IF(A259&lt;&gt;"","Present","No Vote"),""),"")</f>
        <v>#VALUE!</v>
      </c>
    </row>
    <row r="260" spans="1:16" ht="12.6" customHeight="1" x14ac:dyDescent="0.2">
      <c r="A260" s="181" t="str">
        <f t="shared" si="4"/>
        <v/>
      </c>
      <c r="B260" s="181" t="s">
        <v>758</v>
      </c>
      <c r="C260" s="132" t="s">
        <v>374</v>
      </c>
      <c r="D260" s="132" t="s">
        <v>105</v>
      </c>
      <c r="E260" s="132" t="s">
        <v>105</v>
      </c>
      <c r="F260" s="132" t="s">
        <v>105</v>
      </c>
      <c r="G260" s="132" t="s">
        <v>11</v>
      </c>
      <c r="H260" s="132" t="s">
        <v>105</v>
      </c>
      <c r="I260" s="132" t="s">
        <v>105</v>
      </c>
      <c r="J260" s="132" t="s">
        <v>105</v>
      </c>
      <c r="K260" s="185" t="s">
        <v>80</v>
      </c>
      <c r="L260" s="132" t="s">
        <v>105</v>
      </c>
      <c r="M260" s="132" t="s">
        <v>105</v>
      </c>
      <c r="N260" s="132" t="s">
        <v>653</v>
      </c>
      <c r="O260" s="132" t="s">
        <v>653</v>
      </c>
      <c r="P260" s="107" t="e">
        <f>IF(B260&lt;&gt;"",IF(FIND(B260,Registration!V1)&gt;0,IF(A260&lt;&gt;"","Present","No Vote"),""),"")</f>
        <v>#VALUE!</v>
      </c>
    </row>
    <row r="261" spans="1:16" ht="12.6" customHeight="1" x14ac:dyDescent="0.2">
      <c r="A261" s="181" t="str">
        <f t="shared" si="4"/>
        <v/>
      </c>
      <c r="B261" s="181" t="s">
        <v>759</v>
      </c>
      <c r="C261" s="132" t="s">
        <v>382</v>
      </c>
      <c r="D261" s="132" t="s">
        <v>105</v>
      </c>
      <c r="E261" s="132" t="s">
        <v>105</v>
      </c>
      <c r="F261" s="132" t="s">
        <v>105</v>
      </c>
      <c r="G261" s="132" t="s">
        <v>105</v>
      </c>
      <c r="H261" s="132" t="s">
        <v>105</v>
      </c>
      <c r="I261" s="132" t="s">
        <v>105</v>
      </c>
      <c r="J261" s="132" t="s">
        <v>105</v>
      </c>
      <c r="K261" s="185" t="s">
        <v>80</v>
      </c>
      <c r="L261" s="132" t="s">
        <v>11</v>
      </c>
      <c r="M261" s="132" t="s">
        <v>11</v>
      </c>
      <c r="N261" s="132" t="s">
        <v>653</v>
      </c>
      <c r="O261" s="132" t="s">
        <v>653</v>
      </c>
      <c r="P261" s="107" t="str">
        <f>IF(B261&lt;&gt;"",IF(FIND(B261,Registration!V1)&gt;0,IF(A261&lt;&gt;"","Present","No Vote"),""),"")</f>
        <v>No Vote</v>
      </c>
    </row>
    <row r="262" spans="1:16" ht="12.6" customHeight="1" x14ac:dyDescent="0.2">
      <c r="A262" s="181" t="str">
        <f t="shared" si="4"/>
        <v xml:space="preserve">Fiberhome Technologies Group
</v>
      </c>
      <c r="B262" s="181" t="s">
        <v>422</v>
      </c>
      <c r="C262" s="132" t="s">
        <v>382</v>
      </c>
      <c r="D262" s="132" t="s">
        <v>105</v>
      </c>
      <c r="E262" s="132" t="s">
        <v>11</v>
      </c>
      <c r="F262" s="132" t="s">
        <v>11</v>
      </c>
      <c r="G262" s="132" t="s">
        <v>11</v>
      </c>
      <c r="H262" s="132" t="s">
        <v>11</v>
      </c>
      <c r="I262" s="132" t="s">
        <v>11</v>
      </c>
      <c r="J262" s="132" t="s">
        <v>11</v>
      </c>
      <c r="K262" s="185" t="s">
        <v>80</v>
      </c>
      <c r="L262" s="132" t="s">
        <v>11</v>
      </c>
      <c r="M262" s="132" t="s">
        <v>11</v>
      </c>
      <c r="N262" s="132" t="s">
        <v>657</v>
      </c>
      <c r="O262" s="132" t="s">
        <v>657</v>
      </c>
      <c r="P262" s="107" t="str">
        <f>IF(B262&lt;&gt;"",IF(FIND(B262,Registration!V1)&gt;0,IF(A262&lt;&gt;"","Present","No Vote"),""),"")</f>
        <v>Present</v>
      </c>
    </row>
    <row r="263" spans="1:16" ht="12.6" customHeight="1" x14ac:dyDescent="0.2">
      <c r="A263" s="181" t="str">
        <f t="shared" si="4"/>
        <v xml:space="preserve">FirstNet
</v>
      </c>
      <c r="B263" s="181" t="s">
        <v>451</v>
      </c>
      <c r="C263" s="132" t="s">
        <v>379</v>
      </c>
      <c r="D263" s="132" t="s">
        <v>11</v>
      </c>
      <c r="E263" s="132" t="s">
        <v>11</v>
      </c>
      <c r="F263" s="132" t="s">
        <v>105</v>
      </c>
      <c r="G263" s="132" t="s">
        <v>11</v>
      </c>
      <c r="H263" s="132" t="s">
        <v>11</v>
      </c>
      <c r="I263" s="132" t="s">
        <v>11</v>
      </c>
      <c r="J263" s="132" t="s">
        <v>11</v>
      </c>
      <c r="K263" s="185" t="s">
        <v>80</v>
      </c>
      <c r="L263" s="132" t="s">
        <v>11</v>
      </c>
      <c r="M263" s="132" t="s">
        <v>11</v>
      </c>
      <c r="N263" s="132" t="s">
        <v>657</v>
      </c>
      <c r="O263" s="132" t="s">
        <v>657</v>
      </c>
      <c r="P263" s="107" t="str">
        <f>IF(B263&lt;&gt;"",IF(FIND(B263,Registration!V1)&gt;0,IF(A263&lt;&gt;"","Present","No Vote"),""),"")</f>
        <v>Present</v>
      </c>
    </row>
    <row r="264" spans="1:16" ht="12.6" customHeight="1" x14ac:dyDescent="0.2">
      <c r="A264" s="181" t="str">
        <f t="shared" si="4"/>
        <v/>
      </c>
      <c r="B264" s="181" t="s">
        <v>1126</v>
      </c>
      <c r="C264" s="132" t="s">
        <v>374</v>
      </c>
      <c r="D264" s="132" t="s">
        <v>105</v>
      </c>
      <c r="E264" s="132" t="s">
        <v>105</v>
      </c>
      <c r="F264" s="132" t="s">
        <v>105</v>
      </c>
      <c r="G264" s="132" t="s">
        <v>105</v>
      </c>
      <c r="H264" s="132" t="s">
        <v>105</v>
      </c>
      <c r="I264" s="132" t="s">
        <v>105</v>
      </c>
      <c r="J264" s="132" t="s">
        <v>105</v>
      </c>
      <c r="K264" s="185" t="s">
        <v>80</v>
      </c>
      <c r="L264" s="132" t="s">
        <v>105</v>
      </c>
      <c r="M264" s="132" t="s">
        <v>105</v>
      </c>
      <c r="N264" s="132" t="s">
        <v>653</v>
      </c>
      <c r="O264" s="132" t="s">
        <v>653</v>
      </c>
      <c r="P264" s="107" t="e">
        <f>IF(B264&lt;&gt;"",IF(FIND(B264,Registration!V1)&gt;0,IF(A264&lt;&gt;"","Present","No Vote"),""),"")</f>
        <v>#VALUE!</v>
      </c>
    </row>
    <row r="265" spans="1:16" ht="12.6" customHeight="1" x14ac:dyDescent="0.2">
      <c r="A265" s="181" t="str">
        <f t="shared" si="4"/>
        <v/>
      </c>
      <c r="B265" s="181" t="s">
        <v>1127</v>
      </c>
      <c r="C265" s="132" t="s">
        <v>374</v>
      </c>
      <c r="D265" s="132" t="s">
        <v>105</v>
      </c>
      <c r="E265" s="132" t="s">
        <v>105</v>
      </c>
      <c r="F265" s="132" t="s">
        <v>105</v>
      </c>
      <c r="G265" s="132" t="s">
        <v>105</v>
      </c>
      <c r="H265" s="132" t="s">
        <v>105</v>
      </c>
      <c r="I265" s="132" t="s">
        <v>105</v>
      </c>
      <c r="J265" s="132" t="s">
        <v>105</v>
      </c>
      <c r="K265" s="185" t="s">
        <v>80</v>
      </c>
      <c r="L265" s="132" t="s">
        <v>105</v>
      </c>
      <c r="M265" s="132" t="s">
        <v>105</v>
      </c>
      <c r="N265" s="132" t="s">
        <v>653</v>
      </c>
      <c r="O265" s="132" t="s">
        <v>653</v>
      </c>
      <c r="P265" s="107" t="e">
        <f>IF(B265&lt;&gt;"",IF(FIND(B265,Registration!V1)&gt;0,IF(A265&lt;&gt;"","Present","No Vote"),""),"")</f>
        <v>#VALUE!</v>
      </c>
    </row>
    <row r="266" spans="1:16" ht="12.6" customHeight="1" x14ac:dyDescent="0.2">
      <c r="A266" s="181" t="str">
        <f t="shared" si="4"/>
        <v/>
      </c>
      <c r="B266" s="181" t="s">
        <v>760</v>
      </c>
      <c r="C266" s="132" t="s">
        <v>374</v>
      </c>
      <c r="D266" s="132" t="s">
        <v>105</v>
      </c>
      <c r="E266" s="132" t="s">
        <v>105</v>
      </c>
      <c r="F266" s="132" t="s">
        <v>105</v>
      </c>
      <c r="G266" s="132" t="s">
        <v>105</v>
      </c>
      <c r="H266" s="132" t="s">
        <v>105</v>
      </c>
      <c r="I266" s="132" t="s">
        <v>105</v>
      </c>
      <c r="J266" s="132" t="s">
        <v>105</v>
      </c>
      <c r="K266" s="185" t="s">
        <v>80</v>
      </c>
      <c r="L266" s="132" t="s">
        <v>105</v>
      </c>
      <c r="M266" s="132" t="s">
        <v>105</v>
      </c>
      <c r="N266" s="132" t="s">
        <v>653</v>
      </c>
      <c r="O266" s="132" t="s">
        <v>653</v>
      </c>
      <c r="P266" s="107" t="e">
        <f>IF(B266&lt;&gt;"",IF(FIND(B266,Registration!V1)&gt;0,IF(A266&lt;&gt;"","Present","No Vote"),""),"")</f>
        <v>#VALUE!</v>
      </c>
    </row>
    <row r="267" spans="1:16" ht="12.6" customHeight="1" x14ac:dyDescent="0.2">
      <c r="A267" s="181" t="str">
        <f t="shared" si="4"/>
        <v/>
      </c>
      <c r="B267" s="181" t="s">
        <v>761</v>
      </c>
      <c r="C267" s="132" t="s">
        <v>374</v>
      </c>
      <c r="D267" s="132" t="s">
        <v>105</v>
      </c>
      <c r="E267" s="132" t="s">
        <v>105</v>
      </c>
      <c r="F267" s="132" t="s">
        <v>11</v>
      </c>
      <c r="G267" s="132" t="s">
        <v>105</v>
      </c>
      <c r="H267" s="132" t="s">
        <v>105</v>
      </c>
      <c r="I267" s="132" t="s">
        <v>11</v>
      </c>
      <c r="J267" s="132" t="s">
        <v>105</v>
      </c>
      <c r="K267" s="185" t="s">
        <v>80</v>
      </c>
      <c r="L267" s="132" t="s">
        <v>105</v>
      </c>
      <c r="M267" s="132" t="s">
        <v>105</v>
      </c>
      <c r="N267" s="132" t="s">
        <v>653</v>
      </c>
      <c r="O267" s="132" t="s">
        <v>653</v>
      </c>
      <c r="P267" s="107" t="e">
        <f>IF(B267&lt;&gt;"",IF(FIND(B267,Registration!V1)&gt;0,IF(A267&lt;&gt;"","Present","No Vote"),""),"")</f>
        <v>#VALUE!</v>
      </c>
    </row>
    <row r="268" spans="1:16" ht="12.6" customHeight="1" x14ac:dyDescent="0.2">
      <c r="A268" s="181" t="str">
        <f t="shared" si="4"/>
        <v xml:space="preserve">Fraunhofer HHI
</v>
      </c>
      <c r="B268" s="181" t="s">
        <v>488</v>
      </c>
      <c r="C268" s="132" t="s">
        <v>374</v>
      </c>
      <c r="D268" s="132" t="s">
        <v>11</v>
      </c>
      <c r="E268" s="132" t="s">
        <v>11</v>
      </c>
      <c r="F268" s="132" t="s">
        <v>11</v>
      </c>
      <c r="G268" s="132" t="s">
        <v>11</v>
      </c>
      <c r="H268" s="132" t="s">
        <v>105</v>
      </c>
      <c r="I268" s="132" t="s">
        <v>11</v>
      </c>
      <c r="J268" s="132" t="s">
        <v>105</v>
      </c>
      <c r="K268" s="185" t="s">
        <v>80</v>
      </c>
      <c r="L268" s="132" t="s">
        <v>11</v>
      </c>
      <c r="M268" s="132" t="s">
        <v>11</v>
      </c>
      <c r="N268" s="132" t="s">
        <v>657</v>
      </c>
      <c r="O268" s="132" t="s">
        <v>657</v>
      </c>
      <c r="P268" s="107" t="str">
        <f>IF(B268&lt;&gt;"",IF(FIND(B268,Registration!V1)&gt;0,IF(A268&lt;&gt;"","Present","No Vote"),""),"")</f>
        <v>Present</v>
      </c>
    </row>
    <row r="269" spans="1:16" ht="12.6" customHeight="1" x14ac:dyDescent="0.2">
      <c r="A269" s="181" t="str">
        <f t="shared" si="4"/>
        <v xml:space="preserve">Fraunhofer IIS
</v>
      </c>
      <c r="B269" s="181" t="s">
        <v>492</v>
      </c>
      <c r="C269" s="132" t="s">
        <v>374</v>
      </c>
      <c r="D269" s="132" t="s">
        <v>11</v>
      </c>
      <c r="E269" s="132" t="s">
        <v>11</v>
      </c>
      <c r="F269" s="132" t="s">
        <v>11</v>
      </c>
      <c r="G269" s="132" t="s">
        <v>11</v>
      </c>
      <c r="H269" s="132" t="s">
        <v>11</v>
      </c>
      <c r="I269" s="132" t="s">
        <v>11</v>
      </c>
      <c r="J269" s="132" t="s">
        <v>105</v>
      </c>
      <c r="K269" s="185" t="s">
        <v>80</v>
      </c>
      <c r="L269" s="132" t="s">
        <v>11</v>
      </c>
      <c r="M269" s="132" t="s">
        <v>11</v>
      </c>
      <c r="N269" s="132" t="s">
        <v>657</v>
      </c>
      <c r="O269" s="132" t="s">
        <v>657</v>
      </c>
      <c r="P269" s="107" t="str">
        <f>IF(B269&lt;&gt;"",IF(FIND(B269,Registration!V1)&gt;0,IF(A269&lt;&gt;"","Present","No Vote"),""),"")</f>
        <v>Present</v>
      </c>
    </row>
    <row r="270" spans="1:16" ht="12.6" customHeight="1" x14ac:dyDescent="0.2">
      <c r="A270" s="181" t="str">
        <f t="shared" si="4"/>
        <v/>
      </c>
      <c r="B270" s="181" t="s">
        <v>762</v>
      </c>
      <c r="C270" s="132" t="s">
        <v>382</v>
      </c>
      <c r="D270" s="132" t="s">
        <v>105</v>
      </c>
      <c r="E270" s="132" t="s">
        <v>11</v>
      </c>
      <c r="F270" s="132" t="s">
        <v>11</v>
      </c>
      <c r="G270" s="132" t="s">
        <v>105</v>
      </c>
      <c r="H270" s="132" t="s">
        <v>105</v>
      </c>
      <c r="I270" s="132" t="s">
        <v>105</v>
      </c>
      <c r="J270" s="132" t="s">
        <v>105</v>
      </c>
      <c r="K270" s="185" t="s">
        <v>80</v>
      </c>
      <c r="L270" s="132" t="s">
        <v>105</v>
      </c>
      <c r="M270" s="132" t="s">
        <v>105</v>
      </c>
      <c r="N270" s="132" t="s">
        <v>653</v>
      </c>
      <c r="O270" s="132" t="s">
        <v>653</v>
      </c>
      <c r="P270" s="107" t="e">
        <f>IF(B270&lt;&gt;"",IF(FIND(B270,Registration!V1)&gt;0,IF(A270&lt;&gt;"","Present","No Vote"),""),"")</f>
        <v>#VALUE!</v>
      </c>
    </row>
    <row r="271" spans="1:16" ht="12.6" customHeight="1" x14ac:dyDescent="0.2">
      <c r="A271" s="181" t="str">
        <f t="shared" si="4"/>
        <v/>
      </c>
      <c r="B271" s="181" t="s">
        <v>763</v>
      </c>
      <c r="C271" s="132" t="s">
        <v>384</v>
      </c>
      <c r="D271" s="132" t="s">
        <v>105</v>
      </c>
      <c r="E271" s="132" t="s">
        <v>105</v>
      </c>
      <c r="F271" s="132" t="s">
        <v>105</v>
      </c>
      <c r="G271" s="132" t="s">
        <v>105</v>
      </c>
      <c r="H271" s="132" t="s">
        <v>105</v>
      </c>
      <c r="I271" s="132" t="s">
        <v>105</v>
      </c>
      <c r="J271" s="132" t="s">
        <v>105</v>
      </c>
      <c r="K271" s="185" t="s">
        <v>80</v>
      </c>
      <c r="L271" s="132" t="s">
        <v>105</v>
      </c>
      <c r="M271" s="132" t="s">
        <v>105</v>
      </c>
      <c r="N271" s="132" t="s">
        <v>653</v>
      </c>
      <c r="O271" s="132" t="s">
        <v>653</v>
      </c>
      <c r="P271" s="107" t="e">
        <f>IF(B271&lt;&gt;"",IF(FIND(B271,Registration!V1)&gt;0,IF(A271&lt;&gt;"","Present","No Vote"),""),"")</f>
        <v>#VALUE!</v>
      </c>
    </row>
    <row r="272" spans="1:16" ht="12.6" customHeight="1" x14ac:dyDescent="0.2">
      <c r="A272" s="181" t="str">
        <f t="shared" si="4"/>
        <v/>
      </c>
      <c r="B272" s="181" t="s">
        <v>383</v>
      </c>
      <c r="C272" s="132" t="s">
        <v>561</v>
      </c>
      <c r="D272" s="132" t="s">
        <v>105</v>
      </c>
      <c r="E272" s="132" t="s">
        <v>11</v>
      </c>
      <c r="F272" s="132" t="s">
        <v>105</v>
      </c>
      <c r="G272" s="178" t="s">
        <v>105</v>
      </c>
      <c r="H272" s="132" t="s">
        <v>105</v>
      </c>
      <c r="I272" s="132" t="s">
        <v>105</v>
      </c>
      <c r="J272" s="132" t="s">
        <v>105</v>
      </c>
      <c r="K272" s="185" t="s">
        <v>80</v>
      </c>
      <c r="L272" s="132" t="s">
        <v>11</v>
      </c>
      <c r="M272" s="132" t="s">
        <v>11</v>
      </c>
      <c r="N272" s="132" t="s">
        <v>653</v>
      </c>
      <c r="O272" s="132" t="s">
        <v>653</v>
      </c>
      <c r="P272" s="107" t="str">
        <f>IF(B272&lt;&gt;"",IF(FIND(B272,Registration!V1)&gt;0,IF(A272&lt;&gt;"","Present","No Vote"),""),"")</f>
        <v>No Vote</v>
      </c>
    </row>
    <row r="273" spans="1:16" ht="12.6" customHeight="1" x14ac:dyDescent="0.2">
      <c r="A273" s="181" t="str">
        <f t="shared" si="4"/>
        <v xml:space="preserve">Fujitsu Limited
</v>
      </c>
      <c r="B273" s="181" t="s">
        <v>383</v>
      </c>
      <c r="C273" s="132" t="s">
        <v>384</v>
      </c>
      <c r="D273" s="132" t="s">
        <v>105</v>
      </c>
      <c r="E273" s="132" t="s">
        <v>11</v>
      </c>
      <c r="F273" s="132" t="s">
        <v>105</v>
      </c>
      <c r="G273" s="132" t="s">
        <v>105</v>
      </c>
      <c r="H273" s="132" t="s">
        <v>105</v>
      </c>
      <c r="I273" s="132" t="s">
        <v>11</v>
      </c>
      <c r="J273" s="132" t="s">
        <v>105</v>
      </c>
      <c r="K273" s="185" t="s">
        <v>11</v>
      </c>
      <c r="L273" s="132" t="s">
        <v>11</v>
      </c>
      <c r="M273" s="132" t="s">
        <v>11</v>
      </c>
      <c r="N273" s="132" t="s">
        <v>657</v>
      </c>
      <c r="O273" s="132" t="s">
        <v>657</v>
      </c>
      <c r="P273" s="107" t="str">
        <f>IF(B273&lt;&gt;"",IF(FIND(B273,Registration!V1)&gt;0,IF(A273&lt;&gt;"","Present","No Vote"),""),"")</f>
        <v>Present</v>
      </c>
    </row>
    <row r="274" spans="1:16" ht="12.6" customHeight="1" x14ac:dyDescent="0.2">
      <c r="A274" s="181" t="str">
        <f t="shared" si="4"/>
        <v/>
      </c>
      <c r="B274" s="181" t="s">
        <v>383</v>
      </c>
      <c r="C274" s="132" t="s">
        <v>374</v>
      </c>
      <c r="D274" s="132" t="s">
        <v>11</v>
      </c>
      <c r="E274" s="132" t="s">
        <v>105</v>
      </c>
      <c r="F274" s="132" t="s">
        <v>11</v>
      </c>
      <c r="G274" s="132" t="s">
        <v>11</v>
      </c>
      <c r="H274" s="132" t="s">
        <v>105</v>
      </c>
      <c r="I274" s="132" t="s">
        <v>105</v>
      </c>
      <c r="J274" s="132" t="s">
        <v>105</v>
      </c>
      <c r="K274" s="185" t="s">
        <v>80</v>
      </c>
      <c r="L274" s="132" t="s">
        <v>105</v>
      </c>
      <c r="M274" s="132" t="s">
        <v>105</v>
      </c>
      <c r="N274" s="132" t="s">
        <v>653</v>
      </c>
      <c r="O274" s="132" t="s">
        <v>653</v>
      </c>
      <c r="P274" s="107" t="str">
        <f>IF(B274&lt;&gt;"",IF(FIND(B274,Registration!V1)&gt;0,IF(A274&lt;&gt;"","Present","No Vote"),""),"")</f>
        <v>No Vote</v>
      </c>
    </row>
    <row r="275" spans="1:16" ht="12.6" customHeight="1" x14ac:dyDescent="0.2">
      <c r="A275" s="181" t="str">
        <f t="shared" si="4"/>
        <v xml:space="preserve">Futurewei
</v>
      </c>
      <c r="B275" s="181" t="s">
        <v>764</v>
      </c>
      <c r="C275" s="132" t="s">
        <v>374</v>
      </c>
      <c r="D275" s="132" t="s">
        <v>105</v>
      </c>
      <c r="E275" s="132" t="s">
        <v>105</v>
      </c>
      <c r="F275" s="132" t="s">
        <v>105</v>
      </c>
      <c r="G275" s="132" t="s">
        <v>105</v>
      </c>
      <c r="H275" s="132" t="s">
        <v>105</v>
      </c>
      <c r="I275" s="132" t="s">
        <v>11</v>
      </c>
      <c r="J275" s="132" t="s">
        <v>11</v>
      </c>
      <c r="K275" s="185" t="s">
        <v>11</v>
      </c>
      <c r="L275" s="132" t="s">
        <v>11</v>
      </c>
      <c r="M275" s="132" t="s">
        <v>11</v>
      </c>
      <c r="N275" s="132" t="s">
        <v>657</v>
      </c>
      <c r="O275" s="132" t="s">
        <v>657</v>
      </c>
      <c r="P275" s="107" t="str">
        <f>IF(B275&lt;&gt;"",IF(FIND(B275,Registration!V1)&gt;0,IF(A275&lt;&gt;"","Present","No Vote"),""),"")</f>
        <v>Present</v>
      </c>
    </row>
    <row r="276" spans="1:16" ht="12.6" customHeight="1" x14ac:dyDescent="0.2">
      <c r="A276" s="181" t="str">
        <f t="shared" si="4"/>
        <v xml:space="preserve">Futurewei Technologies
</v>
      </c>
      <c r="B276" s="181" t="s">
        <v>595</v>
      </c>
      <c r="C276" s="132" t="s">
        <v>379</v>
      </c>
      <c r="D276" s="132" t="s">
        <v>11</v>
      </c>
      <c r="E276" s="132" t="s">
        <v>11</v>
      </c>
      <c r="F276" s="132" t="s">
        <v>11</v>
      </c>
      <c r="G276" s="132" t="s">
        <v>11</v>
      </c>
      <c r="H276" s="132" t="s">
        <v>11</v>
      </c>
      <c r="I276" s="132" t="s">
        <v>11</v>
      </c>
      <c r="J276" s="132" t="s">
        <v>11</v>
      </c>
      <c r="K276" s="185" t="s">
        <v>11</v>
      </c>
      <c r="L276" s="132" t="s">
        <v>11</v>
      </c>
      <c r="M276" s="132" t="s">
        <v>11</v>
      </c>
      <c r="N276" s="132" t="s">
        <v>657</v>
      </c>
      <c r="O276" s="132" t="s">
        <v>657</v>
      </c>
      <c r="P276" s="107" t="str">
        <f>IF(B276&lt;&gt;"",IF(FIND(B276,Registration!V1)&gt;0,IF(A276&lt;&gt;"","Present","No Vote"),""),"")</f>
        <v>Present</v>
      </c>
    </row>
    <row r="277" spans="1:16" ht="12.6" customHeight="1" x14ac:dyDescent="0.2">
      <c r="A277" s="181" t="str">
        <f t="shared" si="4"/>
        <v/>
      </c>
      <c r="B277" s="181" t="s">
        <v>765</v>
      </c>
      <c r="C277" s="132" t="s">
        <v>374</v>
      </c>
      <c r="D277" s="132" t="s">
        <v>105</v>
      </c>
      <c r="E277" s="132" t="s">
        <v>105</v>
      </c>
      <c r="F277" s="132" t="s">
        <v>105</v>
      </c>
      <c r="G277" s="132" t="s">
        <v>105</v>
      </c>
      <c r="H277" s="132" t="s">
        <v>105</v>
      </c>
      <c r="I277" s="132" t="s">
        <v>105</v>
      </c>
      <c r="J277" s="132" t="s">
        <v>105</v>
      </c>
      <c r="K277" s="185" t="s">
        <v>80</v>
      </c>
      <c r="L277" s="132" t="s">
        <v>105</v>
      </c>
      <c r="M277" s="132" t="s">
        <v>105</v>
      </c>
      <c r="N277" s="132" t="s">
        <v>653</v>
      </c>
      <c r="O277" s="132" t="s">
        <v>653</v>
      </c>
      <c r="P277" s="107" t="e">
        <f>IF(B277&lt;&gt;"",IF(FIND(B277,Registration!V1)&gt;0,IF(A277&lt;&gt;"","Present","No Vote"),""),"")</f>
        <v>#VALUE!</v>
      </c>
    </row>
    <row r="278" spans="1:16" ht="12.6" customHeight="1" x14ac:dyDescent="0.2">
      <c r="A278" s="181" t="str">
        <f t="shared" si="4"/>
        <v/>
      </c>
      <c r="B278" s="181" t="s">
        <v>1128</v>
      </c>
      <c r="C278" s="132" t="s">
        <v>388</v>
      </c>
      <c r="D278" s="132" t="s">
        <v>105</v>
      </c>
      <c r="E278" s="132" t="s">
        <v>105</v>
      </c>
      <c r="F278" s="132" t="s">
        <v>105</v>
      </c>
      <c r="G278" s="132" t="s">
        <v>105</v>
      </c>
      <c r="H278" s="132" t="s">
        <v>105</v>
      </c>
      <c r="I278" s="132" t="s">
        <v>105</v>
      </c>
      <c r="J278" s="132" t="s">
        <v>105</v>
      </c>
      <c r="K278" s="185" t="s">
        <v>80</v>
      </c>
      <c r="L278" s="132" t="s">
        <v>11</v>
      </c>
      <c r="M278" s="132" t="s">
        <v>105</v>
      </c>
      <c r="N278" s="132" t="s">
        <v>653</v>
      </c>
      <c r="O278" s="132" t="s">
        <v>653</v>
      </c>
      <c r="P278" s="107" t="e">
        <f>IF(B278&lt;&gt;"",IF(FIND(B278,Registration!V1)&gt;0,IF(A278&lt;&gt;"","Present","No Vote"),""),"")</f>
        <v>#VALUE!</v>
      </c>
    </row>
    <row r="279" spans="1:16" ht="12.6" customHeight="1" x14ac:dyDescent="0.2">
      <c r="A279" s="181" t="str">
        <f t="shared" si="4"/>
        <v/>
      </c>
      <c r="B279" s="181" t="s">
        <v>766</v>
      </c>
      <c r="C279" s="132" t="s">
        <v>374</v>
      </c>
      <c r="D279" s="132" t="s">
        <v>105</v>
      </c>
      <c r="E279" s="132" t="s">
        <v>105</v>
      </c>
      <c r="F279" s="132" t="s">
        <v>105</v>
      </c>
      <c r="G279" s="132" t="s">
        <v>105</v>
      </c>
      <c r="H279" s="132" t="s">
        <v>105</v>
      </c>
      <c r="I279" s="132" t="s">
        <v>105</v>
      </c>
      <c r="J279" s="132" t="s">
        <v>105</v>
      </c>
      <c r="K279" s="185" t="s">
        <v>11</v>
      </c>
      <c r="L279" s="132" t="s">
        <v>105</v>
      </c>
      <c r="M279" s="132" t="s">
        <v>11</v>
      </c>
      <c r="N279" s="132" t="s">
        <v>653</v>
      </c>
      <c r="O279" s="132" t="s">
        <v>653</v>
      </c>
      <c r="P279" s="107" t="str">
        <f>IF(B279&lt;&gt;"",IF(FIND(B279,Registration!V1)&gt;0,IF(A279&lt;&gt;"","Present","No Vote"),""),"")</f>
        <v>No Vote</v>
      </c>
    </row>
    <row r="280" spans="1:16" ht="12.6" customHeight="1" x14ac:dyDescent="0.2">
      <c r="A280" s="181" t="str">
        <f t="shared" si="4"/>
        <v/>
      </c>
      <c r="B280" s="181" t="s">
        <v>767</v>
      </c>
      <c r="C280" s="132" t="s">
        <v>382</v>
      </c>
      <c r="D280" s="132" t="s">
        <v>105</v>
      </c>
      <c r="E280" s="132" t="s">
        <v>105</v>
      </c>
      <c r="F280" s="132" t="s">
        <v>105</v>
      </c>
      <c r="G280" s="132" t="s">
        <v>105</v>
      </c>
      <c r="H280" s="132" t="s">
        <v>105</v>
      </c>
      <c r="I280" s="132" t="s">
        <v>105</v>
      </c>
      <c r="J280" s="132" t="s">
        <v>105</v>
      </c>
      <c r="K280" s="185" t="s">
        <v>80</v>
      </c>
      <c r="L280" s="132" t="s">
        <v>105</v>
      </c>
      <c r="M280" s="132" t="s">
        <v>105</v>
      </c>
      <c r="N280" s="132" t="s">
        <v>653</v>
      </c>
      <c r="O280" s="132" t="s">
        <v>653</v>
      </c>
      <c r="P280" s="107" t="e">
        <f>IF(B280&lt;&gt;"",IF(FIND(B280,Registration!V1)&gt;0,IF(A280&lt;&gt;"","Present","No Vote"),""),"")</f>
        <v>#VALUE!</v>
      </c>
    </row>
    <row r="281" spans="1:16" ht="12.6" customHeight="1" x14ac:dyDescent="0.2">
      <c r="A281" s="181" t="str">
        <f t="shared" si="4"/>
        <v/>
      </c>
      <c r="B281" s="181" t="s">
        <v>768</v>
      </c>
      <c r="C281" s="132" t="s">
        <v>382</v>
      </c>
      <c r="D281" s="132" t="s">
        <v>105</v>
      </c>
      <c r="E281" s="132" t="s">
        <v>105</v>
      </c>
      <c r="F281" s="132" t="s">
        <v>105</v>
      </c>
      <c r="G281" s="132" t="s">
        <v>105</v>
      </c>
      <c r="H281" s="132" t="s">
        <v>105</v>
      </c>
      <c r="I281" s="132" t="s">
        <v>105</v>
      </c>
      <c r="J281" s="132" t="s">
        <v>105</v>
      </c>
      <c r="K281" s="185" t="s">
        <v>80</v>
      </c>
      <c r="L281" s="132" t="s">
        <v>105</v>
      </c>
      <c r="M281" s="132" t="s">
        <v>105</v>
      </c>
      <c r="N281" s="132" t="s">
        <v>653</v>
      </c>
      <c r="O281" s="132" t="s">
        <v>653</v>
      </c>
      <c r="P281" s="107" t="e">
        <f>IF(B281&lt;&gt;"",IF(FIND(B281,Registration!V1)&gt;0,IF(A281&lt;&gt;"","Present","No Vote"),""),"")</f>
        <v>#VALUE!</v>
      </c>
    </row>
    <row r="282" spans="1:16" ht="12.6" customHeight="1" x14ac:dyDescent="0.2">
      <c r="A282" s="181" t="str">
        <f t="shared" si="4"/>
        <v/>
      </c>
      <c r="B282" s="181" t="s">
        <v>769</v>
      </c>
      <c r="C282" s="132" t="s">
        <v>374</v>
      </c>
      <c r="D282" s="132" t="s">
        <v>105</v>
      </c>
      <c r="E282" s="132" t="s">
        <v>105</v>
      </c>
      <c r="F282" s="132" t="s">
        <v>105</v>
      </c>
      <c r="G282" s="178" t="s">
        <v>105</v>
      </c>
      <c r="H282" s="132" t="s">
        <v>105</v>
      </c>
      <c r="I282" s="132" t="s">
        <v>105</v>
      </c>
      <c r="J282" s="132" t="s">
        <v>105</v>
      </c>
      <c r="K282" s="185" t="s">
        <v>80</v>
      </c>
      <c r="L282" s="132" t="s">
        <v>105</v>
      </c>
      <c r="M282" s="132" t="s">
        <v>105</v>
      </c>
      <c r="N282" s="132" t="s">
        <v>653</v>
      </c>
      <c r="O282" s="132" t="s">
        <v>653</v>
      </c>
      <c r="P282" s="107" t="e">
        <f>IF(B282&lt;&gt;"",IF(FIND(B282,Registration!V1)&gt;0,IF(A282&lt;&gt;"","Present","No Vote"),""),"")</f>
        <v>#VALUE!</v>
      </c>
    </row>
    <row r="283" spans="1:16" ht="12.6" customHeight="1" x14ac:dyDescent="0.2">
      <c r="A283" s="181" t="str">
        <f t="shared" si="4"/>
        <v/>
      </c>
      <c r="B283" s="181" t="s">
        <v>770</v>
      </c>
      <c r="C283" s="132" t="s">
        <v>374</v>
      </c>
      <c r="D283" s="132" t="s">
        <v>105</v>
      </c>
      <c r="E283" s="132" t="s">
        <v>105</v>
      </c>
      <c r="F283" s="132" t="s">
        <v>105</v>
      </c>
      <c r="G283" s="132" t="s">
        <v>105</v>
      </c>
      <c r="H283" s="132" t="s">
        <v>105</v>
      </c>
      <c r="I283" s="132" t="s">
        <v>105</v>
      </c>
      <c r="J283" s="132" t="s">
        <v>105</v>
      </c>
      <c r="K283" s="185" t="s">
        <v>80</v>
      </c>
      <c r="L283" s="132" t="s">
        <v>105</v>
      </c>
      <c r="M283" s="132" t="s">
        <v>105</v>
      </c>
      <c r="N283" s="132" t="s">
        <v>653</v>
      </c>
      <c r="O283" s="132" t="s">
        <v>653</v>
      </c>
      <c r="P283" s="107" t="e">
        <f>IF(B283&lt;&gt;"",IF(FIND(B283,Registration!V1)&gt;0,IF(A283&lt;&gt;"","Present","No Vote"),""),"")</f>
        <v>#VALUE!</v>
      </c>
    </row>
    <row r="284" spans="1:16" ht="12.6" customHeight="1" x14ac:dyDescent="0.2">
      <c r="A284" s="181" t="str">
        <f t="shared" si="4"/>
        <v/>
      </c>
      <c r="B284" s="181" t="s">
        <v>771</v>
      </c>
      <c r="C284" s="132" t="s">
        <v>374</v>
      </c>
      <c r="D284" s="132" t="s">
        <v>105</v>
      </c>
      <c r="E284" s="132" t="s">
        <v>105</v>
      </c>
      <c r="F284" s="132" t="s">
        <v>105</v>
      </c>
      <c r="G284" s="132" t="s">
        <v>105</v>
      </c>
      <c r="H284" s="132" t="s">
        <v>105</v>
      </c>
      <c r="I284" s="132" t="s">
        <v>105</v>
      </c>
      <c r="J284" s="132" t="s">
        <v>105</v>
      </c>
      <c r="K284" s="185" t="s">
        <v>80</v>
      </c>
      <c r="L284" s="132" t="s">
        <v>105</v>
      </c>
      <c r="M284" s="132" t="s">
        <v>105</v>
      </c>
      <c r="N284" s="132" t="s">
        <v>653</v>
      </c>
      <c r="O284" s="132" t="s">
        <v>653</v>
      </c>
      <c r="P284" s="107" t="e">
        <f>IF(B284&lt;&gt;"",IF(FIND(B284,Registration!V1)&gt;0,IF(A284&lt;&gt;"","Present","No Vote"),""),"")</f>
        <v>#VALUE!</v>
      </c>
    </row>
    <row r="285" spans="1:16" ht="12.6" customHeight="1" x14ac:dyDescent="0.2">
      <c r="A285" s="181" t="str">
        <f t="shared" si="4"/>
        <v/>
      </c>
      <c r="B285" s="181" t="s">
        <v>772</v>
      </c>
      <c r="C285" s="132" t="s">
        <v>374</v>
      </c>
      <c r="D285" s="132" t="s">
        <v>105</v>
      </c>
      <c r="E285" s="132" t="s">
        <v>105</v>
      </c>
      <c r="F285" s="132" t="s">
        <v>105</v>
      </c>
      <c r="G285" s="132" t="s">
        <v>105</v>
      </c>
      <c r="H285" s="132" t="s">
        <v>105</v>
      </c>
      <c r="I285" s="132" t="s">
        <v>105</v>
      </c>
      <c r="J285" s="132" t="s">
        <v>105</v>
      </c>
      <c r="K285" s="185" t="s">
        <v>80</v>
      </c>
      <c r="L285" s="132" t="s">
        <v>105</v>
      </c>
      <c r="M285" s="132" t="s">
        <v>105</v>
      </c>
      <c r="N285" s="132" t="s">
        <v>653</v>
      </c>
      <c r="O285" s="132" t="s">
        <v>653</v>
      </c>
      <c r="P285" s="107" t="e">
        <f>IF(B285&lt;&gt;"",IF(FIND(B285,Registration!V1)&gt;0,IF(A285&lt;&gt;"","Present","No Vote"),""),"")</f>
        <v>#VALUE!</v>
      </c>
    </row>
    <row r="286" spans="1:16" ht="12.6" customHeight="1" x14ac:dyDescent="0.2">
      <c r="A286" s="181" t="str">
        <f t="shared" si="4"/>
        <v xml:space="preserve">GOHIGH DATA NETWORKS TECH.
</v>
      </c>
      <c r="B286" s="181" t="s">
        <v>610</v>
      </c>
      <c r="C286" s="132" t="s">
        <v>382</v>
      </c>
      <c r="D286" s="132" t="s">
        <v>11</v>
      </c>
      <c r="E286" s="132" t="s">
        <v>11</v>
      </c>
      <c r="F286" s="132" t="s">
        <v>11</v>
      </c>
      <c r="G286" s="132" t="s">
        <v>11</v>
      </c>
      <c r="H286" s="132" t="s">
        <v>105</v>
      </c>
      <c r="I286" s="132" t="s">
        <v>11</v>
      </c>
      <c r="J286" s="132" t="s">
        <v>11</v>
      </c>
      <c r="K286" s="185" t="s">
        <v>80</v>
      </c>
      <c r="L286" s="132" t="s">
        <v>11</v>
      </c>
      <c r="M286" s="132" t="s">
        <v>11</v>
      </c>
      <c r="N286" s="132" t="s">
        <v>657</v>
      </c>
      <c r="O286" s="132" t="s">
        <v>657</v>
      </c>
      <c r="P286" s="107" t="str">
        <f>IF(B286&lt;&gt;"",IF(FIND(B286,Registration!V1)&gt;0,IF(A286&lt;&gt;"","Present","No Vote"),""),"")</f>
        <v>Present</v>
      </c>
    </row>
    <row r="287" spans="1:16" ht="12.6" customHeight="1" x14ac:dyDescent="0.2">
      <c r="A287" s="181" t="str">
        <f t="shared" si="4"/>
        <v/>
      </c>
      <c r="B287" s="181" t="s">
        <v>450</v>
      </c>
      <c r="C287" s="132" t="s">
        <v>379</v>
      </c>
      <c r="D287" s="132" t="s">
        <v>105</v>
      </c>
      <c r="E287" s="132" t="s">
        <v>105</v>
      </c>
      <c r="F287" s="132" t="s">
        <v>105</v>
      </c>
      <c r="G287" s="132" t="s">
        <v>105</v>
      </c>
      <c r="H287" s="132" t="s">
        <v>105</v>
      </c>
      <c r="I287" s="132" t="s">
        <v>105</v>
      </c>
      <c r="J287" s="132" t="s">
        <v>105</v>
      </c>
      <c r="K287" s="185" t="s">
        <v>80</v>
      </c>
      <c r="L287" s="132" t="s">
        <v>11</v>
      </c>
      <c r="M287" s="132" t="s">
        <v>11</v>
      </c>
      <c r="N287" s="132" t="s">
        <v>653</v>
      </c>
      <c r="O287" s="132" t="s">
        <v>653</v>
      </c>
      <c r="P287" s="107" t="str">
        <f>IF(B287&lt;&gt;"",IF(FIND(B287,Registration!V1)&gt;0,IF(A287&lt;&gt;"","Present","No Vote"),""),"")</f>
        <v>No Vote</v>
      </c>
    </row>
    <row r="288" spans="1:16" ht="12.6" customHeight="1" x14ac:dyDescent="0.2">
      <c r="A288" s="181" t="str">
        <f t="shared" si="4"/>
        <v/>
      </c>
      <c r="B288" s="181" t="s">
        <v>1129</v>
      </c>
      <c r="C288" s="132" t="s">
        <v>374</v>
      </c>
      <c r="D288" s="132" t="s">
        <v>105</v>
      </c>
      <c r="E288" s="132" t="s">
        <v>105</v>
      </c>
      <c r="F288" s="132" t="s">
        <v>105</v>
      </c>
      <c r="G288" s="132" t="s">
        <v>105</v>
      </c>
      <c r="H288" s="132" t="s">
        <v>105</v>
      </c>
      <c r="I288" s="132" t="s">
        <v>105</v>
      </c>
      <c r="J288" s="132" t="s">
        <v>105</v>
      </c>
      <c r="K288" s="185" t="s">
        <v>80</v>
      </c>
      <c r="L288" s="132" t="s">
        <v>105</v>
      </c>
      <c r="M288" s="132" t="s">
        <v>105</v>
      </c>
      <c r="N288" s="132" t="s">
        <v>653</v>
      </c>
      <c r="O288" s="132" t="s">
        <v>653</v>
      </c>
      <c r="P288" s="107" t="e">
        <f>IF(B288&lt;&gt;"",IF(FIND(B288,Registration!V1)&gt;0,IF(A288&lt;&gt;"","Present","No Vote"),""),"")</f>
        <v>#VALUE!</v>
      </c>
    </row>
    <row r="289" spans="1:16" ht="12.6" customHeight="1" x14ac:dyDescent="0.2">
      <c r="A289" s="181" t="str">
        <f t="shared" si="4"/>
        <v/>
      </c>
      <c r="B289" s="181" t="s">
        <v>773</v>
      </c>
      <c r="C289" s="132" t="s">
        <v>374</v>
      </c>
      <c r="D289" s="132" t="s">
        <v>105</v>
      </c>
      <c r="E289" s="132" t="s">
        <v>105</v>
      </c>
      <c r="F289" s="132" t="s">
        <v>105</v>
      </c>
      <c r="G289" s="178" t="s">
        <v>105</v>
      </c>
      <c r="H289" s="132" t="s">
        <v>105</v>
      </c>
      <c r="I289" s="132" t="s">
        <v>105</v>
      </c>
      <c r="J289" s="132" t="s">
        <v>105</v>
      </c>
      <c r="K289" s="185" t="s">
        <v>80</v>
      </c>
      <c r="L289" s="132" t="s">
        <v>105</v>
      </c>
      <c r="M289" s="132" t="s">
        <v>105</v>
      </c>
      <c r="N289" s="132" t="s">
        <v>653</v>
      </c>
      <c r="O289" s="132" t="s">
        <v>653</v>
      </c>
      <c r="P289" s="107" t="e">
        <f>IF(B289&lt;&gt;"",IF(FIND(B289,Registration!V1)&gt;0,IF(A289&lt;&gt;"","Present","No Vote"),""),"")</f>
        <v>#VALUE!</v>
      </c>
    </row>
    <row r="290" spans="1:16" ht="12.6" customHeight="1" x14ac:dyDescent="0.2">
      <c r="A290" s="181" t="str">
        <f t="shared" si="4"/>
        <v xml:space="preserve">GUANGDONG GENIUS TECHNOLOGY CO
</v>
      </c>
      <c r="B290" s="181" t="s">
        <v>774</v>
      </c>
      <c r="C290" s="132" t="s">
        <v>382</v>
      </c>
      <c r="D290" s="132" t="s">
        <v>105</v>
      </c>
      <c r="E290" s="132" t="s">
        <v>105</v>
      </c>
      <c r="F290" s="132" t="s">
        <v>105</v>
      </c>
      <c r="G290" s="178" t="s">
        <v>105</v>
      </c>
      <c r="H290" s="132" t="s">
        <v>105</v>
      </c>
      <c r="I290" s="132" t="s">
        <v>105</v>
      </c>
      <c r="J290" s="132" t="s">
        <v>11</v>
      </c>
      <c r="K290" s="185" t="s">
        <v>80</v>
      </c>
      <c r="L290" s="132" t="s">
        <v>11</v>
      </c>
      <c r="M290" s="132" t="s">
        <v>11</v>
      </c>
      <c r="N290" s="132" t="s">
        <v>657</v>
      </c>
      <c r="O290" s="132" t="s">
        <v>657</v>
      </c>
      <c r="P290" s="107" t="str">
        <f>IF(B290&lt;&gt;"",IF(FIND(B290,Registration!V1)&gt;0,IF(A290&lt;&gt;"","Present","No Vote"),""),"")</f>
        <v>Present</v>
      </c>
    </row>
    <row r="291" spans="1:16" ht="12.6" customHeight="1" x14ac:dyDescent="0.2">
      <c r="A291" s="181" t="str">
        <f t="shared" si="4"/>
        <v xml:space="preserve">Guangdong OPPO Mobile Telecom.
</v>
      </c>
      <c r="B291" s="181" t="s">
        <v>426</v>
      </c>
      <c r="C291" s="132" t="s">
        <v>382</v>
      </c>
      <c r="D291" s="132" t="s">
        <v>105</v>
      </c>
      <c r="E291" s="132" t="s">
        <v>11</v>
      </c>
      <c r="F291" s="132" t="s">
        <v>11</v>
      </c>
      <c r="G291" s="132" t="s">
        <v>11</v>
      </c>
      <c r="H291" s="132" t="s">
        <v>11</v>
      </c>
      <c r="I291" s="132" t="s">
        <v>11</v>
      </c>
      <c r="J291" s="132" t="s">
        <v>11</v>
      </c>
      <c r="K291" s="185" t="s">
        <v>11</v>
      </c>
      <c r="L291" s="132" t="s">
        <v>11</v>
      </c>
      <c r="M291" s="132" t="s">
        <v>11</v>
      </c>
      <c r="N291" s="132" t="s">
        <v>657</v>
      </c>
      <c r="O291" s="132" t="s">
        <v>657</v>
      </c>
      <c r="P291" s="107" t="str">
        <f>IF(B291&lt;&gt;"",IF(FIND(B291,Registration!V1)&gt;0,IF(A291&lt;&gt;"","Present","No Vote"),""),"")</f>
        <v>Present</v>
      </c>
    </row>
    <row r="292" spans="1:16" ht="12.6" customHeight="1" x14ac:dyDescent="0.2">
      <c r="A292" s="181" t="str">
        <f t="shared" si="4"/>
        <v/>
      </c>
      <c r="B292" s="181" t="s">
        <v>1479</v>
      </c>
      <c r="C292" s="132" t="s">
        <v>374</v>
      </c>
      <c r="D292" s="132" t="s">
        <v>105</v>
      </c>
      <c r="E292" s="132" t="s">
        <v>105</v>
      </c>
      <c r="F292" s="132" t="s">
        <v>105</v>
      </c>
      <c r="G292" s="178" t="s">
        <v>105</v>
      </c>
      <c r="H292" s="132" t="s">
        <v>105</v>
      </c>
      <c r="I292" s="132" t="s">
        <v>105</v>
      </c>
      <c r="J292" s="132" t="s">
        <v>105</v>
      </c>
      <c r="K292" s="185" t="s">
        <v>80</v>
      </c>
      <c r="L292" s="132" t="s">
        <v>105</v>
      </c>
      <c r="M292" s="132" t="s">
        <v>105</v>
      </c>
      <c r="N292" s="132" t="s">
        <v>653</v>
      </c>
      <c r="O292" s="132" t="s">
        <v>653</v>
      </c>
      <c r="P292" s="107" t="e">
        <f>IF(B292&lt;&gt;"",IF(FIND(B292,Registration!V1)&gt;0,IF(A292&lt;&gt;"","Present","No Vote"),""),"")</f>
        <v>#VALUE!</v>
      </c>
    </row>
    <row r="293" spans="1:16" ht="12.6" customHeight="1" x14ac:dyDescent="0.2">
      <c r="A293" s="181" t="str">
        <f t="shared" si="4"/>
        <v/>
      </c>
      <c r="B293" s="181" t="s">
        <v>1130</v>
      </c>
      <c r="C293" s="132" t="s">
        <v>374</v>
      </c>
      <c r="D293" s="132" t="s">
        <v>105</v>
      </c>
      <c r="E293" s="132" t="s">
        <v>105</v>
      </c>
      <c r="F293" s="132" t="s">
        <v>105</v>
      </c>
      <c r="G293" s="132" t="s">
        <v>105</v>
      </c>
      <c r="H293" s="132" t="s">
        <v>105</v>
      </c>
      <c r="I293" s="132" t="s">
        <v>105</v>
      </c>
      <c r="J293" s="132" t="s">
        <v>105</v>
      </c>
      <c r="K293" s="185" t="s">
        <v>80</v>
      </c>
      <c r="L293" s="132" t="s">
        <v>105</v>
      </c>
      <c r="M293" s="132" t="s">
        <v>105</v>
      </c>
      <c r="N293" s="132" t="s">
        <v>653</v>
      </c>
      <c r="O293" s="132" t="s">
        <v>653</v>
      </c>
      <c r="P293" s="107" t="e">
        <f>IF(B293&lt;&gt;"",IF(FIND(B293,Registration!V1)&gt;0,IF(A293&lt;&gt;"","Present","No Vote"),""),"")</f>
        <v>#VALUE!</v>
      </c>
    </row>
    <row r="294" spans="1:16" ht="12.6" customHeight="1" x14ac:dyDescent="0.2">
      <c r="A294" s="181" t="str">
        <f t="shared" si="4"/>
        <v/>
      </c>
      <c r="B294" s="181" t="s">
        <v>1131</v>
      </c>
      <c r="C294" s="132" t="s">
        <v>382</v>
      </c>
      <c r="D294" s="132" t="s">
        <v>105</v>
      </c>
      <c r="E294" s="132" t="s">
        <v>105</v>
      </c>
      <c r="F294" s="132" t="s">
        <v>105</v>
      </c>
      <c r="G294" s="132" t="s">
        <v>105</v>
      </c>
      <c r="H294" s="132" t="s">
        <v>105</v>
      </c>
      <c r="I294" s="132" t="s">
        <v>105</v>
      </c>
      <c r="J294" s="132" t="s">
        <v>105</v>
      </c>
      <c r="K294" s="185" t="s">
        <v>80</v>
      </c>
      <c r="L294" s="132" t="s">
        <v>105</v>
      </c>
      <c r="M294" s="132" t="s">
        <v>105</v>
      </c>
      <c r="N294" s="132" t="s">
        <v>653</v>
      </c>
      <c r="O294" s="132" t="s">
        <v>653</v>
      </c>
      <c r="P294" s="107" t="e">
        <f>IF(B294&lt;&gt;"",IF(FIND(B294,Registration!V1)&gt;0,IF(A294&lt;&gt;"","Present","No Vote"),""),"")</f>
        <v>#VALUE!</v>
      </c>
    </row>
    <row r="295" spans="1:16" ht="12.6" customHeight="1" x14ac:dyDescent="0.2">
      <c r="A295" s="181" t="str">
        <f t="shared" si="4"/>
        <v xml:space="preserve">Hangzhou Douku
</v>
      </c>
      <c r="B295" s="181" t="s">
        <v>1088</v>
      </c>
      <c r="C295" s="132" t="s">
        <v>382</v>
      </c>
      <c r="D295" s="132" t="s">
        <v>105</v>
      </c>
      <c r="E295" s="132" t="s">
        <v>105</v>
      </c>
      <c r="F295" s="132" t="s">
        <v>105</v>
      </c>
      <c r="G295" s="132" t="s">
        <v>105</v>
      </c>
      <c r="H295" s="132" t="s">
        <v>105</v>
      </c>
      <c r="I295" s="132" t="s">
        <v>105</v>
      </c>
      <c r="J295" s="132" t="s">
        <v>11</v>
      </c>
      <c r="K295" s="185" t="s">
        <v>11</v>
      </c>
      <c r="L295" s="132" t="s">
        <v>11</v>
      </c>
      <c r="M295" s="132" t="s">
        <v>11</v>
      </c>
      <c r="N295" s="132" t="s">
        <v>657</v>
      </c>
      <c r="O295" s="132" t="s">
        <v>657</v>
      </c>
      <c r="P295" s="107" t="str">
        <f>IF(B295&lt;&gt;"",IF(FIND(B295,Registration!V1)&gt;0,IF(A295&lt;&gt;"","Present","No Vote"),""),"")</f>
        <v>Present</v>
      </c>
    </row>
    <row r="296" spans="1:16" ht="12.6" customHeight="1" x14ac:dyDescent="0.2">
      <c r="A296" s="181" t="str">
        <f t="shared" si="4"/>
        <v xml:space="preserve">Hangzhou Mengyuxiang
</v>
      </c>
      <c r="B296" s="181" t="s">
        <v>1087</v>
      </c>
      <c r="C296" s="132" t="s">
        <v>382</v>
      </c>
      <c r="D296" s="132" t="s">
        <v>105</v>
      </c>
      <c r="E296" s="132" t="s">
        <v>105</v>
      </c>
      <c r="F296" s="132" t="s">
        <v>105</v>
      </c>
      <c r="G296" s="178" t="s">
        <v>105</v>
      </c>
      <c r="H296" s="132" t="s">
        <v>105</v>
      </c>
      <c r="I296" s="132" t="s">
        <v>105</v>
      </c>
      <c r="J296" s="132" t="s">
        <v>11</v>
      </c>
      <c r="K296" s="185" t="s">
        <v>11</v>
      </c>
      <c r="L296" s="132" t="s">
        <v>11</v>
      </c>
      <c r="M296" s="132" t="s">
        <v>11</v>
      </c>
      <c r="N296" s="132" t="s">
        <v>657</v>
      </c>
      <c r="O296" s="132" t="s">
        <v>657</v>
      </c>
      <c r="P296" s="107" t="str">
        <f>IF(B296&lt;&gt;"",IF(FIND(B296,Registration!V1)&gt;0,IF(A296&lt;&gt;"","Present","No Vote"),""),"")</f>
        <v>Present</v>
      </c>
    </row>
    <row r="297" spans="1:16" ht="12.6" customHeight="1" x14ac:dyDescent="0.2">
      <c r="A297" s="181" t="str">
        <f t="shared" si="4"/>
        <v xml:space="preserve">Hansung University
</v>
      </c>
      <c r="B297" s="181" t="s">
        <v>483</v>
      </c>
      <c r="C297" s="132" t="s">
        <v>408</v>
      </c>
      <c r="D297" s="132" t="s">
        <v>105</v>
      </c>
      <c r="E297" s="132" t="s">
        <v>105</v>
      </c>
      <c r="F297" s="132" t="s">
        <v>105</v>
      </c>
      <c r="G297" s="132" t="s">
        <v>11</v>
      </c>
      <c r="H297" s="132" t="s">
        <v>11</v>
      </c>
      <c r="I297" s="132" t="s">
        <v>105</v>
      </c>
      <c r="J297" s="132" t="s">
        <v>11</v>
      </c>
      <c r="K297" s="185" t="s">
        <v>11</v>
      </c>
      <c r="L297" s="132" t="s">
        <v>11</v>
      </c>
      <c r="M297" s="132" t="s">
        <v>11</v>
      </c>
      <c r="N297" s="132" t="s">
        <v>657</v>
      </c>
      <c r="O297" s="132" t="s">
        <v>657</v>
      </c>
      <c r="P297" s="107" t="str">
        <f>IF(B297&lt;&gt;"",IF(FIND(B297,Registration!V1)&gt;0,IF(A297&lt;&gt;"","Present","No Vote"),""),"")</f>
        <v>Present</v>
      </c>
    </row>
    <row r="298" spans="1:16" ht="12.6" customHeight="1" x14ac:dyDescent="0.2">
      <c r="A298" s="181" t="str">
        <f t="shared" si="4"/>
        <v xml:space="preserve">Harman GmbH
</v>
      </c>
      <c r="B298" s="181" t="s">
        <v>523</v>
      </c>
      <c r="C298" s="132" t="s">
        <v>374</v>
      </c>
      <c r="D298" s="132" t="s">
        <v>105</v>
      </c>
      <c r="E298" s="132" t="s">
        <v>105</v>
      </c>
      <c r="F298" s="132" t="s">
        <v>105</v>
      </c>
      <c r="G298" s="132" t="s">
        <v>105</v>
      </c>
      <c r="H298" s="132" t="s">
        <v>105</v>
      </c>
      <c r="I298" s="132" t="s">
        <v>11</v>
      </c>
      <c r="J298" s="132" t="s">
        <v>11</v>
      </c>
      <c r="K298" s="185" t="s">
        <v>80</v>
      </c>
      <c r="L298" s="132" t="s">
        <v>11</v>
      </c>
      <c r="M298" s="132" t="s">
        <v>11</v>
      </c>
      <c r="N298" s="132" t="s">
        <v>657</v>
      </c>
      <c r="O298" s="132" t="s">
        <v>657</v>
      </c>
      <c r="P298" s="107" t="str">
        <f>IF(B298&lt;&gt;"",IF(FIND(B298,Registration!V1)&gt;0,IF(A298&lt;&gt;"","Present","No Vote"),""),"")</f>
        <v>Present</v>
      </c>
    </row>
    <row r="299" spans="1:16" ht="12.6" customHeight="1" x14ac:dyDescent="0.2">
      <c r="A299" s="181" t="str">
        <f t="shared" si="4"/>
        <v/>
      </c>
      <c r="B299" s="181" t="s">
        <v>775</v>
      </c>
      <c r="C299" s="132" t="s">
        <v>374</v>
      </c>
      <c r="D299" s="132" t="s">
        <v>105</v>
      </c>
      <c r="E299" s="132" t="s">
        <v>105</v>
      </c>
      <c r="F299" s="132" t="s">
        <v>105</v>
      </c>
      <c r="G299" s="132" t="s">
        <v>105</v>
      </c>
      <c r="H299" s="132" t="s">
        <v>105</v>
      </c>
      <c r="I299" s="132" t="s">
        <v>105</v>
      </c>
      <c r="J299" s="132" t="s">
        <v>105</v>
      </c>
      <c r="K299" s="185" t="s">
        <v>80</v>
      </c>
      <c r="L299" s="132" t="s">
        <v>105</v>
      </c>
      <c r="M299" s="132" t="s">
        <v>105</v>
      </c>
      <c r="N299" s="132" t="s">
        <v>653</v>
      </c>
      <c r="O299" s="132" t="s">
        <v>653</v>
      </c>
      <c r="P299" s="107" t="e">
        <f>IF(B299&lt;&gt;"",IF(FIND(B299,Registration!V1)&gt;0,IF(A299&lt;&gt;"","Present","No Vote"),""),"")</f>
        <v>#VALUE!</v>
      </c>
    </row>
    <row r="300" spans="1:16" ht="12.6" customHeight="1" x14ac:dyDescent="0.2">
      <c r="A300" s="181" t="str">
        <f t="shared" si="4"/>
        <v xml:space="preserve">Hewlett-Packard Enterprise
</v>
      </c>
      <c r="B300" s="181" t="s">
        <v>776</v>
      </c>
      <c r="C300" s="132" t="s">
        <v>374</v>
      </c>
      <c r="D300" s="132" t="s">
        <v>105</v>
      </c>
      <c r="E300" s="132" t="s">
        <v>105</v>
      </c>
      <c r="F300" s="132" t="s">
        <v>105</v>
      </c>
      <c r="G300" s="178" t="s">
        <v>11</v>
      </c>
      <c r="H300" s="132" t="s">
        <v>105</v>
      </c>
      <c r="I300" s="132" t="s">
        <v>105</v>
      </c>
      <c r="J300" s="132" t="s">
        <v>11</v>
      </c>
      <c r="K300" s="185" t="s">
        <v>80</v>
      </c>
      <c r="L300" s="132" t="s">
        <v>11</v>
      </c>
      <c r="M300" s="132" t="s">
        <v>11</v>
      </c>
      <c r="N300" s="132" t="s">
        <v>657</v>
      </c>
      <c r="O300" s="132" t="s">
        <v>657</v>
      </c>
      <c r="P300" s="107" t="str">
        <f>IF(B300&lt;&gt;"",IF(FIND(B300,Registration!V1)&gt;0,IF(A300&lt;&gt;"","Present","No Vote"),""),"")</f>
        <v>Present</v>
      </c>
    </row>
    <row r="301" spans="1:16" ht="12.6" customHeight="1" x14ac:dyDescent="0.2">
      <c r="A301" s="181" t="str">
        <f t="shared" si="4"/>
        <v/>
      </c>
      <c r="B301" s="181" t="s">
        <v>1132</v>
      </c>
      <c r="C301" s="132" t="s">
        <v>388</v>
      </c>
      <c r="D301" s="132" t="s">
        <v>105</v>
      </c>
      <c r="E301" s="132" t="s">
        <v>105</v>
      </c>
      <c r="F301" s="132" t="s">
        <v>105</v>
      </c>
      <c r="G301" s="132" t="s">
        <v>105</v>
      </c>
      <c r="H301" s="132" t="s">
        <v>105</v>
      </c>
      <c r="I301" s="132" t="s">
        <v>105</v>
      </c>
      <c r="J301" s="132" t="s">
        <v>105</v>
      </c>
      <c r="K301" s="185" t="s">
        <v>80</v>
      </c>
      <c r="L301" s="132" t="s">
        <v>11</v>
      </c>
      <c r="M301" s="132" t="s">
        <v>11</v>
      </c>
      <c r="N301" s="132" t="s">
        <v>653</v>
      </c>
      <c r="O301" s="132" t="s">
        <v>653</v>
      </c>
      <c r="P301" s="107" t="str">
        <f>IF(B301&lt;&gt;"",IF(FIND(B301,Registration!V1)&gt;0,IF(A301&lt;&gt;"","Present","No Vote"),""),"")</f>
        <v>No Vote</v>
      </c>
    </row>
    <row r="302" spans="1:16" ht="12.6" customHeight="1" x14ac:dyDescent="0.2">
      <c r="A302" s="181" t="str">
        <f t="shared" si="4"/>
        <v xml:space="preserve">HiSilicon Technologies Co. Ltd
</v>
      </c>
      <c r="B302" s="181" t="s">
        <v>593</v>
      </c>
      <c r="C302" s="132" t="s">
        <v>382</v>
      </c>
      <c r="D302" s="132" t="s">
        <v>105</v>
      </c>
      <c r="E302" s="132" t="s">
        <v>11</v>
      </c>
      <c r="F302" s="132" t="s">
        <v>11</v>
      </c>
      <c r="G302" s="132" t="s">
        <v>11</v>
      </c>
      <c r="H302" s="132" t="s">
        <v>105</v>
      </c>
      <c r="I302" s="132" t="s">
        <v>11</v>
      </c>
      <c r="J302" s="132" t="s">
        <v>11</v>
      </c>
      <c r="K302" s="185" t="s">
        <v>11</v>
      </c>
      <c r="L302" s="132" t="s">
        <v>11</v>
      </c>
      <c r="M302" s="132" t="s">
        <v>11</v>
      </c>
      <c r="N302" s="132" t="s">
        <v>657</v>
      </c>
      <c r="O302" s="132" t="s">
        <v>657</v>
      </c>
      <c r="P302" s="107" t="str">
        <f>IF(B302&lt;&gt;"",IF(FIND(B302,Registration!V1)&gt;0,IF(A302&lt;&gt;"","Present","No Vote"),""),"")</f>
        <v>Present</v>
      </c>
    </row>
    <row r="303" spans="1:16" ht="12.6" customHeight="1" x14ac:dyDescent="0.2">
      <c r="A303" s="181" t="str">
        <f t="shared" si="4"/>
        <v xml:space="preserve">HISPASAT SA
</v>
      </c>
      <c r="B303" s="181" t="s">
        <v>777</v>
      </c>
      <c r="C303" s="132" t="s">
        <v>374</v>
      </c>
      <c r="D303" s="132" t="s">
        <v>105</v>
      </c>
      <c r="E303" s="132" t="s">
        <v>105</v>
      </c>
      <c r="F303" s="132" t="s">
        <v>105</v>
      </c>
      <c r="G303" s="132" t="s">
        <v>105</v>
      </c>
      <c r="H303" s="132" t="s">
        <v>105</v>
      </c>
      <c r="I303" s="132" t="s">
        <v>105</v>
      </c>
      <c r="J303" s="132" t="s">
        <v>11</v>
      </c>
      <c r="K303" s="185" t="s">
        <v>11</v>
      </c>
      <c r="L303" s="132" t="s">
        <v>11</v>
      </c>
      <c r="M303" s="132" t="s">
        <v>11</v>
      </c>
      <c r="N303" s="132" t="s">
        <v>657</v>
      </c>
      <c r="O303" s="132" t="s">
        <v>657</v>
      </c>
      <c r="P303" s="107" t="str">
        <f>IF(B303&lt;&gt;"",IF(FIND(B303,Registration!V1)&gt;0,IF(A303&lt;&gt;"","Present","No Vote"),""),"")</f>
        <v>Present</v>
      </c>
    </row>
    <row r="304" spans="1:16" ht="12.6" customHeight="1" x14ac:dyDescent="0.2">
      <c r="A304" s="181" t="str">
        <f t="shared" si="4"/>
        <v xml:space="preserve">HOME OFFICE
</v>
      </c>
      <c r="B304" s="181" t="s">
        <v>532</v>
      </c>
      <c r="C304" s="132" t="s">
        <v>374</v>
      </c>
      <c r="D304" s="132" t="s">
        <v>105</v>
      </c>
      <c r="E304" s="132" t="s">
        <v>105</v>
      </c>
      <c r="F304" s="132" t="s">
        <v>11</v>
      </c>
      <c r="G304" s="132" t="s">
        <v>11</v>
      </c>
      <c r="H304" s="132" t="s">
        <v>11</v>
      </c>
      <c r="I304" s="132" t="s">
        <v>105</v>
      </c>
      <c r="J304" s="132" t="s">
        <v>11</v>
      </c>
      <c r="K304" s="185" t="s">
        <v>80</v>
      </c>
      <c r="L304" s="132" t="s">
        <v>11</v>
      </c>
      <c r="M304" s="132" t="s">
        <v>11</v>
      </c>
      <c r="N304" s="132" t="s">
        <v>657</v>
      </c>
      <c r="O304" s="132" t="s">
        <v>657</v>
      </c>
      <c r="P304" s="107" t="str">
        <f>IF(B304&lt;&gt;"",IF(FIND(B304,Registration!V1)&gt;0,IF(A304&lt;&gt;"","Present","No Vote"),""),"")</f>
        <v>Present</v>
      </c>
    </row>
    <row r="305" spans="1:16" ht="12.6" customHeight="1" x14ac:dyDescent="0.2">
      <c r="A305" s="181" t="str">
        <f t="shared" si="4"/>
        <v/>
      </c>
      <c r="B305" s="181" t="s">
        <v>778</v>
      </c>
      <c r="C305" s="132" t="s">
        <v>382</v>
      </c>
      <c r="D305" s="132" t="s">
        <v>105</v>
      </c>
      <c r="E305" s="132" t="s">
        <v>105</v>
      </c>
      <c r="F305" s="132" t="s">
        <v>105</v>
      </c>
      <c r="G305" s="132" t="s">
        <v>105</v>
      </c>
      <c r="H305" s="132" t="s">
        <v>105</v>
      </c>
      <c r="I305" s="132" t="s">
        <v>105</v>
      </c>
      <c r="J305" s="132" t="s">
        <v>11</v>
      </c>
      <c r="K305" s="185" t="s">
        <v>80</v>
      </c>
      <c r="L305" s="132" t="s">
        <v>105</v>
      </c>
      <c r="M305" s="132" t="s">
        <v>105</v>
      </c>
      <c r="N305" s="132" t="s">
        <v>653</v>
      </c>
      <c r="O305" s="132" t="s">
        <v>653</v>
      </c>
      <c r="P305" s="107" t="str">
        <f>IF(B305&lt;&gt;"",IF(FIND(B305,Registration!V1)&gt;0,IF(A305&lt;&gt;"","Present","No Vote"),""),"")</f>
        <v>No Vote</v>
      </c>
    </row>
    <row r="306" spans="1:16" ht="12.6" customHeight="1" x14ac:dyDescent="0.2">
      <c r="A306" s="181" t="str">
        <f t="shared" si="4"/>
        <v xml:space="preserve">Honor
</v>
      </c>
      <c r="B306" s="181" t="s">
        <v>778</v>
      </c>
      <c r="C306" s="132" t="s">
        <v>374</v>
      </c>
      <c r="D306" s="132" t="s">
        <v>105</v>
      </c>
      <c r="E306" s="132" t="s">
        <v>105</v>
      </c>
      <c r="F306" s="132" t="s">
        <v>105</v>
      </c>
      <c r="G306" s="178" t="s">
        <v>105</v>
      </c>
      <c r="H306" s="132" t="s">
        <v>105</v>
      </c>
      <c r="I306" s="132" t="s">
        <v>105</v>
      </c>
      <c r="J306" s="132" t="s">
        <v>11</v>
      </c>
      <c r="K306" s="185" t="s">
        <v>80</v>
      </c>
      <c r="L306" s="132" t="s">
        <v>11</v>
      </c>
      <c r="M306" s="132" t="s">
        <v>11</v>
      </c>
      <c r="N306" s="132" t="s">
        <v>657</v>
      </c>
      <c r="O306" s="132" t="s">
        <v>657</v>
      </c>
      <c r="P306" s="107" t="str">
        <f>IF(B306&lt;&gt;"",IF(FIND(B306,Registration!V1)&gt;0,IF(A306&lt;&gt;"","Present","No Vote"),""),"")</f>
        <v>Present</v>
      </c>
    </row>
    <row r="307" spans="1:16" ht="12.6" customHeight="1" x14ac:dyDescent="0.2">
      <c r="A307" s="181" t="str">
        <f t="shared" si="4"/>
        <v xml:space="preserve">Huawei Device Co., Ltd
</v>
      </c>
      <c r="B307" s="181" t="s">
        <v>647</v>
      </c>
      <c r="C307" s="132" t="s">
        <v>382</v>
      </c>
      <c r="D307" s="132" t="s">
        <v>11</v>
      </c>
      <c r="E307" s="132" t="s">
        <v>105</v>
      </c>
      <c r="F307" s="132" t="s">
        <v>11</v>
      </c>
      <c r="G307" s="178" t="s">
        <v>11</v>
      </c>
      <c r="H307" s="132" t="s">
        <v>105</v>
      </c>
      <c r="I307" s="132" t="s">
        <v>11</v>
      </c>
      <c r="J307" s="132" t="s">
        <v>11</v>
      </c>
      <c r="K307" s="185" t="s">
        <v>11</v>
      </c>
      <c r="L307" s="132" t="s">
        <v>11</v>
      </c>
      <c r="M307" s="132" t="s">
        <v>11</v>
      </c>
      <c r="N307" s="132" t="s">
        <v>657</v>
      </c>
      <c r="O307" s="132" t="s">
        <v>657</v>
      </c>
      <c r="P307" s="107" t="str">
        <f>IF(B307&lt;&gt;"",IF(FIND(B307,Registration!V1)&gt;0,IF(A307&lt;&gt;"","Present","No Vote"),""),"")</f>
        <v>Present</v>
      </c>
    </row>
    <row r="308" spans="1:16" ht="12.6" customHeight="1" x14ac:dyDescent="0.2">
      <c r="A308" s="181" t="str">
        <f t="shared" si="4"/>
        <v xml:space="preserve">HUAWEI TECH. GmbH
</v>
      </c>
      <c r="B308" s="181" t="s">
        <v>534</v>
      </c>
      <c r="C308" s="132" t="s">
        <v>374</v>
      </c>
      <c r="D308" s="132" t="s">
        <v>105</v>
      </c>
      <c r="E308" s="132" t="s">
        <v>11</v>
      </c>
      <c r="F308" s="132" t="s">
        <v>11</v>
      </c>
      <c r="G308" s="132" t="s">
        <v>11</v>
      </c>
      <c r="H308" s="132" t="s">
        <v>11</v>
      </c>
      <c r="I308" s="132" t="s">
        <v>11</v>
      </c>
      <c r="J308" s="132" t="s">
        <v>11</v>
      </c>
      <c r="K308" s="185" t="s">
        <v>11</v>
      </c>
      <c r="L308" s="132" t="s">
        <v>11</v>
      </c>
      <c r="M308" s="132" t="s">
        <v>11</v>
      </c>
      <c r="N308" s="132" t="s">
        <v>657</v>
      </c>
      <c r="O308" s="132" t="s">
        <v>657</v>
      </c>
      <c r="P308" s="107" t="str">
        <f>IF(B308&lt;&gt;"",IF(FIND(B308,Registration!V1)&gt;0,IF(A308&lt;&gt;"","Present","No Vote"),""),"")</f>
        <v>Present</v>
      </c>
    </row>
    <row r="309" spans="1:16" ht="12.6" customHeight="1" x14ac:dyDescent="0.2">
      <c r="A309" s="181" t="str">
        <f t="shared" si="4"/>
        <v xml:space="preserve">Huawei Tech.(UK) Co.. Ltd
</v>
      </c>
      <c r="B309" s="181" t="s">
        <v>482</v>
      </c>
      <c r="C309" s="132" t="s">
        <v>374</v>
      </c>
      <c r="D309" s="132" t="s">
        <v>11</v>
      </c>
      <c r="E309" s="132" t="s">
        <v>105</v>
      </c>
      <c r="F309" s="132" t="s">
        <v>11</v>
      </c>
      <c r="G309" s="132" t="s">
        <v>11</v>
      </c>
      <c r="H309" s="132" t="s">
        <v>105</v>
      </c>
      <c r="I309" s="132" t="s">
        <v>11</v>
      </c>
      <c r="J309" s="132" t="s">
        <v>11</v>
      </c>
      <c r="K309" s="185" t="s">
        <v>11</v>
      </c>
      <c r="L309" s="132" t="s">
        <v>11</v>
      </c>
      <c r="M309" s="132" t="s">
        <v>11</v>
      </c>
      <c r="N309" s="132" t="s">
        <v>657</v>
      </c>
      <c r="O309" s="132" t="s">
        <v>657</v>
      </c>
      <c r="P309" s="107" t="str">
        <f>IF(B309&lt;&gt;"",IF(FIND(B309,Registration!V1)&gt;0,IF(A309&lt;&gt;"","Present","No Vote"),""),"")</f>
        <v>Present</v>
      </c>
    </row>
    <row r="310" spans="1:16" ht="12.6" customHeight="1" x14ac:dyDescent="0.2">
      <c r="A310" s="181" t="str">
        <f t="shared" si="4"/>
        <v xml:space="preserve">Huawei Technologies (Korea)
</v>
      </c>
      <c r="B310" s="181" t="s">
        <v>648</v>
      </c>
      <c r="C310" s="132" t="s">
        <v>408</v>
      </c>
      <c r="D310" s="132" t="s">
        <v>105</v>
      </c>
      <c r="E310" s="132" t="s">
        <v>11</v>
      </c>
      <c r="F310" s="132" t="s">
        <v>11</v>
      </c>
      <c r="G310" s="178" t="s">
        <v>11</v>
      </c>
      <c r="H310" s="132" t="s">
        <v>105</v>
      </c>
      <c r="I310" s="132" t="s">
        <v>11</v>
      </c>
      <c r="J310" s="132" t="s">
        <v>11</v>
      </c>
      <c r="K310" s="185" t="s">
        <v>11</v>
      </c>
      <c r="L310" s="132" t="s">
        <v>11</v>
      </c>
      <c r="M310" s="132" t="s">
        <v>105</v>
      </c>
      <c r="N310" s="132" t="s">
        <v>657</v>
      </c>
      <c r="O310" s="132" t="s">
        <v>657</v>
      </c>
      <c r="P310" s="107" t="str">
        <f>IF(B310&lt;&gt;"",IF(FIND(B310,Registration!V1)&gt;0,IF(A310&lt;&gt;"","Present","No Vote"),""),"")</f>
        <v>Present</v>
      </c>
    </row>
    <row r="311" spans="1:16" ht="12.6" customHeight="1" x14ac:dyDescent="0.2">
      <c r="A311" s="181" t="str">
        <f t="shared" si="4"/>
        <v xml:space="preserve">HUAWEI TECHNOLOGIES Co. Ltd.
</v>
      </c>
      <c r="B311" s="181" t="s">
        <v>323</v>
      </c>
      <c r="C311" s="132" t="s">
        <v>374</v>
      </c>
      <c r="D311" s="132" t="s">
        <v>11</v>
      </c>
      <c r="E311" s="132" t="s">
        <v>105</v>
      </c>
      <c r="F311" s="132" t="s">
        <v>11</v>
      </c>
      <c r="G311" s="132" t="s">
        <v>11</v>
      </c>
      <c r="H311" s="132" t="s">
        <v>11</v>
      </c>
      <c r="I311" s="132" t="s">
        <v>11</v>
      </c>
      <c r="J311" s="132" t="s">
        <v>11</v>
      </c>
      <c r="K311" s="185" t="s">
        <v>11</v>
      </c>
      <c r="L311" s="132" t="s">
        <v>11</v>
      </c>
      <c r="M311" s="132" t="s">
        <v>11</v>
      </c>
      <c r="N311" s="132" t="s">
        <v>657</v>
      </c>
      <c r="O311" s="132" t="s">
        <v>657</v>
      </c>
      <c r="P311" s="107" t="str">
        <f>IF(B311&lt;&gt;"",IF(FIND(B311,Registration!V1)&gt;0,IF(A311&lt;&gt;"","Present","No Vote"),""),"")</f>
        <v>Present</v>
      </c>
    </row>
    <row r="312" spans="1:16" ht="12.6" customHeight="1" x14ac:dyDescent="0.2">
      <c r="A312" s="181" t="str">
        <f t="shared" si="4"/>
        <v xml:space="preserve">HuaWei Technologies Co., Ltd
</v>
      </c>
      <c r="B312" s="181" t="s">
        <v>452</v>
      </c>
      <c r="C312" s="132" t="s">
        <v>382</v>
      </c>
      <c r="D312" s="132" t="s">
        <v>11</v>
      </c>
      <c r="E312" s="132" t="s">
        <v>11</v>
      </c>
      <c r="F312" s="132" t="s">
        <v>11</v>
      </c>
      <c r="G312" s="132" t="s">
        <v>11</v>
      </c>
      <c r="H312" s="132" t="s">
        <v>105</v>
      </c>
      <c r="I312" s="132" t="s">
        <v>11</v>
      </c>
      <c r="J312" s="132" t="s">
        <v>11</v>
      </c>
      <c r="K312" s="185" t="s">
        <v>11</v>
      </c>
      <c r="L312" s="132" t="s">
        <v>11</v>
      </c>
      <c r="M312" s="132" t="s">
        <v>11</v>
      </c>
      <c r="N312" s="132" t="s">
        <v>657</v>
      </c>
      <c r="O312" s="132" t="s">
        <v>657</v>
      </c>
      <c r="P312" s="107" t="str">
        <f>IF(B312&lt;&gt;"",IF(FIND(B312,Registration!V1)&gt;0,IF(A312&lt;&gt;"","Present","No Vote"),""),"")</f>
        <v>Present</v>
      </c>
    </row>
    <row r="313" spans="1:16" ht="12.6" customHeight="1" x14ac:dyDescent="0.2">
      <c r="A313" s="181" t="str">
        <f t="shared" si="4"/>
        <v xml:space="preserve">Huawei Technologies France
</v>
      </c>
      <c r="B313" s="181" t="s">
        <v>491</v>
      </c>
      <c r="C313" s="132" t="s">
        <v>374</v>
      </c>
      <c r="D313" s="132" t="s">
        <v>105</v>
      </c>
      <c r="E313" s="132" t="s">
        <v>11</v>
      </c>
      <c r="F313" s="132" t="s">
        <v>11</v>
      </c>
      <c r="G313" s="132" t="s">
        <v>11</v>
      </c>
      <c r="H313" s="132" t="s">
        <v>11</v>
      </c>
      <c r="I313" s="132" t="s">
        <v>11</v>
      </c>
      <c r="J313" s="132" t="s">
        <v>11</v>
      </c>
      <c r="K313" s="185" t="s">
        <v>11</v>
      </c>
      <c r="L313" s="132" t="s">
        <v>11</v>
      </c>
      <c r="M313" s="132" t="s">
        <v>11</v>
      </c>
      <c r="N313" s="132" t="s">
        <v>657</v>
      </c>
      <c r="O313" s="132" t="s">
        <v>657</v>
      </c>
      <c r="P313" s="107" t="str">
        <f>IF(B313&lt;&gt;"",IF(FIND(B313,Registration!V1)&gt;0,IF(A313&lt;&gt;"","Present","No Vote"),""),"")</f>
        <v>Present</v>
      </c>
    </row>
    <row r="314" spans="1:16" ht="12.6" customHeight="1" x14ac:dyDescent="0.2">
      <c r="A314" s="181" t="str">
        <f t="shared" si="4"/>
        <v xml:space="preserve">Huawei Technologies Japan K.K.
</v>
      </c>
      <c r="B314" s="181" t="s">
        <v>615</v>
      </c>
      <c r="C314" s="132" t="s">
        <v>561</v>
      </c>
      <c r="D314" s="132" t="s">
        <v>105</v>
      </c>
      <c r="E314" s="132" t="s">
        <v>11</v>
      </c>
      <c r="F314" s="132" t="s">
        <v>11</v>
      </c>
      <c r="G314" s="132" t="s">
        <v>11</v>
      </c>
      <c r="H314" s="132" t="s">
        <v>105</v>
      </c>
      <c r="I314" s="132" t="s">
        <v>11</v>
      </c>
      <c r="J314" s="132" t="s">
        <v>11</v>
      </c>
      <c r="K314" s="185" t="s">
        <v>11</v>
      </c>
      <c r="L314" s="132" t="s">
        <v>11</v>
      </c>
      <c r="M314" s="132" t="s">
        <v>11</v>
      </c>
      <c r="N314" s="132" t="s">
        <v>657</v>
      </c>
      <c r="O314" s="132" t="s">
        <v>657</v>
      </c>
      <c r="P314" s="107" t="str">
        <f>IF(B314&lt;&gt;"",IF(FIND(B314,Registration!V1)&gt;0,IF(A314&lt;&gt;"","Present","No Vote"),""),"")</f>
        <v>Present</v>
      </c>
    </row>
    <row r="315" spans="1:16" ht="12.6" customHeight="1" x14ac:dyDescent="0.2">
      <c r="A315" s="181" t="str">
        <f t="shared" si="4"/>
        <v xml:space="preserve">HUAWEI Technologies Japan K.K.
</v>
      </c>
      <c r="B315" s="181" t="s">
        <v>600</v>
      </c>
      <c r="C315" s="132" t="s">
        <v>384</v>
      </c>
      <c r="D315" s="132" t="s">
        <v>105</v>
      </c>
      <c r="E315" s="132" t="s">
        <v>11</v>
      </c>
      <c r="F315" s="132" t="s">
        <v>11</v>
      </c>
      <c r="G315" s="132" t="s">
        <v>11</v>
      </c>
      <c r="H315" s="132" t="s">
        <v>105</v>
      </c>
      <c r="I315" s="132" t="s">
        <v>11</v>
      </c>
      <c r="J315" s="132" t="s">
        <v>11</v>
      </c>
      <c r="K315" s="185" t="s">
        <v>11</v>
      </c>
      <c r="L315" s="132" t="s">
        <v>11</v>
      </c>
      <c r="M315" s="132" t="s">
        <v>11</v>
      </c>
      <c r="N315" s="132" t="s">
        <v>657</v>
      </c>
      <c r="O315" s="132" t="s">
        <v>657</v>
      </c>
      <c r="P315" s="107" t="str">
        <f>IF(B315&lt;&gt;"",IF(FIND(B315,Registration!V1)&gt;0,IF(A315&lt;&gt;"","Present","No Vote"),""),"")</f>
        <v>Present</v>
      </c>
    </row>
    <row r="316" spans="1:16" ht="12.6" customHeight="1" x14ac:dyDescent="0.2">
      <c r="A316" s="181" t="str">
        <f t="shared" si="4"/>
        <v xml:space="preserve">Huawei Technologies R&amp;D UK
</v>
      </c>
      <c r="B316" s="181" t="s">
        <v>637</v>
      </c>
      <c r="C316" s="132" t="s">
        <v>374</v>
      </c>
      <c r="D316" s="132" t="s">
        <v>11</v>
      </c>
      <c r="E316" s="132" t="s">
        <v>11</v>
      </c>
      <c r="F316" s="132" t="s">
        <v>11</v>
      </c>
      <c r="G316" s="132" t="s">
        <v>11</v>
      </c>
      <c r="H316" s="132" t="s">
        <v>105</v>
      </c>
      <c r="I316" s="132" t="s">
        <v>11</v>
      </c>
      <c r="J316" s="132" t="s">
        <v>11</v>
      </c>
      <c r="K316" s="185" t="s">
        <v>11</v>
      </c>
      <c r="L316" s="132" t="s">
        <v>11</v>
      </c>
      <c r="M316" s="132" t="s">
        <v>11</v>
      </c>
      <c r="N316" s="132" t="s">
        <v>657</v>
      </c>
      <c r="O316" s="132" t="s">
        <v>657</v>
      </c>
      <c r="P316" s="107" t="str">
        <f>IF(B316&lt;&gt;"",IF(FIND(B316,Registration!V1)&gt;0,IF(A316&lt;&gt;"","Present","No Vote"),""),"")</f>
        <v>Present</v>
      </c>
    </row>
    <row r="317" spans="1:16" ht="12.6" customHeight="1" x14ac:dyDescent="0.2">
      <c r="A317" s="181" t="str">
        <f t="shared" si="4"/>
        <v xml:space="preserve">Huawei Technologies Sweden AB
</v>
      </c>
      <c r="B317" s="181" t="s">
        <v>538</v>
      </c>
      <c r="C317" s="132" t="s">
        <v>374</v>
      </c>
      <c r="D317" s="132" t="s">
        <v>11</v>
      </c>
      <c r="E317" s="132" t="s">
        <v>11</v>
      </c>
      <c r="F317" s="132" t="s">
        <v>11</v>
      </c>
      <c r="G317" s="132" t="s">
        <v>11</v>
      </c>
      <c r="H317" s="132" t="s">
        <v>105</v>
      </c>
      <c r="I317" s="132" t="s">
        <v>11</v>
      </c>
      <c r="J317" s="132" t="s">
        <v>11</v>
      </c>
      <c r="K317" s="185" t="s">
        <v>11</v>
      </c>
      <c r="L317" s="132" t="s">
        <v>11</v>
      </c>
      <c r="M317" s="132" t="s">
        <v>11</v>
      </c>
      <c r="N317" s="132" t="s">
        <v>657</v>
      </c>
      <c r="O317" s="132" t="s">
        <v>657</v>
      </c>
      <c r="P317" s="107" t="str">
        <f>IF(B317&lt;&gt;"",IF(FIND(B317,Registration!V1)&gt;0,IF(A317&lt;&gt;"","Present","No Vote"),""),"")</f>
        <v>Present</v>
      </c>
    </row>
    <row r="318" spans="1:16" ht="12.6" customHeight="1" x14ac:dyDescent="0.2">
      <c r="A318" s="181" t="str">
        <f t="shared" si="4"/>
        <v xml:space="preserve">Huawei Telecommunication India
</v>
      </c>
      <c r="B318" s="181" t="s">
        <v>330</v>
      </c>
      <c r="C318" s="132" t="s">
        <v>388</v>
      </c>
      <c r="D318" s="132" t="s">
        <v>11</v>
      </c>
      <c r="E318" s="132" t="s">
        <v>11</v>
      </c>
      <c r="F318" s="132" t="s">
        <v>11</v>
      </c>
      <c r="G318" s="132" t="s">
        <v>11</v>
      </c>
      <c r="H318" s="132" t="s">
        <v>11</v>
      </c>
      <c r="I318" s="132" t="s">
        <v>11</v>
      </c>
      <c r="J318" s="132" t="s">
        <v>11</v>
      </c>
      <c r="K318" s="185" t="s">
        <v>11</v>
      </c>
      <c r="L318" s="132" t="s">
        <v>11</v>
      </c>
      <c r="M318" s="132" t="s">
        <v>11</v>
      </c>
      <c r="N318" s="132" t="s">
        <v>657</v>
      </c>
      <c r="O318" s="132" t="s">
        <v>657</v>
      </c>
      <c r="P318" s="107" t="str">
        <f>IF(B318&lt;&gt;"",IF(FIND(B318,Registration!V1)&gt;0,IF(A318&lt;&gt;"","Present","No Vote"),""),"")</f>
        <v>Present</v>
      </c>
    </row>
    <row r="319" spans="1:16" ht="12.6" customHeight="1" x14ac:dyDescent="0.2">
      <c r="A319" s="181" t="str">
        <f t="shared" si="4"/>
        <v xml:space="preserve">HUGHES Network Systems Ltd
</v>
      </c>
      <c r="B319" s="181" t="s">
        <v>506</v>
      </c>
      <c r="C319" s="132" t="s">
        <v>374</v>
      </c>
      <c r="D319" s="132" t="s">
        <v>11</v>
      </c>
      <c r="E319" s="132" t="s">
        <v>11</v>
      </c>
      <c r="F319" s="132" t="s">
        <v>11</v>
      </c>
      <c r="G319" s="132" t="s">
        <v>11</v>
      </c>
      <c r="H319" s="132" t="s">
        <v>11</v>
      </c>
      <c r="I319" s="132" t="s">
        <v>11</v>
      </c>
      <c r="J319" s="132" t="s">
        <v>11</v>
      </c>
      <c r="K319" s="185" t="s">
        <v>80</v>
      </c>
      <c r="L319" s="132" t="s">
        <v>11</v>
      </c>
      <c r="M319" s="132" t="s">
        <v>11</v>
      </c>
      <c r="N319" s="132" t="s">
        <v>657</v>
      </c>
      <c r="O319" s="132" t="s">
        <v>657</v>
      </c>
      <c r="P319" s="107" t="str">
        <f>IF(B319&lt;&gt;"",IF(FIND(B319,Registration!V1)&gt;0,IF(A319&lt;&gt;"","Present","No Vote"),""),"")</f>
        <v>Present</v>
      </c>
    </row>
    <row r="320" spans="1:16" ht="12.6" customHeight="1" x14ac:dyDescent="0.2">
      <c r="A320" s="181" t="str">
        <f t="shared" si="4"/>
        <v/>
      </c>
      <c r="B320" s="181" t="s">
        <v>779</v>
      </c>
      <c r="C320" s="132" t="s">
        <v>382</v>
      </c>
      <c r="D320" s="132" t="s">
        <v>105</v>
      </c>
      <c r="E320" s="132" t="s">
        <v>105</v>
      </c>
      <c r="F320" s="132" t="s">
        <v>105</v>
      </c>
      <c r="G320" s="132" t="s">
        <v>105</v>
      </c>
      <c r="H320" s="132" t="s">
        <v>105</v>
      </c>
      <c r="I320" s="132" t="s">
        <v>105</v>
      </c>
      <c r="J320" s="132" t="s">
        <v>105</v>
      </c>
      <c r="K320" s="185" t="s">
        <v>80</v>
      </c>
      <c r="L320" s="132" t="s">
        <v>105</v>
      </c>
      <c r="M320" s="132" t="s">
        <v>105</v>
      </c>
      <c r="N320" s="132" t="s">
        <v>653</v>
      </c>
      <c r="O320" s="132" t="s">
        <v>653</v>
      </c>
      <c r="P320" s="107" t="e">
        <f>IF(B320&lt;&gt;"",IF(FIND(B320,Registration!V1)&gt;0,IF(A320&lt;&gt;"","Present","No Vote"),""),"")</f>
        <v>#VALUE!</v>
      </c>
    </row>
    <row r="321" spans="1:16" ht="12.6" customHeight="1" x14ac:dyDescent="0.2">
      <c r="A321" s="181" t="str">
        <f t="shared" ref="A321:A384" si="5">IF(AND(N321&lt;&gt;"Yes", O321&lt;&gt;"Yes"),"",B321 &amp; CHAR(10))</f>
        <v/>
      </c>
      <c r="B321" s="181" t="s">
        <v>780</v>
      </c>
      <c r="C321" s="132" t="s">
        <v>374</v>
      </c>
      <c r="D321" s="132" t="s">
        <v>105</v>
      </c>
      <c r="E321" s="132" t="s">
        <v>105</v>
      </c>
      <c r="F321" s="132" t="s">
        <v>105</v>
      </c>
      <c r="G321" s="132" t="s">
        <v>105</v>
      </c>
      <c r="H321" s="132" t="s">
        <v>105</v>
      </c>
      <c r="I321" s="132" t="s">
        <v>105</v>
      </c>
      <c r="J321" s="132" t="s">
        <v>105</v>
      </c>
      <c r="K321" s="185" t="s">
        <v>80</v>
      </c>
      <c r="L321" s="132" t="s">
        <v>105</v>
      </c>
      <c r="M321" s="132" t="s">
        <v>105</v>
      </c>
      <c r="N321" s="132" t="s">
        <v>653</v>
      </c>
      <c r="O321" s="132" t="s">
        <v>653</v>
      </c>
      <c r="P321" s="107" t="e">
        <f>IF(B321&lt;&gt;"",IF(FIND(B321,Registration!V1)&gt;0,IF(A321&lt;&gt;"","Present","No Vote"),""),"")</f>
        <v>#VALUE!</v>
      </c>
    </row>
    <row r="322" spans="1:16" ht="12.6" customHeight="1" x14ac:dyDescent="0.2">
      <c r="A322" s="181" t="str">
        <f t="shared" si="5"/>
        <v/>
      </c>
      <c r="B322" s="181" t="s">
        <v>781</v>
      </c>
      <c r="C322" s="132" t="s">
        <v>382</v>
      </c>
      <c r="D322" s="132" t="s">
        <v>105</v>
      </c>
      <c r="E322" s="132" t="s">
        <v>105</v>
      </c>
      <c r="F322" s="132" t="s">
        <v>11</v>
      </c>
      <c r="G322" s="132" t="s">
        <v>105</v>
      </c>
      <c r="H322" s="132" t="s">
        <v>105</v>
      </c>
      <c r="I322" s="132" t="s">
        <v>105</v>
      </c>
      <c r="J322" s="132" t="s">
        <v>105</v>
      </c>
      <c r="K322" s="185" t="s">
        <v>80</v>
      </c>
      <c r="L322" s="132" t="s">
        <v>105</v>
      </c>
      <c r="M322" s="132" t="s">
        <v>105</v>
      </c>
      <c r="N322" s="132" t="s">
        <v>653</v>
      </c>
      <c r="O322" s="132" t="s">
        <v>653</v>
      </c>
      <c r="P322" s="107" t="e">
        <f>IF(B322&lt;&gt;"",IF(FIND(B322,Registration!V1)&gt;0,IF(A322&lt;&gt;"","Present","No Vote"),""),"")</f>
        <v>#VALUE!</v>
      </c>
    </row>
    <row r="323" spans="1:16" ht="12.6" customHeight="1" x14ac:dyDescent="0.2">
      <c r="A323" s="181" t="str">
        <f t="shared" si="5"/>
        <v/>
      </c>
      <c r="B323" s="181" t="s">
        <v>1480</v>
      </c>
      <c r="C323" s="132" t="s">
        <v>408</v>
      </c>
      <c r="D323" s="132" t="s">
        <v>105</v>
      </c>
      <c r="E323" s="132" t="s">
        <v>105</v>
      </c>
      <c r="F323" s="132" t="s">
        <v>105</v>
      </c>
      <c r="G323" s="132" t="s">
        <v>105</v>
      </c>
      <c r="H323" s="132" t="s">
        <v>105</v>
      </c>
      <c r="I323" s="132" t="s">
        <v>105</v>
      </c>
      <c r="J323" s="132" t="s">
        <v>105</v>
      </c>
      <c r="K323" s="185" t="s">
        <v>80</v>
      </c>
      <c r="L323" s="132" t="s">
        <v>105</v>
      </c>
      <c r="M323" s="132" t="s">
        <v>105</v>
      </c>
      <c r="N323" s="132" t="s">
        <v>653</v>
      </c>
      <c r="O323" s="132" t="s">
        <v>653</v>
      </c>
      <c r="P323" s="107" t="e">
        <f>IF(B323&lt;&gt;"",IF(FIND(B323,Registration!V1)&gt;0,IF(A323&lt;&gt;"","Present","No Vote"),""),"")</f>
        <v>#VALUE!</v>
      </c>
    </row>
    <row r="324" spans="1:16" ht="12.6" customHeight="1" x14ac:dyDescent="0.2">
      <c r="A324" s="181" t="str">
        <f t="shared" si="5"/>
        <v/>
      </c>
      <c r="B324" s="181" t="s">
        <v>782</v>
      </c>
      <c r="C324" s="132" t="s">
        <v>374</v>
      </c>
      <c r="D324" s="132" t="s">
        <v>105</v>
      </c>
      <c r="E324" s="132" t="s">
        <v>105</v>
      </c>
      <c r="F324" s="132" t="s">
        <v>105</v>
      </c>
      <c r="G324" s="132" t="s">
        <v>105</v>
      </c>
      <c r="H324" s="132" t="s">
        <v>105</v>
      </c>
      <c r="I324" s="132" t="s">
        <v>105</v>
      </c>
      <c r="J324" s="132" t="s">
        <v>105</v>
      </c>
      <c r="K324" s="185" t="s">
        <v>80</v>
      </c>
      <c r="L324" s="132" t="s">
        <v>105</v>
      </c>
      <c r="M324" s="132" t="s">
        <v>105</v>
      </c>
      <c r="N324" s="132" t="s">
        <v>653</v>
      </c>
      <c r="O324" s="132" t="s">
        <v>653</v>
      </c>
      <c r="P324" s="107" t="e">
        <f>IF(B324&lt;&gt;"",IF(FIND(B324,Registration!V1)&gt;0,IF(A324&lt;&gt;"","Present","No Vote"),""),"")</f>
        <v>#VALUE!</v>
      </c>
    </row>
    <row r="325" spans="1:16" ht="12.6" customHeight="1" x14ac:dyDescent="0.2">
      <c r="A325" s="181" t="str">
        <f t="shared" si="5"/>
        <v/>
      </c>
      <c r="B325" s="181" t="s">
        <v>783</v>
      </c>
      <c r="C325" s="132" t="s">
        <v>374</v>
      </c>
      <c r="D325" s="132" t="s">
        <v>105</v>
      </c>
      <c r="E325" s="132" t="s">
        <v>11</v>
      </c>
      <c r="F325" s="132" t="s">
        <v>11</v>
      </c>
      <c r="G325" s="132" t="s">
        <v>105</v>
      </c>
      <c r="H325" s="132" t="s">
        <v>105</v>
      </c>
      <c r="I325" s="132" t="s">
        <v>105</v>
      </c>
      <c r="J325" s="132" t="s">
        <v>105</v>
      </c>
      <c r="K325" s="185" t="s">
        <v>80</v>
      </c>
      <c r="L325" s="132" t="s">
        <v>105</v>
      </c>
      <c r="M325" s="132" t="s">
        <v>105</v>
      </c>
      <c r="N325" s="132" t="s">
        <v>653</v>
      </c>
      <c r="O325" s="132" t="s">
        <v>653</v>
      </c>
      <c r="P325" s="107" t="e">
        <f>IF(B325&lt;&gt;"",IF(FIND(B325,Registration!V1)&gt;0,IF(A325&lt;&gt;"","Present","No Vote"),""),"")</f>
        <v>#VALUE!</v>
      </c>
    </row>
    <row r="326" spans="1:16" ht="12.6" customHeight="1" x14ac:dyDescent="0.2">
      <c r="A326" s="181" t="str">
        <f t="shared" si="5"/>
        <v xml:space="preserve">IDEMIA
</v>
      </c>
      <c r="B326" s="181" t="s">
        <v>531</v>
      </c>
      <c r="C326" s="132" t="s">
        <v>374</v>
      </c>
      <c r="D326" s="132" t="s">
        <v>105</v>
      </c>
      <c r="E326" s="132" t="s">
        <v>11</v>
      </c>
      <c r="F326" s="132" t="s">
        <v>11</v>
      </c>
      <c r="G326" s="132" t="s">
        <v>11</v>
      </c>
      <c r="H326" s="132" t="s">
        <v>11</v>
      </c>
      <c r="I326" s="132" t="s">
        <v>105</v>
      </c>
      <c r="J326" s="132" t="s">
        <v>11</v>
      </c>
      <c r="K326" s="185" t="s">
        <v>11</v>
      </c>
      <c r="L326" s="132" t="s">
        <v>11</v>
      </c>
      <c r="M326" s="132" t="s">
        <v>11</v>
      </c>
      <c r="N326" s="132" t="s">
        <v>657</v>
      </c>
      <c r="O326" s="132" t="s">
        <v>657</v>
      </c>
      <c r="P326" s="107" t="str">
        <f>IF(B326&lt;&gt;"",IF(FIND(B326,Registration!V1)&gt;0,IF(A326&lt;&gt;"","Present","No Vote"),""),"")</f>
        <v>Present</v>
      </c>
    </row>
    <row r="327" spans="1:16" ht="12.6" customHeight="1" x14ac:dyDescent="0.2">
      <c r="A327" s="181" t="str">
        <f t="shared" si="5"/>
        <v/>
      </c>
      <c r="B327" s="181" t="s">
        <v>1133</v>
      </c>
      <c r="C327" s="132" t="s">
        <v>388</v>
      </c>
      <c r="D327" s="132" t="s">
        <v>105</v>
      </c>
      <c r="E327" s="132" t="s">
        <v>105</v>
      </c>
      <c r="F327" s="132" t="s">
        <v>105</v>
      </c>
      <c r="G327" s="132" t="s">
        <v>105</v>
      </c>
      <c r="H327" s="132" t="s">
        <v>105</v>
      </c>
      <c r="I327" s="132" t="s">
        <v>105</v>
      </c>
      <c r="J327" s="132" t="s">
        <v>105</v>
      </c>
      <c r="K327" s="185" t="s">
        <v>80</v>
      </c>
      <c r="L327" s="132" t="s">
        <v>11</v>
      </c>
      <c r="M327" s="132" t="s">
        <v>11</v>
      </c>
      <c r="N327" s="132" t="s">
        <v>653</v>
      </c>
      <c r="O327" s="132" t="s">
        <v>653</v>
      </c>
      <c r="P327" s="107" t="e">
        <f>IF(B327&lt;&gt;"",IF(FIND(B327,Registration!V1)&gt;0,IF(A327&lt;&gt;"","Present","No Vote"),""),"")</f>
        <v>#VALUE!</v>
      </c>
    </row>
    <row r="328" spans="1:16" ht="12.6" customHeight="1" x14ac:dyDescent="0.2">
      <c r="A328" s="181" t="str">
        <f t="shared" si="5"/>
        <v xml:space="preserve">III
</v>
      </c>
      <c r="B328" s="181" t="s">
        <v>431</v>
      </c>
      <c r="C328" s="132" t="s">
        <v>374</v>
      </c>
      <c r="D328" s="132" t="s">
        <v>105</v>
      </c>
      <c r="E328" s="132" t="s">
        <v>105</v>
      </c>
      <c r="F328" s="132" t="s">
        <v>11</v>
      </c>
      <c r="G328" s="132" t="s">
        <v>105</v>
      </c>
      <c r="H328" s="132" t="s">
        <v>105</v>
      </c>
      <c r="I328" s="132" t="s">
        <v>11</v>
      </c>
      <c r="J328" s="132" t="s">
        <v>11</v>
      </c>
      <c r="K328" s="185" t="s">
        <v>80</v>
      </c>
      <c r="L328" s="132" t="s">
        <v>11</v>
      </c>
      <c r="M328" s="132" t="s">
        <v>11</v>
      </c>
      <c r="N328" s="132" t="s">
        <v>657</v>
      </c>
      <c r="O328" s="132" t="s">
        <v>657</v>
      </c>
      <c r="P328" s="107" t="e">
        <f>IF(B328&lt;&gt;"",IF(FIND(B328,Registration!V1)&gt;0,IF(A328&lt;&gt;"","Present","No Vote"),""),"")</f>
        <v>#VALUE!</v>
      </c>
    </row>
    <row r="329" spans="1:16" ht="12.6" customHeight="1" x14ac:dyDescent="0.2">
      <c r="A329" s="181" t="str">
        <f t="shared" si="5"/>
        <v/>
      </c>
      <c r="B329" s="181" t="s">
        <v>1134</v>
      </c>
      <c r="C329" s="132" t="s">
        <v>388</v>
      </c>
      <c r="D329" s="132" t="s">
        <v>105</v>
      </c>
      <c r="E329" s="132" t="s">
        <v>105</v>
      </c>
      <c r="F329" s="132" t="s">
        <v>105</v>
      </c>
      <c r="G329" s="132" t="s">
        <v>105</v>
      </c>
      <c r="H329" s="132" t="s">
        <v>105</v>
      </c>
      <c r="I329" s="132" t="s">
        <v>105</v>
      </c>
      <c r="J329" s="132" t="s">
        <v>105</v>
      </c>
      <c r="K329" s="185" t="s">
        <v>80</v>
      </c>
      <c r="L329" s="132" t="s">
        <v>11</v>
      </c>
      <c r="M329" s="132" t="s">
        <v>105</v>
      </c>
      <c r="N329" s="132" t="s">
        <v>653</v>
      </c>
      <c r="O329" s="132" t="s">
        <v>653</v>
      </c>
      <c r="P329" s="107" t="e">
        <f>IF(B329&lt;&gt;"",IF(FIND(B329,Registration!V1)&gt;0,IF(A329&lt;&gt;"","Present","No Vote"),""),"")</f>
        <v>#VALUE!</v>
      </c>
    </row>
    <row r="330" spans="1:16" ht="12.6" customHeight="1" x14ac:dyDescent="0.2">
      <c r="A330" s="181" t="str">
        <f t="shared" si="5"/>
        <v/>
      </c>
      <c r="B330" s="181" t="s">
        <v>1135</v>
      </c>
      <c r="C330" s="132" t="s">
        <v>388</v>
      </c>
      <c r="D330" s="132" t="s">
        <v>105</v>
      </c>
      <c r="E330" s="132" t="s">
        <v>105</v>
      </c>
      <c r="F330" s="132" t="s">
        <v>105</v>
      </c>
      <c r="G330" s="132" t="s">
        <v>105</v>
      </c>
      <c r="H330" s="132" t="s">
        <v>105</v>
      </c>
      <c r="I330" s="132" t="s">
        <v>105</v>
      </c>
      <c r="J330" s="132" t="s">
        <v>105</v>
      </c>
      <c r="K330" s="185" t="s">
        <v>80</v>
      </c>
      <c r="L330" s="132" t="s">
        <v>11</v>
      </c>
      <c r="M330" s="132" t="s">
        <v>11</v>
      </c>
      <c r="N330" s="132" t="s">
        <v>653</v>
      </c>
      <c r="O330" s="132" t="s">
        <v>653</v>
      </c>
      <c r="P330" s="107" t="e">
        <f>IF(B330&lt;&gt;"",IF(FIND(B330,Registration!V1)&gt;0,IF(A330&lt;&gt;"","Present","No Vote"),""),"")</f>
        <v>#VALUE!</v>
      </c>
    </row>
    <row r="331" spans="1:16" ht="12.6" customHeight="1" x14ac:dyDescent="0.2">
      <c r="A331" s="181" t="str">
        <f t="shared" si="5"/>
        <v/>
      </c>
      <c r="B331" s="181" t="s">
        <v>1136</v>
      </c>
      <c r="C331" s="132" t="s">
        <v>388</v>
      </c>
      <c r="D331" s="132" t="s">
        <v>105</v>
      </c>
      <c r="E331" s="132" t="s">
        <v>105</v>
      </c>
      <c r="F331" s="132" t="s">
        <v>105</v>
      </c>
      <c r="G331" s="132" t="s">
        <v>105</v>
      </c>
      <c r="H331" s="132" t="s">
        <v>105</v>
      </c>
      <c r="I331" s="132" t="s">
        <v>105</v>
      </c>
      <c r="J331" s="132" t="s">
        <v>105</v>
      </c>
      <c r="K331" s="185" t="s">
        <v>80</v>
      </c>
      <c r="L331" s="132" t="s">
        <v>105</v>
      </c>
      <c r="M331" s="132" t="s">
        <v>105</v>
      </c>
      <c r="N331" s="132" t="s">
        <v>653</v>
      </c>
      <c r="O331" s="132" t="s">
        <v>653</v>
      </c>
      <c r="P331" s="107" t="e">
        <f>IF(B331&lt;&gt;"",IF(FIND(B331,Registration!V1)&gt;0,IF(A331&lt;&gt;"","Present","No Vote"),""),"")</f>
        <v>#VALUE!</v>
      </c>
    </row>
    <row r="332" spans="1:16" ht="12.6" customHeight="1" x14ac:dyDescent="0.2">
      <c r="A332" s="181" t="str">
        <f t="shared" si="5"/>
        <v/>
      </c>
      <c r="B332" s="181" t="s">
        <v>1137</v>
      </c>
      <c r="C332" s="132" t="s">
        <v>388</v>
      </c>
      <c r="D332" s="132" t="s">
        <v>105</v>
      </c>
      <c r="E332" s="132" t="s">
        <v>105</v>
      </c>
      <c r="F332" s="132" t="s">
        <v>105</v>
      </c>
      <c r="G332" s="132" t="s">
        <v>105</v>
      </c>
      <c r="H332" s="132" t="s">
        <v>105</v>
      </c>
      <c r="I332" s="132" t="s">
        <v>105</v>
      </c>
      <c r="J332" s="132" t="s">
        <v>105</v>
      </c>
      <c r="K332" s="185" t="s">
        <v>80</v>
      </c>
      <c r="L332" s="132" t="s">
        <v>105</v>
      </c>
      <c r="M332" s="132" t="s">
        <v>105</v>
      </c>
      <c r="N332" s="132" t="s">
        <v>653</v>
      </c>
      <c r="O332" s="132" t="s">
        <v>653</v>
      </c>
      <c r="P332" s="107" t="e">
        <f>IF(B332&lt;&gt;"",IF(FIND(B332,Registration!V1)&gt;0,IF(A332&lt;&gt;"","Present","No Vote"),""),"")</f>
        <v>#VALUE!</v>
      </c>
    </row>
    <row r="333" spans="1:16" ht="12.6" customHeight="1" x14ac:dyDescent="0.2">
      <c r="A333" s="181" t="str">
        <f t="shared" si="5"/>
        <v/>
      </c>
      <c r="B333" s="181" t="s">
        <v>1138</v>
      </c>
      <c r="C333" s="132" t="s">
        <v>388</v>
      </c>
      <c r="D333" s="132" t="s">
        <v>105</v>
      </c>
      <c r="E333" s="132" t="s">
        <v>105</v>
      </c>
      <c r="F333" s="132" t="s">
        <v>105</v>
      </c>
      <c r="G333" s="132" t="s">
        <v>105</v>
      </c>
      <c r="H333" s="132" t="s">
        <v>105</v>
      </c>
      <c r="I333" s="132" t="s">
        <v>105</v>
      </c>
      <c r="J333" s="132" t="s">
        <v>105</v>
      </c>
      <c r="K333" s="185" t="s">
        <v>80</v>
      </c>
      <c r="L333" s="132" t="s">
        <v>11</v>
      </c>
      <c r="M333" s="132" t="s">
        <v>105</v>
      </c>
      <c r="N333" s="132" t="s">
        <v>653</v>
      </c>
      <c r="O333" s="132" t="s">
        <v>653</v>
      </c>
      <c r="P333" s="107" t="e">
        <f>IF(B333&lt;&gt;"",IF(FIND(B333,Registration!V1)&gt;0,IF(A333&lt;&gt;"","Present","No Vote"),""),"")</f>
        <v>#VALUE!</v>
      </c>
    </row>
    <row r="334" spans="1:16" ht="12.6" customHeight="1" x14ac:dyDescent="0.2">
      <c r="A334" s="181" t="str">
        <f t="shared" si="5"/>
        <v/>
      </c>
      <c r="B334" s="181" t="s">
        <v>784</v>
      </c>
      <c r="C334" s="132" t="s">
        <v>388</v>
      </c>
      <c r="D334" s="132" t="s">
        <v>105</v>
      </c>
      <c r="E334" s="132" t="s">
        <v>105</v>
      </c>
      <c r="F334" s="132" t="s">
        <v>105</v>
      </c>
      <c r="G334" s="132" t="s">
        <v>105</v>
      </c>
      <c r="H334" s="132" t="s">
        <v>105</v>
      </c>
      <c r="I334" s="132" t="s">
        <v>105</v>
      </c>
      <c r="J334" s="132" t="s">
        <v>105</v>
      </c>
      <c r="K334" s="185" t="s">
        <v>80</v>
      </c>
      <c r="L334" s="132" t="s">
        <v>11</v>
      </c>
      <c r="M334" s="132" t="s">
        <v>11</v>
      </c>
      <c r="N334" s="132" t="s">
        <v>653</v>
      </c>
      <c r="O334" s="132" t="s">
        <v>653</v>
      </c>
      <c r="P334" s="107" t="str">
        <f>IF(B334&lt;&gt;"",IF(FIND(B334,Registration!V1)&gt;0,IF(A334&lt;&gt;"","Present","No Vote"),""),"")</f>
        <v>No Vote</v>
      </c>
    </row>
    <row r="335" spans="1:16" ht="12.6" customHeight="1" x14ac:dyDescent="0.2">
      <c r="A335" s="181" t="str">
        <f t="shared" si="5"/>
        <v xml:space="preserve">IIT Delhi
</v>
      </c>
      <c r="B335" s="181" t="s">
        <v>1139</v>
      </c>
      <c r="C335" s="132" t="s">
        <v>388</v>
      </c>
      <c r="D335" s="132" t="s">
        <v>105</v>
      </c>
      <c r="E335" s="132" t="s">
        <v>105</v>
      </c>
      <c r="F335" s="132" t="s">
        <v>105</v>
      </c>
      <c r="G335" s="132" t="s">
        <v>105</v>
      </c>
      <c r="H335" s="132" t="s">
        <v>105</v>
      </c>
      <c r="I335" s="132" t="s">
        <v>105</v>
      </c>
      <c r="J335" s="132" t="s">
        <v>11</v>
      </c>
      <c r="K335" s="185" t="s">
        <v>80</v>
      </c>
      <c r="L335" s="132" t="s">
        <v>11</v>
      </c>
      <c r="M335" s="132" t="s">
        <v>11</v>
      </c>
      <c r="N335" s="132" t="s">
        <v>657</v>
      </c>
      <c r="O335" s="132" t="s">
        <v>657</v>
      </c>
      <c r="P335" s="107" t="str">
        <f>IF(B335&lt;&gt;"",IF(FIND(B335,Registration!V1)&gt;0,IF(A335&lt;&gt;"","Present","No Vote"),""),"")</f>
        <v>Present</v>
      </c>
    </row>
    <row r="336" spans="1:16" ht="12.6" customHeight="1" x14ac:dyDescent="0.2">
      <c r="A336" s="181" t="str">
        <f t="shared" si="5"/>
        <v/>
      </c>
      <c r="B336" s="181" t="s">
        <v>1481</v>
      </c>
      <c r="C336" s="132" t="s">
        <v>388</v>
      </c>
      <c r="D336" s="132" t="s">
        <v>105</v>
      </c>
      <c r="E336" s="132" t="s">
        <v>105</v>
      </c>
      <c r="F336" s="132" t="s">
        <v>105</v>
      </c>
      <c r="G336" s="132" t="s">
        <v>105</v>
      </c>
      <c r="H336" s="132" t="s">
        <v>105</v>
      </c>
      <c r="I336" s="132" t="s">
        <v>105</v>
      </c>
      <c r="J336" s="132" t="s">
        <v>105</v>
      </c>
      <c r="K336" s="185" t="s">
        <v>80</v>
      </c>
      <c r="L336" s="132" t="s">
        <v>105</v>
      </c>
      <c r="M336" s="132" t="s">
        <v>105</v>
      </c>
      <c r="N336" s="132" t="s">
        <v>653</v>
      </c>
      <c r="O336" s="132" t="s">
        <v>653</v>
      </c>
      <c r="P336" s="107" t="e">
        <f>IF(B336&lt;&gt;"",IF(FIND(B336,Registration!V1)&gt;0,IF(A336&lt;&gt;"","Present","No Vote"),""),"")</f>
        <v>#VALUE!</v>
      </c>
    </row>
    <row r="337" spans="1:16" ht="12.6" customHeight="1" x14ac:dyDescent="0.2">
      <c r="A337" s="181" t="str">
        <f t="shared" si="5"/>
        <v/>
      </c>
      <c r="B337" s="181" t="s">
        <v>1065</v>
      </c>
      <c r="C337" s="132" t="s">
        <v>388</v>
      </c>
      <c r="D337" s="132" t="s">
        <v>105</v>
      </c>
      <c r="E337" s="132" t="s">
        <v>105</v>
      </c>
      <c r="F337" s="132" t="s">
        <v>105</v>
      </c>
      <c r="G337" s="132" t="s">
        <v>105</v>
      </c>
      <c r="H337" s="132" t="s">
        <v>105</v>
      </c>
      <c r="I337" s="132" t="s">
        <v>105</v>
      </c>
      <c r="J337" s="132" t="s">
        <v>105</v>
      </c>
      <c r="K337" s="185" t="s">
        <v>80</v>
      </c>
      <c r="L337" s="132" t="s">
        <v>11</v>
      </c>
      <c r="M337" s="132" t="s">
        <v>11</v>
      </c>
      <c r="N337" s="132" t="s">
        <v>653</v>
      </c>
      <c r="O337" s="132" t="s">
        <v>653</v>
      </c>
      <c r="P337" s="107" t="str">
        <f>IF(B337&lt;&gt;"",IF(FIND(B337,Registration!V1)&gt;0,IF(A337&lt;&gt;"","Present","No Vote"),""),"")</f>
        <v>No Vote</v>
      </c>
    </row>
    <row r="338" spans="1:16" ht="12.6" customHeight="1" x14ac:dyDescent="0.2">
      <c r="A338" s="181" t="str">
        <f t="shared" si="5"/>
        <v/>
      </c>
      <c r="B338" s="181" t="s">
        <v>1140</v>
      </c>
      <c r="C338" s="132" t="s">
        <v>388</v>
      </c>
      <c r="D338" s="132" t="s">
        <v>105</v>
      </c>
      <c r="E338" s="132" t="s">
        <v>105</v>
      </c>
      <c r="F338" s="132" t="s">
        <v>105</v>
      </c>
      <c r="G338" s="132" t="s">
        <v>105</v>
      </c>
      <c r="H338" s="132" t="s">
        <v>105</v>
      </c>
      <c r="I338" s="132" t="s">
        <v>105</v>
      </c>
      <c r="J338" s="132" t="s">
        <v>105</v>
      </c>
      <c r="K338" s="185" t="s">
        <v>80</v>
      </c>
      <c r="L338" s="132" t="s">
        <v>105</v>
      </c>
      <c r="M338" s="132" t="s">
        <v>105</v>
      </c>
      <c r="N338" s="132" t="s">
        <v>653</v>
      </c>
      <c r="O338" s="132" t="s">
        <v>653</v>
      </c>
      <c r="P338" s="107" t="e">
        <f>IF(B338&lt;&gt;"",IF(FIND(B338,Registration!V1)&gt;0,IF(A338&lt;&gt;"","Present","No Vote"),""),"")</f>
        <v>#VALUE!</v>
      </c>
    </row>
    <row r="339" spans="1:16" ht="12.6" customHeight="1" x14ac:dyDescent="0.2">
      <c r="A339" s="181" t="str">
        <f t="shared" si="5"/>
        <v/>
      </c>
      <c r="B339" s="181" t="s">
        <v>1141</v>
      </c>
      <c r="C339" s="132" t="s">
        <v>388</v>
      </c>
      <c r="D339" s="132" t="s">
        <v>105</v>
      </c>
      <c r="E339" s="132" t="s">
        <v>105</v>
      </c>
      <c r="F339" s="132" t="s">
        <v>105</v>
      </c>
      <c r="G339" s="132" t="s">
        <v>105</v>
      </c>
      <c r="H339" s="132" t="s">
        <v>105</v>
      </c>
      <c r="I339" s="132" t="s">
        <v>105</v>
      </c>
      <c r="J339" s="132" t="s">
        <v>105</v>
      </c>
      <c r="K339" s="185" t="s">
        <v>80</v>
      </c>
      <c r="L339" s="132" t="s">
        <v>105</v>
      </c>
      <c r="M339" s="132" t="s">
        <v>105</v>
      </c>
      <c r="N339" s="132" t="s">
        <v>653</v>
      </c>
      <c r="O339" s="132" t="s">
        <v>653</v>
      </c>
      <c r="P339" s="107" t="e">
        <f>IF(B339&lt;&gt;"",IF(FIND(B339,Registration!V1)&gt;0,IF(A339&lt;&gt;"","Present","No Vote"),""),"")</f>
        <v>#VALUE!</v>
      </c>
    </row>
    <row r="340" spans="1:16" ht="12.6" customHeight="1" x14ac:dyDescent="0.2">
      <c r="A340" s="181" t="str">
        <f t="shared" si="5"/>
        <v/>
      </c>
      <c r="B340" s="181" t="s">
        <v>1142</v>
      </c>
      <c r="C340" s="132" t="s">
        <v>388</v>
      </c>
      <c r="D340" s="132" t="s">
        <v>105</v>
      </c>
      <c r="E340" s="132" t="s">
        <v>105</v>
      </c>
      <c r="F340" s="132" t="s">
        <v>105</v>
      </c>
      <c r="G340" s="132" t="s">
        <v>105</v>
      </c>
      <c r="H340" s="132" t="s">
        <v>105</v>
      </c>
      <c r="I340" s="132" t="s">
        <v>105</v>
      </c>
      <c r="J340" s="132" t="s">
        <v>105</v>
      </c>
      <c r="K340" s="185" t="s">
        <v>80</v>
      </c>
      <c r="L340" s="132" t="s">
        <v>11</v>
      </c>
      <c r="M340" s="132" t="s">
        <v>105</v>
      </c>
      <c r="N340" s="132" t="s">
        <v>653</v>
      </c>
      <c r="O340" s="132" t="s">
        <v>653</v>
      </c>
      <c r="P340" s="107" t="e">
        <f>IF(B340&lt;&gt;"",IF(FIND(B340,Registration!V1)&gt;0,IF(A340&lt;&gt;"","Present","No Vote"),""),"")</f>
        <v>#VALUE!</v>
      </c>
    </row>
    <row r="341" spans="1:16" ht="12.6" customHeight="1" x14ac:dyDescent="0.2">
      <c r="A341" s="181" t="str">
        <f t="shared" si="5"/>
        <v/>
      </c>
      <c r="B341" s="181" t="s">
        <v>1143</v>
      </c>
      <c r="C341" s="132" t="s">
        <v>374</v>
      </c>
      <c r="D341" s="132" t="s">
        <v>105</v>
      </c>
      <c r="E341" s="132" t="s">
        <v>105</v>
      </c>
      <c r="F341" s="132" t="s">
        <v>105</v>
      </c>
      <c r="G341" s="132" t="s">
        <v>105</v>
      </c>
      <c r="H341" s="132" t="s">
        <v>105</v>
      </c>
      <c r="I341" s="132" t="s">
        <v>105</v>
      </c>
      <c r="J341" s="132" t="s">
        <v>105</v>
      </c>
      <c r="K341" s="185" t="s">
        <v>80</v>
      </c>
      <c r="L341" s="132" t="s">
        <v>11</v>
      </c>
      <c r="M341" s="132" t="s">
        <v>105</v>
      </c>
      <c r="N341" s="132" t="s">
        <v>653</v>
      </c>
      <c r="O341" s="132" t="s">
        <v>653</v>
      </c>
      <c r="P341" s="107" t="str">
        <f>IF(B341&lt;&gt;"",IF(FIND(B341,Registration!V1)&gt;0,IF(A341&lt;&gt;"","Present","No Vote"),""),"")</f>
        <v>No Vote</v>
      </c>
    </row>
    <row r="342" spans="1:16" ht="12.6" customHeight="1" x14ac:dyDescent="0.2">
      <c r="A342" s="181" t="str">
        <f t="shared" si="5"/>
        <v/>
      </c>
      <c r="B342" s="181" t="s">
        <v>785</v>
      </c>
      <c r="C342" s="132" t="s">
        <v>388</v>
      </c>
      <c r="D342" s="132" t="s">
        <v>105</v>
      </c>
      <c r="E342" s="132" t="s">
        <v>105</v>
      </c>
      <c r="F342" s="132" t="s">
        <v>105</v>
      </c>
      <c r="G342" s="178" t="s">
        <v>105</v>
      </c>
      <c r="H342" s="132" t="s">
        <v>105</v>
      </c>
      <c r="I342" s="132" t="s">
        <v>11</v>
      </c>
      <c r="J342" s="132" t="s">
        <v>105</v>
      </c>
      <c r="K342" s="185" t="s">
        <v>80</v>
      </c>
      <c r="L342" s="132" t="s">
        <v>11</v>
      </c>
      <c r="M342" s="132" t="s">
        <v>11</v>
      </c>
      <c r="N342" s="132" t="s">
        <v>653</v>
      </c>
      <c r="O342" s="132" t="s">
        <v>653</v>
      </c>
      <c r="P342" s="107" t="e">
        <f>IF(B342&lt;&gt;"",IF(FIND(B342,Registration!V1)&gt;0,IF(A342&lt;&gt;"","Present","No Vote"),""),"")</f>
        <v>#VALUE!</v>
      </c>
    </row>
    <row r="343" spans="1:16" ht="12.6" customHeight="1" x14ac:dyDescent="0.2">
      <c r="A343" s="181" t="str">
        <f t="shared" si="5"/>
        <v/>
      </c>
      <c r="B343" s="181" t="s">
        <v>786</v>
      </c>
      <c r="C343" s="132" t="s">
        <v>388</v>
      </c>
      <c r="D343" s="132" t="s">
        <v>105</v>
      </c>
      <c r="E343" s="132" t="s">
        <v>105</v>
      </c>
      <c r="F343" s="132" t="s">
        <v>105</v>
      </c>
      <c r="G343" s="132" t="s">
        <v>105</v>
      </c>
      <c r="H343" s="132" t="s">
        <v>105</v>
      </c>
      <c r="I343" s="132" t="s">
        <v>105</v>
      </c>
      <c r="J343" s="132" t="s">
        <v>105</v>
      </c>
      <c r="K343" s="185" t="s">
        <v>80</v>
      </c>
      <c r="L343" s="132" t="s">
        <v>11</v>
      </c>
      <c r="M343" s="132" t="s">
        <v>11</v>
      </c>
      <c r="N343" s="132" t="s">
        <v>653</v>
      </c>
      <c r="O343" s="132" t="s">
        <v>653</v>
      </c>
      <c r="P343" s="107" t="e">
        <f>IF(B343&lt;&gt;"",IF(FIND(B343,Registration!V1)&gt;0,IF(A343&lt;&gt;"","Present","No Vote"),""),"")</f>
        <v>#VALUE!</v>
      </c>
    </row>
    <row r="344" spans="1:16" ht="12.6" customHeight="1" x14ac:dyDescent="0.2">
      <c r="A344" s="181" t="str">
        <f t="shared" si="5"/>
        <v/>
      </c>
      <c r="B344" s="181" t="s">
        <v>787</v>
      </c>
      <c r="C344" s="132" t="s">
        <v>374</v>
      </c>
      <c r="D344" s="132" t="s">
        <v>105</v>
      </c>
      <c r="E344" s="132" t="s">
        <v>105</v>
      </c>
      <c r="F344" s="132" t="s">
        <v>105</v>
      </c>
      <c r="G344" s="132" t="s">
        <v>105</v>
      </c>
      <c r="H344" s="132" t="s">
        <v>105</v>
      </c>
      <c r="I344" s="132" t="s">
        <v>105</v>
      </c>
      <c r="J344" s="132" t="s">
        <v>105</v>
      </c>
      <c r="K344" s="185" t="s">
        <v>80</v>
      </c>
      <c r="L344" s="132" t="s">
        <v>105</v>
      </c>
      <c r="M344" s="132" t="s">
        <v>105</v>
      </c>
      <c r="N344" s="132" t="s">
        <v>653</v>
      </c>
      <c r="O344" s="132" t="s">
        <v>653</v>
      </c>
      <c r="P344" s="107" t="e">
        <f>IF(B344&lt;&gt;"",IF(FIND(B344,Registration!V1)&gt;0,IF(A344&lt;&gt;"","Present","No Vote"),""),"")</f>
        <v>#VALUE!</v>
      </c>
    </row>
    <row r="345" spans="1:16" ht="12.6" customHeight="1" x14ac:dyDescent="0.2">
      <c r="A345" s="181" t="str">
        <f t="shared" si="5"/>
        <v/>
      </c>
      <c r="B345" s="181" t="s">
        <v>788</v>
      </c>
      <c r="C345" s="132" t="s">
        <v>374</v>
      </c>
      <c r="D345" s="132" t="s">
        <v>105</v>
      </c>
      <c r="E345" s="132" t="s">
        <v>105</v>
      </c>
      <c r="F345" s="132" t="s">
        <v>105</v>
      </c>
      <c r="G345" s="132" t="s">
        <v>11</v>
      </c>
      <c r="H345" s="132" t="s">
        <v>105</v>
      </c>
      <c r="I345" s="132" t="s">
        <v>105</v>
      </c>
      <c r="J345" s="132" t="s">
        <v>105</v>
      </c>
      <c r="K345" s="185" t="s">
        <v>80</v>
      </c>
      <c r="L345" s="132" t="s">
        <v>105</v>
      </c>
      <c r="M345" s="132" t="s">
        <v>11</v>
      </c>
      <c r="N345" s="132" t="s">
        <v>653</v>
      </c>
      <c r="O345" s="132" t="s">
        <v>653</v>
      </c>
      <c r="P345" s="107" t="str">
        <f>IF(B345&lt;&gt;"",IF(FIND(B345,Registration!V1)&gt;0,IF(A345&lt;&gt;"","Present","No Vote"),""),"")</f>
        <v>No Vote</v>
      </c>
    </row>
    <row r="346" spans="1:16" ht="12.6" customHeight="1" x14ac:dyDescent="0.2">
      <c r="A346" s="181" t="str">
        <f t="shared" si="5"/>
        <v/>
      </c>
      <c r="B346" s="181" t="s">
        <v>1144</v>
      </c>
      <c r="C346" s="132" t="s">
        <v>382</v>
      </c>
      <c r="D346" s="132" t="s">
        <v>105</v>
      </c>
      <c r="E346" s="132" t="s">
        <v>105</v>
      </c>
      <c r="F346" s="132" t="s">
        <v>105</v>
      </c>
      <c r="G346" s="132" t="s">
        <v>105</v>
      </c>
      <c r="H346" s="132" t="s">
        <v>105</v>
      </c>
      <c r="I346" s="132" t="s">
        <v>105</v>
      </c>
      <c r="J346" s="132" t="s">
        <v>105</v>
      </c>
      <c r="K346" s="185" t="s">
        <v>80</v>
      </c>
      <c r="L346" s="132" t="s">
        <v>105</v>
      </c>
      <c r="M346" s="132" t="s">
        <v>11</v>
      </c>
      <c r="N346" s="132" t="s">
        <v>653</v>
      </c>
      <c r="O346" s="132" t="s">
        <v>653</v>
      </c>
      <c r="P346" s="107" t="e">
        <f>IF(B346&lt;&gt;"",IF(FIND(B346,Registration!V1)&gt;0,IF(A346&lt;&gt;"","Present","No Vote"),""),"")</f>
        <v>#VALUE!</v>
      </c>
    </row>
    <row r="347" spans="1:16" ht="12.6" customHeight="1" x14ac:dyDescent="0.2">
      <c r="A347" s="181" t="str">
        <f t="shared" si="5"/>
        <v/>
      </c>
      <c r="B347" s="181" t="s">
        <v>789</v>
      </c>
      <c r="C347" s="132" t="s">
        <v>374</v>
      </c>
      <c r="D347" s="132" t="s">
        <v>105</v>
      </c>
      <c r="E347" s="132" t="s">
        <v>105</v>
      </c>
      <c r="F347" s="132" t="s">
        <v>105</v>
      </c>
      <c r="G347" s="132" t="s">
        <v>105</v>
      </c>
      <c r="H347" s="132" t="s">
        <v>105</v>
      </c>
      <c r="I347" s="132" t="s">
        <v>105</v>
      </c>
      <c r="J347" s="132" t="s">
        <v>105</v>
      </c>
      <c r="K347" s="185" t="s">
        <v>80</v>
      </c>
      <c r="L347" s="132" t="s">
        <v>105</v>
      </c>
      <c r="M347" s="132" t="s">
        <v>105</v>
      </c>
      <c r="N347" s="132" t="s">
        <v>653</v>
      </c>
      <c r="O347" s="132" t="s">
        <v>653</v>
      </c>
      <c r="P347" s="107" t="e">
        <f>IF(B347&lt;&gt;"",IF(FIND(B347,Registration!V1)&gt;0,IF(A347&lt;&gt;"","Present","No Vote"),""),"")</f>
        <v>#VALUE!</v>
      </c>
    </row>
    <row r="348" spans="1:16" ht="12.6" customHeight="1" x14ac:dyDescent="0.2">
      <c r="A348" s="181" t="str">
        <f t="shared" si="5"/>
        <v/>
      </c>
      <c r="B348" s="181" t="s">
        <v>790</v>
      </c>
      <c r="C348" s="132" t="s">
        <v>374</v>
      </c>
      <c r="D348" s="132" t="s">
        <v>105</v>
      </c>
      <c r="E348" s="132" t="s">
        <v>105</v>
      </c>
      <c r="F348" s="132" t="s">
        <v>105</v>
      </c>
      <c r="G348" s="132" t="s">
        <v>105</v>
      </c>
      <c r="H348" s="132" t="s">
        <v>105</v>
      </c>
      <c r="I348" s="132" t="s">
        <v>105</v>
      </c>
      <c r="J348" s="132" t="s">
        <v>105</v>
      </c>
      <c r="K348" s="185" t="s">
        <v>80</v>
      </c>
      <c r="L348" s="132" t="s">
        <v>105</v>
      </c>
      <c r="M348" s="132" t="s">
        <v>105</v>
      </c>
      <c r="N348" s="132" t="s">
        <v>653</v>
      </c>
      <c r="O348" s="132" t="s">
        <v>653</v>
      </c>
      <c r="P348" s="107" t="e">
        <f>IF(B348&lt;&gt;"",IF(FIND(B348,Registration!V1)&gt;0,IF(A348&lt;&gt;"","Present","No Vote"),""),"")</f>
        <v>#VALUE!</v>
      </c>
    </row>
    <row r="349" spans="1:16" ht="12.6" customHeight="1" x14ac:dyDescent="0.2">
      <c r="A349" s="181" t="str">
        <f t="shared" si="5"/>
        <v xml:space="preserve">Intel
</v>
      </c>
      <c r="B349" s="181" t="s">
        <v>404</v>
      </c>
      <c r="C349" s="132" t="s">
        <v>379</v>
      </c>
      <c r="D349" s="132" t="s">
        <v>11</v>
      </c>
      <c r="E349" s="132" t="s">
        <v>11</v>
      </c>
      <c r="F349" s="132" t="s">
        <v>11</v>
      </c>
      <c r="G349" s="132" t="s">
        <v>11</v>
      </c>
      <c r="H349" s="132" t="s">
        <v>11</v>
      </c>
      <c r="I349" s="132" t="s">
        <v>11</v>
      </c>
      <c r="J349" s="132" t="s">
        <v>11</v>
      </c>
      <c r="K349" s="185" t="s">
        <v>11</v>
      </c>
      <c r="L349" s="132" t="s">
        <v>11</v>
      </c>
      <c r="M349" s="132" t="s">
        <v>11</v>
      </c>
      <c r="N349" s="132" t="s">
        <v>657</v>
      </c>
      <c r="O349" s="132" t="s">
        <v>657</v>
      </c>
      <c r="P349" s="107" t="str">
        <f>IF(B349&lt;&gt;"",IF(FIND(B349,Registration!V1)&gt;0,IF(A349&lt;&gt;"","Present","No Vote"),""),"")</f>
        <v>Present</v>
      </c>
    </row>
    <row r="350" spans="1:16" ht="12.6" customHeight="1" x14ac:dyDescent="0.2">
      <c r="A350" s="181" t="str">
        <f t="shared" si="5"/>
        <v xml:space="preserve">Intel Belgium SA/NV
</v>
      </c>
      <c r="B350" s="181" t="s">
        <v>484</v>
      </c>
      <c r="C350" s="132" t="s">
        <v>374</v>
      </c>
      <c r="D350" s="132" t="s">
        <v>105</v>
      </c>
      <c r="E350" s="132" t="s">
        <v>105</v>
      </c>
      <c r="F350" s="132" t="s">
        <v>11</v>
      </c>
      <c r="G350" s="132" t="s">
        <v>11</v>
      </c>
      <c r="H350" s="132" t="s">
        <v>11</v>
      </c>
      <c r="I350" s="132" t="s">
        <v>11</v>
      </c>
      <c r="J350" s="132" t="s">
        <v>11</v>
      </c>
      <c r="K350" s="185" t="s">
        <v>80</v>
      </c>
      <c r="L350" s="132" t="s">
        <v>11</v>
      </c>
      <c r="M350" s="132" t="s">
        <v>11</v>
      </c>
      <c r="N350" s="132" t="s">
        <v>657</v>
      </c>
      <c r="O350" s="132" t="s">
        <v>657</v>
      </c>
      <c r="P350" s="107" t="e">
        <f>IF(B350&lt;&gt;"",IF(FIND(B350,Registration!V1)&gt;0,IF(A350&lt;&gt;"","Present","No Vote"),""),"")</f>
        <v>#VALUE!</v>
      </c>
    </row>
    <row r="351" spans="1:16" ht="12.6" customHeight="1" x14ac:dyDescent="0.2">
      <c r="A351" s="181" t="str">
        <f t="shared" si="5"/>
        <v xml:space="preserve">Intel China Ltd.
</v>
      </c>
      <c r="B351" s="181" t="s">
        <v>643</v>
      </c>
      <c r="C351" s="132" t="s">
        <v>382</v>
      </c>
      <c r="D351" s="132" t="s">
        <v>11</v>
      </c>
      <c r="E351" s="132" t="s">
        <v>11</v>
      </c>
      <c r="F351" s="132" t="s">
        <v>11</v>
      </c>
      <c r="G351" s="132" t="s">
        <v>11</v>
      </c>
      <c r="H351" s="132" t="s">
        <v>105</v>
      </c>
      <c r="I351" s="132" t="s">
        <v>11</v>
      </c>
      <c r="J351" s="132" t="s">
        <v>11</v>
      </c>
      <c r="K351" s="185" t="s">
        <v>80</v>
      </c>
      <c r="L351" s="132" t="s">
        <v>11</v>
      </c>
      <c r="M351" s="132" t="s">
        <v>11</v>
      </c>
      <c r="N351" s="132" t="s">
        <v>657</v>
      </c>
      <c r="O351" s="132" t="s">
        <v>657</v>
      </c>
      <c r="P351" s="107" t="str">
        <f>IF(B351&lt;&gt;"",IF(FIND(B351,Registration!V1)&gt;0,IF(A351&lt;&gt;"","Present","No Vote"),""),"")</f>
        <v>Present</v>
      </c>
    </row>
    <row r="352" spans="1:16" ht="12.6" customHeight="1" x14ac:dyDescent="0.2">
      <c r="A352" s="181" t="str">
        <f t="shared" si="5"/>
        <v xml:space="preserve">Intel Corporation (UK) Ltd
</v>
      </c>
      <c r="B352" s="181" t="s">
        <v>403</v>
      </c>
      <c r="C352" s="132" t="s">
        <v>374</v>
      </c>
      <c r="D352" s="132" t="s">
        <v>105</v>
      </c>
      <c r="E352" s="132" t="s">
        <v>11</v>
      </c>
      <c r="F352" s="132" t="s">
        <v>11</v>
      </c>
      <c r="G352" s="132" t="s">
        <v>105</v>
      </c>
      <c r="H352" s="132" t="s">
        <v>105</v>
      </c>
      <c r="I352" s="132" t="s">
        <v>11</v>
      </c>
      <c r="J352" s="132" t="s">
        <v>11</v>
      </c>
      <c r="K352" s="185" t="s">
        <v>80</v>
      </c>
      <c r="L352" s="132" t="s">
        <v>11</v>
      </c>
      <c r="M352" s="132" t="s">
        <v>11</v>
      </c>
      <c r="N352" s="132" t="s">
        <v>657</v>
      </c>
      <c r="O352" s="132" t="s">
        <v>657</v>
      </c>
      <c r="P352" s="107" t="str">
        <f>IF(B352&lt;&gt;"",IF(FIND(B352,Registration!V1)&gt;0,IF(A352&lt;&gt;"","Present","No Vote"),""),"")</f>
        <v>Present</v>
      </c>
    </row>
    <row r="353" spans="1:16" ht="12.6" customHeight="1" x14ac:dyDescent="0.2">
      <c r="A353" s="181" t="str">
        <f t="shared" si="5"/>
        <v xml:space="preserve">Intel Corporation Italia SpA
</v>
      </c>
      <c r="B353" s="181" t="s">
        <v>609</v>
      </c>
      <c r="C353" s="132" t="s">
        <v>374</v>
      </c>
      <c r="D353" s="132" t="s">
        <v>105</v>
      </c>
      <c r="E353" s="132" t="s">
        <v>105</v>
      </c>
      <c r="F353" s="132" t="s">
        <v>11</v>
      </c>
      <c r="G353" s="132" t="s">
        <v>11</v>
      </c>
      <c r="H353" s="132" t="s">
        <v>11</v>
      </c>
      <c r="I353" s="132" t="s">
        <v>11</v>
      </c>
      <c r="J353" s="132" t="s">
        <v>11</v>
      </c>
      <c r="K353" s="185" t="s">
        <v>11</v>
      </c>
      <c r="L353" s="132" t="s">
        <v>11</v>
      </c>
      <c r="M353" s="132" t="s">
        <v>11</v>
      </c>
      <c r="N353" s="132" t="s">
        <v>657</v>
      </c>
      <c r="O353" s="132" t="s">
        <v>657</v>
      </c>
      <c r="P353" s="107" t="e">
        <f>IF(B353&lt;&gt;"",IF(FIND(B353,Registration!V1)&gt;0,IF(A353&lt;&gt;"","Present","No Vote"),""),"")</f>
        <v>#VALUE!</v>
      </c>
    </row>
    <row r="354" spans="1:16" ht="12.6" customHeight="1" x14ac:dyDescent="0.2">
      <c r="A354" s="181" t="str">
        <f t="shared" si="5"/>
        <v xml:space="preserve">Intel Corporation SAS
</v>
      </c>
      <c r="B354" s="181" t="s">
        <v>603</v>
      </c>
      <c r="C354" s="132" t="s">
        <v>374</v>
      </c>
      <c r="D354" s="132" t="s">
        <v>11</v>
      </c>
      <c r="E354" s="132" t="s">
        <v>11</v>
      </c>
      <c r="F354" s="132" t="s">
        <v>105</v>
      </c>
      <c r="G354" s="132" t="s">
        <v>11</v>
      </c>
      <c r="H354" s="132" t="s">
        <v>105</v>
      </c>
      <c r="I354" s="132" t="s">
        <v>11</v>
      </c>
      <c r="J354" s="132" t="s">
        <v>11</v>
      </c>
      <c r="K354" s="185" t="s">
        <v>80</v>
      </c>
      <c r="L354" s="132" t="s">
        <v>11</v>
      </c>
      <c r="M354" s="132" t="s">
        <v>11</v>
      </c>
      <c r="N354" s="132" t="s">
        <v>657</v>
      </c>
      <c r="O354" s="132" t="s">
        <v>657</v>
      </c>
      <c r="P354" s="107" t="str">
        <f>IF(B354&lt;&gt;"",IF(FIND(B354,Registration!V1)&gt;0,IF(A354&lt;&gt;"","Present","No Vote"),""),"")</f>
        <v>Present</v>
      </c>
    </row>
    <row r="355" spans="1:16" ht="12.6" customHeight="1" x14ac:dyDescent="0.2">
      <c r="A355" s="181" t="str">
        <f t="shared" si="5"/>
        <v xml:space="preserve">Intel Deutschland GmbH
</v>
      </c>
      <c r="B355" s="181" t="s">
        <v>515</v>
      </c>
      <c r="C355" s="132" t="s">
        <v>374</v>
      </c>
      <c r="D355" s="132" t="s">
        <v>105</v>
      </c>
      <c r="E355" s="132" t="s">
        <v>11</v>
      </c>
      <c r="F355" s="132" t="s">
        <v>105</v>
      </c>
      <c r="G355" s="178" t="s">
        <v>105</v>
      </c>
      <c r="H355" s="132" t="s">
        <v>11</v>
      </c>
      <c r="I355" s="132" t="s">
        <v>105</v>
      </c>
      <c r="J355" s="132" t="s">
        <v>11</v>
      </c>
      <c r="K355" s="185" t="s">
        <v>11</v>
      </c>
      <c r="L355" s="132" t="s">
        <v>11</v>
      </c>
      <c r="M355" s="132" t="s">
        <v>11</v>
      </c>
      <c r="N355" s="132" t="s">
        <v>657</v>
      </c>
      <c r="O355" s="132" t="s">
        <v>657</v>
      </c>
      <c r="P355" s="107" t="str">
        <f>IF(B355&lt;&gt;"",IF(FIND(B355,Registration!V1)&gt;0,IF(A355&lt;&gt;"","Present","No Vote"),""),"")</f>
        <v>Present</v>
      </c>
    </row>
    <row r="356" spans="1:16" ht="12.6" customHeight="1" x14ac:dyDescent="0.2">
      <c r="A356" s="181" t="str">
        <f t="shared" si="5"/>
        <v xml:space="preserve">Intel Finland Oy
</v>
      </c>
      <c r="B356" s="181" t="s">
        <v>582</v>
      </c>
      <c r="C356" s="132" t="s">
        <v>374</v>
      </c>
      <c r="D356" s="132" t="s">
        <v>11</v>
      </c>
      <c r="E356" s="132" t="s">
        <v>11</v>
      </c>
      <c r="F356" s="132" t="s">
        <v>105</v>
      </c>
      <c r="G356" s="178" t="s">
        <v>105</v>
      </c>
      <c r="H356" s="132" t="s">
        <v>11</v>
      </c>
      <c r="I356" s="132" t="s">
        <v>105</v>
      </c>
      <c r="J356" s="132" t="s">
        <v>11</v>
      </c>
      <c r="K356" s="185" t="s">
        <v>11</v>
      </c>
      <c r="L356" s="132" t="s">
        <v>11</v>
      </c>
      <c r="M356" s="132" t="s">
        <v>11</v>
      </c>
      <c r="N356" s="132" t="s">
        <v>657</v>
      </c>
      <c r="O356" s="132" t="s">
        <v>657</v>
      </c>
      <c r="P356" s="107" t="e">
        <f>IF(B356&lt;&gt;"",IF(FIND(B356,Registration!V1)&gt;0,IF(A356&lt;&gt;"","Present","No Vote"),""),"")</f>
        <v>#VALUE!</v>
      </c>
    </row>
    <row r="357" spans="1:16" ht="12.6" customHeight="1" x14ac:dyDescent="0.2">
      <c r="A357" s="181" t="str">
        <f t="shared" si="5"/>
        <v xml:space="preserve">Intel Ireland
</v>
      </c>
      <c r="B357" s="181" t="s">
        <v>572</v>
      </c>
      <c r="C357" s="132" t="s">
        <v>374</v>
      </c>
      <c r="D357" s="132" t="s">
        <v>105</v>
      </c>
      <c r="E357" s="132" t="s">
        <v>11</v>
      </c>
      <c r="F357" s="132" t="s">
        <v>11</v>
      </c>
      <c r="G357" s="132" t="s">
        <v>105</v>
      </c>
      <c r="H357" s="132" t="s">
        <v>11</v>
      </c>
      <c r="I357" s="132" t="s">
        <v>105</v>
      </c>
      <c r="J357" s="132" t="s">
        <v>105</v>
      </c>
      <c r="K357" s="185" t="s">
        <v>11</v>
      </c>
      <c r="L357" s="132" t="s">
        <v>11</v>
      </c>
      <c r="M357" s="132" t="s">
        <v>11</v>
      </c>
      <c r="N357" s="132" t="s">
        <v>657</v>
      </c>
      <c r="O357" s="132" t="s">
        <v>657</v>
      </c>
      <c r="P357" s="107" t="str">
        <f>IF(B357&lt;&gt;"",IF(FIND(B357,Registration!V1)&gt;0,IF(A357&lt;&gt;"","Present","No Vote"),""),"")</f>
        <v>Present</v>
      </c>
    </row>
    <row r="358" spans="1:16" ht="12.6" customHeight="1" x14ac:dyDescent="0.2">
      <c r="A358" s="181" t="str">
        <f t="shared" si="5"/>
        <v xml:space="preserve">Intel K.K.
</v>
      </c>
      <c r="B358" s="181" t="s">
        <v>547</v>
      </c>
      <c r="C358" s="132" t="s">
        <v>384</v>
      </c>
      <c r="D358" s="132" t="s">
        <v>11</v>
      </c>
      <c r="E358" s="132" t="s">
        <v>105</v>
      </c>
      <c r="F358" s="132" t="s">
        <v>11</v>
      </c>
      <c r="G358" s="132" t="s">
        <v>11</v>
      </c>
      <c r="H358" s="132" t="s">
        <v>105</v>
      </c>
      <c r="I358" s="132" t="s">
        <v>105</v>
      </c>
      <c r="J358" s="132" t="s">
        <v>11</v>
      </c>
      <c r="K358" s="185" t="s">
        <v>11</v>
      </c>
      <c r="L358" s="132" t="s">
        <v>11</v>
      </c>
      <c r="M358" s="132" t="s">
        <v>11</v>
      </c>
      <c r="N358" s="132" t="s">
        <v>657</v>
      </c>
      <c r="O358" s="132" t="s">
        <v>657</v>
      </c>
      <c r="P358" s="107" t="str">
        <f>IF(B358&lt;&gt;"",IF(FIND(B358,Registration!V1)&gt;0,IF(A358&lt;&gt;"","Present","No Vote"),""),"")</f>
        <v>Present</v>
      </c>
    </row>
    <row r="359" spans="1:16" ht="12.6" customHeight="1" x14ac:dyDescent="0.2">
      <c r="A359" s="181" t="str">
        <f t="shared" si="5"/>
        <v xml:space="preserve">Intel Korea, Ltd.
</v>
      </c>
      <c r="B359" s="181" t="s">
        <v>430</v>
      </c>
      <c r="C359" s="132" t="s">
        <v>408</v>
      </c>
      <c r="D359" s="132" t="s">
        <v>11</v>
      </c>
      <c r="E359" s="132" t="s">
        <v>11</v>
      </c>
      <c r="F359" s="132" t="s">
        <v>105</v>
      </c>
      <c r="G359" s="178" t="s">
        <v>11</v>
      </c>
      <c r="H359" s="132" t="s">
        <v>105</v>
      </c>
      <c r="I359" s="132" t="s">
        <v>11</v>
      </c>
      <c r="J359" s="132" t="s">
        <v>11</v>
      </c>
      <c r="K359" s="185" t="s">
        <v>80</v>
      </c>
      <c r="L359" s="132" t="s">
        <v>11</v>
      </c>
      <c r="M359" s="132" t="s">
        <v>11</v>
      </c>
      <c r="N359" s="132" t="s">
        <v>657</v>
      </c>
      <c r="O359" s="132" t="s">
        <v>657</v>
      </c>
      <c r="P359" s="107" t="str">
        <f>IF(B359&lt;&gt;"",IF(FIND(B359,Registration!V1)&gt;0,IF(A359&lt;&gt;"","Present","No Vote"),""),"")</f>
        <v>Present</v>
      </c>
    </row>
    <row r="360" spans="1:16" ht="12.6" customHeight="1" x14ac:dyDescent="0.2">
      <c r="A360" s="181" t="str">
        <f t="shared" si="5"/>
        <v xml:space="preserve">Intel Romania
</v>
      </c>
      <c r="B360" s="181" t="s">
        <v>1145</v>
      </c>
      <c r="C360" s="132" t="s">
        <v>374</v>
      </c>
      <c r="D360" s="132" t="s">
        <v>105</v>
      </c>
      <c r="E360" s="132" t="s">
        <v>105</v>
      </c>
      <c r="F360" s="132" t="s">
        <v>105</v>
      </c>
      <c r="G360" s="132" t="s">
        <v>105</v>
      </c>
      <c r="H360" s="132" t="s">
        <v>105</v>
      </c>
      <c r="I360" s="132" t="s">
        <v>105</v>
      </c>
      <c r="J360" s="132" t="s">
        <v>105</v>
      </c>
      <c r="K360" s="185" t="s">
        <v>11</v>
      </c>
      <c r="L360" s="132" t="s">
        <v>11</v>
      </c>
      <c r="M360" s="132" t="s">
        <v>11</v>
      </c>
      <c r="N360" s="132" t="s">
        <v>657</v>
      </c>
      <c r="O360" s="132" t="s">
        <v>657</v>
      </c>
      <c r="P360" s="107" t="e">
        <f>IF(B360&lt;&gt;"",IF(FIND(B360,Registration!V1)&gt;0,IF(A360&lt;&gt;"","Present","No Vote"),""),"")</f>
        <v>#VALUE!</v>
      </c>
    </row>
    <row r="361" spans="1:16" ht="12.6" customHeight="1" x14ac:dyDescent="0.2">
      <c r="A361" s="181" t="str">
        <f t="shared" si="5"/>
        <v xml:space="preserve">Intel Sweden AB
</v>
      </c>
      <c r="B361" s="181" t="s">
        <v>581</v>
      </c>
      <c r="C361" s="132" t="s">
        <v>374</v>
      </c>
      <c r="D361" s="132" t="s">
        <v>105</v>
      </c>
      <c r="E361" s="132" t="s">
        <v>105</v>
      </c>
      <c r="F361" s="132" t="s">
        <v>11</v>
      </c>
      <c r="G361" s="178" t="s">
        <v>11</v>
      </c>
      <c r="H361" s="132" t="s">
        <v>11</v>
      </c>
      <c r="I361" s="132" t="s">
        <v>105</v>
      </c>
      <c r="J361" s="132" t="s">
        <v>11</v>
      </c>
      <c r="K361" s="185" t="s">
        <v>80</v>
      </c>
      <c r="L361" s="132" t="s">
        <v>11</v>
      </c>
      <c r="M361" s="132" t="s">
        <v>11</v>
      </c>
      <c r="N361" s="132" t="s">
        <v>657</v>
      </c>
      <c r="O361" s="132" t="s">
        <v>657</v>
      </c>
      <c r="P361" s="107" t="e">
        <f>IF(B361&lt;&gt;"",IF(FIND(B361,Registration!V1)&gt;0,IF(A361&lt;&gt;"","Present","No Vote"),""),"")</f>
        <v>#VALUE!</v>
      </c>
    </row>
    <row r="362" spans="1:16" ht="12.6" customHeight="1" x14ac:dyDescent="0.2">
      <c r="A362" s="181" t="str">
        <f t="shared" si="5"/>
        <v xml:space="preserve">Intel Technology India Pvt Ltd
</v>
      </c>
      <c r="B362" s="181" t="s">
        <v>516</v>
      </c>
      <c r="C362" s="132" t="s">
        <v>388</v>
      </c>
      <c r="D362" s="132" t="s">
        <v>105</v>
      </c>
      <c r="E362" s="132" t="s">
        <v>11</v>
      </c>
      <c r="F362" s="132" t="s">
        <v>11</v>
      </c>
      <c r="G362" s="132" t="s">
        <v>11</v>
      </c>
      <c r="H362" s="132" t="s">
        <v>11</v>
      </c>
      <c r="I362" s="132" t="s">
        <v>105</v>
      </c>
      <c r="J362" s="132" t="s">
        <v>11</v>
      </c>
      <c r="K362" s="185" t="s">
        <v>80</v>
      </c>
      <c r="L362" s="132" t="s">
        <v>11</v>
      </c>
      <c r="M362" s="132" t="s">
        <v>11</v>
      </c>
      <c r="N362" s="132" t="s">
        <v>657</v>
      </c>
      <c r="O362" s="132" t="s">
        <v>657</v>
      </c>
      <c r="P362" s="107" t="str">
        <f>IF(B362&lt;&gt;"",IF(FIND(B362,Registration!V1)&gt;0,IF(A362&lt;&gt;"","Present","No Vote"),""),"")</f>
        <v>Present</v>
      </c>
    </row>
    <row r="363" spans="1:16" ht="12.6" customHeight="1" x14ac:dyDescent="0.2">
      <c r="A363" s="181" t="str">
        <f t="shared" si="5"/>
        <v xml:space="preserve">Intel Technology Poland SP Zoo
</v>
      </c>
      <c r="B363" s="181" t="s">
        <v>565</v>
      </c>
      <c r="C363" s="132" t="s">
        <v>374</v>
      </c>
      <c r="D363" s="132" t="s">
        <v>105</v>
      </c>
      <c r="E363" s="132" t="s">
        <v>105</v>
      </c>
      <c r="F363" s="132" t="s">
        <v>11</v>
      </c>
      <c r="G363" s="132" t="s">
        <v>11</v>
      </c>
      <c r="H363" s="132" t="s">
        <v>11</v>
      </c>
      <c r="I363" s="132" t="s">
        <v>11</v>
      </c>
      <c r="J363" s="132" t="s">
        <v>11</v>
      </c>
      <c r="K363" s="185" t="s">
        <v>80</v>
      </c>
      <c r="L363" s="132" t="s">
        <v>11</v>
      </c>
      <c r="M363" s="132" t="s">
        <v>11</v>
      </c>
      <c r="N363" s="132" t="s">
        <v>657</v>
      </c>
      <c r="O363" s="132" t="s">
        <v>657</v>
      </c>
      <c r="P363" s="107" t="e">
        <f>IF(B363&lt;&gt;"",IF(FIND(B363,Registration!V1)&gt;0,IF(A363&lt;&gt;"","Present","No Vote"),""),"")</f>
        <v>#VALUE!</v>
      </c>
    </row>
    <row r="364" spans="1:16" ht="12.6" customHeight="1" x14ac:dyDescent="0.2">
      <c r="A364" s="181" t="str">
        <f t="shared" si="5"/>
        <v/>
      </c>
      <c r="B364" s="181" t="s">
        <v>791</v>
      </c>
      <c r="C364" s="132" t="s">
        <v>379</v>
      </c>
      <c r="D364" s="132" t="s">
        <v>105</v>
      </c>
      <c r="E364" s="132" t="s">
        <v>105</v>
      </c>
      <c r="F364" s="132" t="s">
        <v>105</v>
      </c>
      <c r="G364" s="132" t="s">
        <v>105</v>
      </c>
      <c r="H364" s="132" t="s">
        <v>105</v>
      </c>
      <c r="I364" s="132" t="s">
        <v>11</v>
      </c>
      <c r="J364" s="132" t="s">
        <v>105</v>
      </c>
      <c r="K364" s="185" t="s">
        <v>80</v>
      </c>
      <c r="L364" s="132" t="s">
        <v>105</v>
      </c>
      <c r="M364" s="132" t="s">
        <v>105</v>
      </c>
      <c r="N364" s="132" t="s">
        <v>653</v>
      </c>
      <c r="O364" s="132" t="s">
        <v>653</v>
      </c>
      <c r="P364" s="107" t="e">
        <f>IF(B364&lt;&gt;"",IF(FIND(B364,Registration!V1)&gt;0,IF(A364&lt;&gt;"","Present","No Vote"),""),"")</f>
        <v>#VALUE!</v>
      </c>
    </row>
    <row r="365" spans="1:16" ht="12.6" customHeight="1" x14ac:dyDescent="0.2">
      <c r="A365" s="181" t="str">
        <f t="shared" si="5"/>
        <v xml:space="preserve">InterDigital Belgium. LLC
</v>
      </c>
      <c r="B365" s="181" t="s">
        <v>541</v>
      </c>
      <c r="C365" s="132" t="s">
        <v>374</v>
      </c>
      <c r="D365" s="132" t="s">
        <v>105</v>
      </c>
      <c r="E365" s="132" t="s">
        <v>11</v>
      </c>
      <c r="F365" s="132" t="s">
        <v>11</v>
      </c>
      <c r="G365" s="132" t="s">
        <v>105</v>
      </c>
      <c r="H365" s="132" t="s">
        <v>11</v>
      </c>
      <c r="I365" s="132" t="s">
        <v>11</v>
      </c>
      <c r="J365" s="132" t="s">
        <v>11</v>
      </c>
      <c r="K365" s="185" t="s">
        <v>80</v>
      </c>
      <c r="L365" s="132" t="s">
        <v>11</v>
      </c>
      <c r="M365" s="132" t="s">
        <v>11</v>
      </c>
      <c r="N365" s="132" t="s">
        <v>657</v>
      </c>
      <c r="O365" s="132" t="s">
        <v>657</v>
      </c>
      <c r="P365" s="107" t="e">
        <f>IF(B365&lt;&gt;"",IF(FIND(B365,Registration!V1)&gt;0,IF(A365&lt;&gt;"","Present","No Vote"),""),"")</f>
        <v>#VALUE!</v>
      </c>
    </row>
    <row r="366" spans="1:16" ht="12.6" customHeight="1" x14ac:dyDescent="0.2">
      <c r="A366" s="181" t="str">
        <f t="shared" si="5"/>
        <v xml:space="preserve">InterDigital Communications
</v>
      </c>
      <c r="B366" s="181" t="s">
        <v>378</v>
      </c>
      <c r="C366" s="132" t="s">
        <v>379</v>
      </c>
      <c r="D366" s="132" t="s">
        <v>11</v>
      </c>
      <c r="E366" s="132" t="s">
        <v>11</v>
      </c>
      <c r="F366" s="132" t="s">
        <v>11</v>
      </c>
      <c r="G366" s="132" t="s">
        <v>11</v>
      </c>
      <c r="H366" s="132" t="s">
        <v>11</v>
      </c>
      <c r="I366" s="132" t="s">
        <v>105</v>
      </c>
      <c r="J366" s="132" t="s">
        <v>11</v>
      </c>
      <c r="K366" s="185" t="s">
        <v>11</v>
      </c>
      <c r="L366" s="132" t="s">
        <v>11</v>
      </c>
      <c r="M366" s="132" t="s">
        <v>11</v>
      </c>
      <c r="N366" s="132" t="s">
        <v>657</v>
      </c>
      <c r="O366" s="132" t="s">
        <v>657</v>
      </c>
      <c r="P366" s="107" t="str">
        <f>IF(B366&lt;&gt;"",IF(FIND(B366,Registration!V1)&gt;0,IF(A366&lt;&gt;"","Present","No Vote"),""),"")</f>
        <v>Present</v>
      </c>
    </row>
    <row r="367" spans="1:16" ht="12.6" customHeight="1" x14ac:dyDescent="0.2">
      <c r="A367" s="181" t="str">
        <f t="shared" si="5"/>
        <v xml:space="preserve">InterDigital Finland Oy
</v>
      </c>
      <c r="B367" s="181" t="s">
        <v>1146</v>
      </c>
      <c r="C367" s="132" t="s">
        <v>374</v>
      </c>
      <c r="D367" s="132" t="s">
        <v>105</v>
      </c>
      <c r="E367" s="132" t="s">
        <v>105</v>
      </c>
      <c r="F367" s="132" t="s">
        <v>105</v>
      </c>
      <c r="G367" s="132" t="s">
        <v>105</v>
      </c>
      <c r="H367" s="132" t="s">
        <v>105</v>
      </c>
      <c r="I367" s="132" t="s">
        <v>105</v>
      </c>
      <c r="J367" s="132" t="s">
        <v>11</v>
      </c>
      <c r="K367" s="185" t="s">
        <v>11</v>
      </c>
      <c r="L367" s="132" t="s">
        <v>11</v>
      </c>
      <c r="M367" s="132" t="s">
        <v>11</v>
      </c>
      <c r="N367" s="132" t="s">
        <v>657</v>
      </c>
      <c r="O367" s="132" t="s">
        <v>657</v>
      </c>
      <c r="P367" s="107" t="e">
        <f>IF(B367&lt;&gt;"",IF(FIND(B367,Registration!V1)&gt;0,IF(A367&lt;&gt;"","Present","No Vote"),""),"")</f>
        <v>#VALUE!</v>
      </c>
    </row>
    <row r="368" spans="1:16" ht="12.6" customHeight="1" x14ac:dyDescent="0.2">
      <c r="A368" s="181" t="str">
        <f t="shared" si="5"/>
        <v/>
      </c>
      <c r="B368" s="181" t="s">
        <v>792</v>
      </c>
      <c r="C368" s="132" t="s">
        <v>374</v>
      </c>
      <c r="D368" s="132" t="s">
        <v>105</v>
      </c>
      <c r="E368" s="132" t="s">
        <v>11</v>
      </c>
      <c r="F368" s="132" t="s">
        <v>11</v>
      </c>
      <c r="G368" s="132" t="s">
        <v>105</v>
      </c>
      <c r="H368" s="132" t="s">
        <v>105</v>
      </c>
      <c r="I368" s="132" t="s">
        <v>105</v>
      </c>
      <c r="J368" s="132" t="s">
        <v>11</v>
      </c>
      <c r="K368" s="185" t="s">
        <v>80</v>
      </c>
      <c r="L368" s="132" t="s">
        <v>11</v>
      </c>
      <c r="M368" s="132" t="s">
        <v>105</v>
      </c>
      <c r="N368" s="132" t="s">
        <v>653</v>
      </c>
      <c r="O368" s="132" t="s">
        <v>653</v>
      </c>
      <c r="P368" s="107" t="str">
        <f>IF(B368&lt;&gt;"",IF(FIND(B368,Registration!V1)&gt;0,IF(A368&lt;&gt;"","Present","No Vote"),""),"")</f>
        <v>No Vote</v>
      </c>
    </row>
    <row r="369" spans="1:16" ht="12.6" customHeight="1" x14ac:dyDescent="0.2">
      <c r="A369" s="181" t="str">
        <f t="shared" si="5"/>
        <v xml:space="preserve">InterDigital, Europe, Ltd.
</v>
      </c>
      <c r="B369" s="181" t="s">
        <v>437</v>
      </c>
      <c r="C369" s="132" t="s">
        <v>374</v>
      </c>
      <c r="D369" s="132" t="s">
        <v>105</v>
      </c>
      <c r="E369" s="132" t="s">
        <v>11</v>
      </c>
      <c r="F369" s="132" t="s">
        <v>11</v>
      </c>
      <c r="G369" s="132" t="s">
        <v>11</v>
      </c>
      <c r="H369" s="132" t="s">
        <v>105</v>
      </c>
      <c r="I369" s="132" t="s">
        <v>11</v>
      </c>
      <c r="J369" s="132" t="s">
        <v>11</v>
      </c>
      <c r="K369" s="185" t="s">
        <v>80</v>
      </c>
      <c r="L369" s="132" t="s">
        <v>11</v>
      </c>
      <c r="M369" s="132" t="s">
        <v>11</v>
      </c>
      <c r="N369" s="132" t="s">
        <v>657</v>
      </c>
      <c r="O369" s="132" t="s">
        <v>657</v>
      </c>
      <c r="P369" s="107" t="str">
        <f>IF(B369&lt;&gt;"",IF(FIND(B369,Registration!V1)&gt;0,IF(A369&lt;&gt;"","Present","No Vote"),""),"")</f>
        <v>Present</v>
      </c>
    </row>
    <row r="370" spans="1:16" ht="12.6" customHeight="1" x14ac:dyDescent="0.2">
      <c r="A370" s="181" t="str">
        <f t="shared" si="5"/>
        <v xml:space="preserve">InterDigital, Inc.
</v>
      </c>
      <c r="B370" s="181" t="s">
        <v>381</v>
      </c>
      <c r="C370" s="132" t="s">
        <v>374</v>
      </c>
      <c r="D370" s="132" t="s">
        <v>11</v>
      </c>
      <c r="E370" s="132" t="s">
        <v>105</v>
      </c>
      <c r="F370" s="132" t="s">
        <v>105</v>
      </c>
      <c r="G370" s="132" t="s">
        <v>105</v>
      </c>
      <c r="H370" s="132" t="s">
        <v>11</v>
      </c>
      <c r="I370" s="132" t="s">
        <v>105</v>
      </c>
      <c r="J370" s="132" t="s">
        <v>11</v>
      </c>
      <c r="K370" s="185" t="s">
        <v>11</v>
      </c>
      <c r="L370" s="132" t="s">
        <v>11</v>
      </c>
      <c r="M370" s="132" t="s">
        <v>11</v>
      </c>
      <c r="N370" s="132" t="s">
        <v>657</v>
      </c>
      <c r="O370" s="132" t="s">
        <v>657</v>
      </c>
      <c r="P370" s="107" t="str">
        <f>IF(B370&lt;&gt;"",IF(FIND(B370,Registration!V1)&gt;0,IF(A370&lt;&gt;"","Present","No Vote"),""),"")</f>
        <v>Present</v>
      </c>
    </row>
    <row r="371" spans="1:16" ht="12.6" customHeight="1" x14ac:dyDescent="0.2">
      <c r="A371" s="181" t="str">
        <f t="shared" si="5"/>
        <v/>
      </c>
      <c r="B371" s="181" t="s">
        <v>1147</v>
      </c>
      <c r="C371" s="132" t="s">
        <v>374</v>
      </c>
      <c r="D371" s="132" t="s">
        <v>105</v>
      </c>
      <c r="E371" s="132" t="s">
        <v>105</v>
      </c>
      <c r="F371" s="132" t="s">
        <v>105</v>
      </c>
      <c r="G371" s="178" t="s">
        <v>105</v>
      </c>
      <c r="H371" s="132" t="s">
        <v>105</v>
      </c>
      <c r="I371" s="132" t="s">
        <v>105</v>
      </c>
      <c r="J371" s="132" t="s">
        <v>105</v>
      </c>
      <c r="K371" s="185" t="s">
        <v>80</v>
      </c>
      <c r="L371" s="132" t="s">
        <v>105</v>
      </c>
      <c r="M371" s="132" t="s">
        <v>105</v>
      </c>
      <c r="N371" s="132" t="s">
        <v>653</v>
      </c>
      <c r="O371" s="132" t="s">
        <v>653</v>
      </c>
      <c r="P371" s="107" t="e">
        <f>IF(B371&lt;&gt;"",IF(FIND(B371,Registration!V1)&gt;0,IF(A371&lt;&gt;"","Present","No Vote"),""),"")</f>
        <v>#VALUE!</v>
      </c>
    </row>
    <row r="372" spans="1:16" ht="12.6" customHeight="1" x14ac:dyDescent="0.2">
      <c r="A372" s="181" t="str">
        <f t="shared" si="5"/>
        <v/>
      </c>
      <c r="B372" s="181" t="s">
        <v>793</v>
      </c>
      <c r="C372" s="132" t="s">
        <v>374</v>
      </c>
      <c r="D372" s="132" t="s">
        <v>105</v>
      </c>
      <c r="E372" s="132" t="s">
        <v>105</v>
      </c>
      <c r="F372" s="132" t="s">
        <v>105</v>
      </c>
      <c r="G372" s="132" t="s">
        <v>105</v>
      </c>
      <c r="H372" s="132" t="s">
        <v>105</v>
      </c>
      <c r="I372" s="132" t="s">
        <v>105</v>
      </c>
      <c r="J372" s="132" t="s">
        <v>105</v>
      </c>
      <c r="K372" s="185" t="s">
        <v>80</v>
      </c>
      <c r="L372" s="132" t="s">
        <v>105</v>
      </c>
      <c r="M372" s="132" t="s">
        <v>105</v>
      </c>
      <c r="N372" s="132" t="s">
        <v>653</v>
      </c>
      <c r="O372" s="132" t="s">
        <v>653</v>
      </c>
      <c r="P372" s="107" t="e">
        <f>IF(B372&lt;&gt;"",IF(FIND(B372,Registration!V1)&gt;0,IF(A372&lt;&gt;"","Present","No Vote"),""),"")</f>
        <v>#VALUE!</v>
      </c>
    </row>
    <row r="373" spans="1:16" ht="12.6" customHeight="1" x14ac:dyDescent="0.2">
      <c r="A373" s="181" t="str">
        <f t="shared" si="5"/>
        <v/>
      </c>
      <c r="B373" s="181" t="s">
        <v>1148</v>
      </c>
      <c r="C373" s="132" t="s">
        <v>388</v>
      </c>
      <c r="D373" s="132" t="s">
        <v>105</v>
      </c>
      <c r="E373" s="132" t="s">
        <v>105</v>
      </c>
      <c r="F373" s="132" t="s">
        <v>105</v>
      </c>
      <c r="G373" s="132" t="s">
        <v>105</v>
      </c>
      <c r="H373" s="132" t="s">
        <v>105</v>
      </c>
      <c r="I373" s="132" t="s">
        <v>105</v>
      </c>
      <c r="J373" s="132" t="s">
        <v>105</v>
      </c>
      <c r="K373" s="185" t="s">
        <v>80</v>
      </c>
      <c r="L373" s="132" t="s">
        <v>105</v>
      </c>
      <c r="M373" s="132" t="s">
        <v>105</v>
      </c>
      <c r="N373" s="132" t="s">
        <v>653</v>
      </c>
      <c r="O373" s="132" t="s">
        <v>653</v>
      </c>
      <c r="P373" s="107" t="e">
        <f>IF(B373&lt;&gt;"",IF(FIND(B373,Registration!V1)&gt;0,IF(A373&lt;&gt;"","Present","No Vote"),""),"")</f>
        <v>#VALUE!</v>
      </c>
    </row>
    <row r="374" spans="1:16" ht="12.6" customHeight="1" x14ac:dyDescent="0.2">
      <c r="A374" s="181" t="str">
        <f t="shared" si="5"/>
        <v xml:space="preserve">IPCom GmbH &amp; Co.KG
</v>
      </c>
      <c r="B374" s="181" t="s">
        <v>556</v>
      </c>
      <c r="C374" s="132" t="s">
        <v>374</v>
      </c>
      <c r="D374" s="132" t="s">
        <v>105</v>
      </c>
      <c r="E374" s="132" t="s">
        <v>11</v>
      </c>
      <c r="F374" s="132" t="s">
        <v>11</v>
      </c>
      <c r="G374" s="132" t="s">
        <v>11</v>
      </c>
      <c r="H374" s="132" t="s">
        <v>11</v>
      </c>
      <c r="I374" s="132" t="s">
        <v>11</v>
      </c>
      <c r="J374" s="132" t="s">
        <v>105</v>
      </c>
      <c r="K374" s="185" t="s">
        <v>80</v>
      </c>
      <c r="L374" s="132" t="s">
        <v>11</v>
      </c>
      <c r="M374" s="132" t="s">
        <v>11</v>
      </c>
      <c r="N374" s="132" t="s">
        <v>657</v>
      </c>
      <c r="O374" s="132" t="s">
        <v>657</v>
      </c>
      <c r="P374" s="107" t="str">
        <f>IF(B374&lt;&gt;"",IF(FIND(B374,Registration!V1)&gt;0,IF(A374&lt;&gt;"","Present","No Vote"),""),"")</f>
        <v>Present</v>
      </c>
    </row>
    <row r="375" spans="1:16" ht="12.6" customHeight="1" x14ac:dyDescent="0.2">
      <c r="A375" s="181" t="str">
        <f t="shared" si="5"/>
        <v xml:space="preserve">IPLOOK
</v>
      </c>
      <c r="B375" s="181" t="s">
        <v>635</v>
      </c>
      <c r="C375" s="132" t="s">
        <v>382</v>
      </c>
      <c r="D375" s="132" t="s">
        <v>105</v>
      </c>
      <c r="E375" s="132" t="s">
        <v>105</v>
      </c>
      <c r="F375" s="132" t="s">
        <v>105</v>
      </c>
      <c r="G375" s="132" t="s">
        <v>105</v>
      </c>
      <c r="H375" s="132" t="s">
        <v>105</v>
      </c>
      <c r="I375" s="132" t="s">
        <v>105</v>
      </c>
      <c r="J375" s="132" t="s">
        <v>11</v>
      </c>
      <c r="K375" s="185" t="s">
        <v>80</v>
      </c>
      <c r="L375" s="132" t="s">
        <v>11</v>
      </c>
      <c r="M375" s="132" t="s">
        <v>11</v>
      </c>
      <c r="N375" s="132" t="s">
        <v>657</v>
      </c>
      <c r="O375" s="132" t="s">
        <v>657</v>
      </c>
      <c r="P375" s="107" t="str">
        <f>IF(B375&lt;&gt;"",IF(FIND(B375,Registration!V1)&gt;0,IF(A375&lt;&gt;"","Present","No Vote"),""),"")</f>
        <v>Present</v>
      </c>
    </row>
    <row r="376" spans="1:16" ht="12.6" customHeight="1" x14ac:dyDescent="0.2">
      <c r="A376" s="181" t="str">
        <f t="shared" si="5"/>
        <v/>
      </c>
      <c r="B376" s="181" t="s">
        <v>1440</v>
      </c>
      <c r="C376" s="132" t="s">
        <v>382</v>
      </c>
      <c r="D376" s="132" t="s">
        <v>105</v>
      </c>
      <c r="E376" s="132" t="s">
        <v>105</v>
      </c>
      <c r="F376" s="132" t="s">
        <v>105</v>
      </c>
      <c r="G376" s="132" t="s">
        <v>105</v>
      </c>
      <c r="H376" s="132" t="s">
        <v>105</v>
      </c>
      <c r="I376" s="132" t="s">
        <v>105</v>
      </c>
      <c r="J376" s="132" t="s">
        <v>105</v>
      </c>
      <c r="K376" s="185" t="s">
        <v>80</v>
      </c>
      <c r="L376" s="132" t="s">
        <v>11</v>
      </c>
      <c r="M376" s="132" t="s">
        <v>11</v>
      </c>
      <c r="N376" s="132" t="s">
        <v>653</v>
      </c>
      <c r="O376" s="132" t="s">
        <v>653</v>
      </c>
      <c r="P376" s="107" t="str">
        <f>IF(B376&lt;&gt;"",IF(FIND(B376,Registration!V1)&gt;0,IF(A376&lt;&gt;"","Present","No Vote"),""),"")</f>
        <v>No Vote</v>
      </c>
    </row>
    <row r="377" spans="1:16" ht="12.6" customHeight="1" x14ac:dyDescent="0.2">
      <c r="A377" s="181" t="str">
        <f t="shared" si="5"/>
        <v/>
      </c>
      <c r="B377" s="181" t="s">
        <v>794</v>
      </c>
      <c r="C377" s="132" t="s">
        <v>374</v>
      </c>
      <c r="D377" s="132" t="s">
        <v>105</v>
      </c>
      <c r="E377" s="132" t="s">
        <v>105</v>
      </c>
      <c r="F377" s="132" t="s">
        <v>105</v>
      </c>
      <c r="G377" s="132" t="s">
        <v>105</v>
      </c>
      <c r="H377" s="132" t="s">
        <v>105</v>
      </c>
      <c r="I377" s="132" t="s">
        <v>105</v>
      </c>
      <c r="J377" s="132" t="s">
        <v>105</v>
      </c>
      <c r="K377" s="185" t="s">
        <v>80</v>
      </c>
      <c r="L377" s="132" t="s">
        <v>105</v>
      </c>
      <c r="M377" s="132" t="s">
        <v>105</v>
      </c>
      <c r="N377" s="132" t="s">
        <v>653</v>
      </c>
      <c r="O377" s="132" t="s">
        <v>653</v>
      </c>
      <c r="P377" s="107" t="e">
        <f>IF(B377&lt;&gt;"",IF(FIND(B377,Registration!V1)&gt;0,IF(A377&lt;&gt;"","Present","No Vote"),""),"")</f>
        <v>#VALUE!</v>
      </c>
    </row>
    <row r="378" spans="1:16" ht="12.6" customHeight="1" x14ac:dyDescent="0.2">
      <c r="A378" s="181" t="str">
        <f t="shared" si="5"/>
        <v/>
      </c>
      <c r="B378" s="181" t="s">
        <v>795</v>
      </c>
      <c r="C378" s="132" t="s">
        <v>388</v>
      </c>
      <c r="D378" s="132" t="s">
        <v>105</v>
      </c>
      <c r="E378" s="132" t="s">
        <v>105</v>
      </c>
      <c r="F378" s="132" t="s">
        <v>105</v>
      </c>
      <c r="G378" s="132" t="s">
        <v>105</v>
      </c>
      <c r="H378" s="132" t="s">
        <v>105</v>
      </c>
      <c r="I378" s="132" t="s">
        <v>105</v>
      </c>
      <c r="J378" s="132" t="s">
        <v>105</v>
      </c>
      <c r="K378" s="185" t="s">
        <v>80</v>
      </c>
      <c r="L378" s="132" t="s">
        <v>11</v>
      </c>
      <c r="M378" s="132" t="s">
        <v>105</v>
      </c>
      <c r="N378" s="132" t="s">
        <v>653</v>
      </c>
      <c r="O378" s="132" t="s">
        <v>653</v>
      </c>
      <c r="P378" s="107" t="e">
        <f>IF(B378&lt;&gt;"",IF(FIND(B378,Registration!V1)&gt;0,IF(A378&lt;&gt;"","Present","No Vote"),""),"")</f>
        <v>#VALUE!</v>
      </c>
    </row>
    <row r="379" spans="1:16" ht="12.6" customHeight="1" x14ac:dyDescent="0.2">
      <c r="A379" s="181" t="str">
        <f t="shared" si="5"/>
        <v/>
      </c>
      <c r="B379" s="181" t="s">
        <v>796</v>
      </c>
      <c r="C379" s="132" t="s">
        <v>408</v>
      </c>
      <c r="D379" s="132" t="s">
        <v>105</v>
      </c>
      <c r="E379" s="132" t="s">
        <v>105</v>
      </c>
      <c r="F379" s="132" t="s">
        <v>105</v>
      </c>
      <c r="G379" s="132" t="s">
        <v>105</v>
      </c>
      <c r="H379" s="132" t="s">
        <v>105</v>
      </c>
      <c r="I379" s="132" t="s">
        <v>105</v>
      </c>
      <c r="J379" s="132" t="s">
        <v>105</v>
      </c>
      <c r="K379" s="185" t="s">
        <v>80</v>
      </c>
      <c r="L379" s="132" t="s">
        <v>105</v>
      </c>
      <c r="M379" s="132" t="s">
        <v>105</v>
      </c>
      <c r="N379" s="132" t="s">
        <v>653</v>
      </c>
      <c r="O379" s="132" t="s">
        <v>653</v>
      </c>
      <c r="P379" s="107" t="e">
        <f>IF(B379&lt;&gt;"",IF(FIND(B379,Registration!V1)&gt;0,IF(A379&lt;&gt;"","Present","No Vote"),""),"")</f>
        <v>#VALUE!</v>
      </c>
    </row>
    <row r="380" spans="1:16" ht="12.6" customHeight="1" x14ac:dyDescent="0.2">
      <c r="A380" s="181" t="str">
        <f t="shared" si="5"/>
        <v xml:space="preserve">ITOCHU Techno-Solutions Corp
</v>
      </c>
      <c r="B380" s="181" t="s">
        <v>797</v>
      </c>
      <c r="C380" s="132" t="s">
        <v>561</v>
      </c>
      <c r="D380" s="132" t="s">
        <v>105</v>
      </c>
      <c r="E380" s="132" t="s">
        <v>105</v>
      </c>
      <c r="F380" s="132" t="s">
        <v>105</v>
      </c>
      <c r="G380" s="132" t="s">
        <v>105</v>
      </c>
      <c r="H380" s="132" t="s">
        <v>105</v>
      </c>
      <c r="I380" s="132" t="s">
        <v>105</v>
      </c>
      <c r="J380" s="132" t="s">
        <v>11</v>
      </c>
      <c r="K380" s="185" t="s">
        <v>80</v>
      </c>
      <c r="L380" s="132" t="s">
        <v>11</v>
      </c>
      <c r="M380" s="132" t="s">
        <v>11</v>
      </c>
      <c r="N380" s="132" t="s">
        <v>657</v>
      </c>
      <c r="O380" s="132" t="s">
        <v>657</v>
      </c>
      <c r="P380" s="107" t="str">
        <f>IF(B380&lt;&gt;"",IF(FIND(B380,Registration!V1)&gt;0,IF(A380&lt;&gt;"","Present","No Vote"),""),"")</f>
        <v>Present</v>
      </c>
    </row>
    <row r="381" spans="1:16" ht="12.6" customHeight="1" x14ac:dyDescent="0.2">
      <c r="A381" s="181" t="str">
        <f t="shared" si="5"/>
        <v xml:space="preserve">ITRI
</v>
      </c>
      <c r="B381" s="181" t="s">
        <v>435</v>
      </c>
      <c r="C381" s="132" t="s">
        <v>374</v>
      </c>
      <c r="D381" s="132" t="s">
        <v>11</v>
      </c>
      <c r="E381" s="132" t="s">
        <v>11</v>
      </c>
      <c r="F381" s="132" t="s">
        <v>11</v>
      </c>
      <c r="G381" s="132" t="s">
        <v>105</v>
      </c>
      <c r="H381" s="132" t="s">
        <v>105</v>
      </c>
      <c r="I381" s="132" t="s">
        <v>11</v>
      </c>
      <c r="J381" s="132" t="s">
        <v>105</v>
      </c>
      <c r="K381" s="185" t="s">
        <v>80</v>
      </c>
      <c r="L381" s="132" t="s">
        <v>11</v>
      </c>
      <c r="M381" s="132" t="s">
        <v>11</v>
      </c>
      <c r="N381" s="132" t="s">
        <v>657</v>
      </c>
      <c r="O381" s="132" t="s">
        <v>657</v>
      </c>
      <c r="P381" s="107" t="str">
        <f>IF(B381&lt;&gt;"",IF(FIND(B381,Registration!V1)&gt;0,IF(A381&lt;&gt;"","Present","No Vote"),""),"")</f>
        <v>Present</v>
      </c>
    </row>
    <row r="382" spans="1:16" ht="12.6" customHeight="1" x14ac:dyDescent="0.2">
      <c r="A382" s="181" t="str">
        <f t="shared" si="5"/>
        <v/>
      </c>
      <c r="B382" s="181" t="s">
        <v>798</v>
      </c>
      <c r="C382" s="132" t="s">
        <v>374</v>
      </c>
      <c r="D382" s="132" t="s">
        <v>105</v>
      </c>
      <c r="E382" s="132" t="s">
        <v>105</v>
      </c>
      <c r="F382" s="132" t="s">
        <v>105</v>
      </c>
      <c r="G382" s="132" t="s">
        <v>105</v>
      </c>
      <c r="H382" s="132" t="s">
        <v>105</v>
      </c>
      <c r="I382" s="132" t="s">
        <v>105</v>
      </c>
      <c r="J382" s="132" t="s">
        <v>105</v>
      </c>
      <c r="K382" s="185" t="s">
        <v>80</v>
      </c>
      <c r="L382" s="132" t="s">
        <v>105</v>
      </c>
      <c r="M382" s="132" t="s">
        <v>105</v>
      </c>
      <c r="N382" s="132" t="s">
        <v>653</v>
      </c>
      <c r="O382" s="132" t="s">
        <v>653</v>
      </c>
      <c r="P382" s="107" t="e">
        <f>IF(B382&lt;&gt;"",IF(FIND(B382,Registration!V1)&gt;0,IF(A382&lt;&gt;"","Present","No Vote"),""),"")</f>
        <v>#VALUE!</v>
      </c>
    </row>
    <row r="383" spans="1:16" ht="12.6" customHeight="1" x14ac:dyDescent="0.2">
      <c r="A383" s="181" t="str">
        <f t="shared" si="5"/>
        <v/>
      </c>
      <c r="B383" s="181" t="s">
        <v>799</v>
      </c>
      <c r="C383" s="132" t="s">
        <v>384</v>
      </c>
      <c r="D383" s="132" t="s">
        <v>105</v>
      </c>
      <c r="E383" s="132" t="s">
        <v>105</v>
      </c>
      <c r="F383" s="132" t="s">
        <v>105</v>
      </c>
      <c r="G383" s="132" t="s">
        <v>105</v>
      </c>
      <c r="H383" s="132" t="s">
        <v>105</v>
      </c>
      <c r="I383" s="132" t="s">
        <v>105</v>
      </c>
      <c r="J383" s="132" t="s">
        <v>105</v>
      </c>
      <c r="K383" s="185" t="s">
        <v>80</v>
      </c>
      <c r="L383" s="132" t="s">
        <v>105</v>
      </c>
      <c r="M383" s="132" t="s">
        <v>105</v>
      </c>
      <c r="N383" s="132" t="s">
        <v>653</v>
      </c>
      <c r="O383" s="132" t="s">
        <v>653</v>
      </c>
      <c r="P383" s="107" t="e">
        <f>IF(B383&lt;&gt;"",IF(FIND(B383,Registration!V1)&gt;0,IF(A383&lt;&gt;"","Present","No Vote"),""),"")</f>
        <v>#VALUE!</v>
      </c>
    </row>
    <row r="384" spans="1:16" ht="12.6" customHeight="1" x14ac:dyDescent="0.2">
      <c r="A384" s="181" t="str">
        <f t="shared" si="5"/>
        <v xml:space="preserve">Jetflow
</v>
      </c>
      <c r="B384" s="181" t="s">
        <v>569</v>
      </c>
      <c r="C384" s="132" t="s">
        <v>382</v>
      </c>
      <c r="D384" s="132" t="s">
        <v>105</v>
      </c>
      <c r="E384" s="132" t="s">
        <v>105</v>
      </c>
      <c r="F384" s="132" t="s">
        <v>11</v>
      </c>
      <c r="G384" s="132" t="s">
        <v>11</v>
      </c>
      <c r="H384" s="132" t="s">
        <v>105</v>
      </c>
      <c r="I384" s="132" t="s">
        <v>11</v>
      </c>
      <c r="J384" s="132" t="s">
        <v>11</v>
      </c>
      <c r="K384" s="185" t="s">
        <v>80</v>
      </c>
      <c r="L384" s="132" t="s">
        <v>11</v>
      </c>
      <c r="M384" s="132" t="s">
        <v>11</v>
      </c>
      <c r="N384" s="132" t="s">
        <v>657</v>
      </c>
      <c r="O384" s="132" t="s">
        <v>657</v>
      </c>
      <c r="P384" s="107" t="str">
        <f>IF(B384&lt;&gt;"",IF(FIND(B384,Registration!V1)&gt;0,IF(A384&lt;&gt;"","Present","No Vote"),""),"")</f>
        <v>Present</v>
      </c>
    </row>
    <row r="385" spans="1:16" ht="12.6" customHeight="1" x14ac:dyDescent="0.2">
      <c r="A385" s="181" t="str">
        <f t="shared" ref="A385:A448" si="6">IF(AND(N385&lt;&gt;"Yes", O385&lt;&gt;"Yes"),"",B385 &amp; CHAR(10))</f>
        <v/>
      </c>
      <c r="B385" s="181" t="s">
        <v>440</v>
      </c>
      <c r="C385" s="132" t="s">
        <v>379</v>
      </c>
      <c r="D385" s="132" t="s">
        <v>105</v>
      </c>
      <c r="E385" s="132" t="s">
        <v>105</v>
      </c>
      <c r="F385" s="132" t="s">
        <v>105</v>
      </c>
      <c r="G385" s="132" t="s">
        <v>105</v>
      </c>
      <c r="H385" s="132" t="s">
        <v>105</v>
      </c>
      <c r="I385" s="132" t="s">
        <v>105</v>
      </c>
      <c r="J385" s="132" t="s">
        <v>105</v>
      </c>
      <c r="K385" s="185" t="s">
        <v>80</v>
      </c>
      <c r="L385" s="132" t="s">
        <v>105</v>
      </c>
      <c r="M385" s="132" t="s">
        <v>105</v>
      </c>
      <c r="N385" s="132" t="s">
        <v>653</v>
      </c>
      <c r="O385" s="132" t="s">
        <v>653</v>
      </c>
      <c r="P385" s="107" t="str">
        <f>IF(B385&lt;&gt;"",IF(FIND(B385,Registration!V1)&gt;0,IF(A385&lt;&gt;"","Present","No Vote"),""),"")</f>
        <v>No Vote</v>
      </c>
    </row>
    <row r="386" spans="1:16" ht="12.6" customHeight="1" x14ac:dyDescent="0.2">
      <c r="A386" s="181" t="str">
        <f t="shared" si="6"/>
        <v/>
      </c>
      <c r="B386" s="181" t="s">
        <v>800</v>
      </c>
      <c r="C386" s="132" t="s">
        <v>374</v>
      </c>
      <c r="D386" s="132" t="s">
        <v>105</v>
      </c>
      <c r="E386" s="132" t="s">
        <v>105</v>
      </c>
      <c r="F386" s="132" t="s">
        <v>105</v>
      </c>
      <c r="G386" s="178" t="s">
        <v>105</v>
      </c>
      <c r="H386" s="132" t="s">
        <v>105</v>
      </c>
      <c r="I386" s="132" t="s">
        <v>105</v>
      </c>
      <c r="J386" s="132" t="s">
        <v>105</v>
      </c>
      <c r="K386" s="185" t="s">
        <v>80</v>
      </c>
      <c r="L386" s="132" t="s">
        <v>105</v>
      </c>
      <c r="M386" s="132" t="s">
        <v>105</v>
      </c>
      <c r="N386" s="132" t="s">
        <v>653</v>
      </c>
      <c r="O386" s="132" t="s">
        <v>653</v>
      </c>
      <c r="P386" s="107" t="e">
        <f>IF(B386&lt;&gt;"",IF(FIND(B386,Registration!V1)&gt;0,IF(A386&lt;&gt;"","Present","No Vote"),""),"")</f>
        <v>#VALUE!</v>
      </c>
    </row>
    <row r="387" spans="1:16" ht="12.6" customHeight="1" x14ac:dyDescent="0.2">
      <c r="A387" s="181" t="str">
        <f t="shared" si="6"/>
        <v xml:space="preserve">Johns Hopkins University APL
</v>
      </c>
      <c r="B387" s="181" t="s">
        <v>439</v>
      </c>
      <c r="C387" s="132" t="s">
        <v>379</v>
      </c>
      <c r="D387" s="132" t="s">
        <v>105</v>
      </c>
      <c r="E387" s="132" t="s">
        <v>105</v>
      </c>
      <c r="F387" s="132" t="s">
        <v>105</v>
      </c>
      <c r="G387" s="132" t="s">
        <v>11</v>
      </c>
      <c r="H387" s="132" t="s">
        <v>11</v>
      </c>
      <c r="I387" s="132" t="s">
        <v>11</v>
      </c>
      <c r="J387" s="132" t="s">
        <v>11</v>
      </c>
      <c r="K387" s="185" t="s">
        <v>11</v>
      </c>
      <c r="L387" s="132" t="s">
        <v>11</v>
      </c>
      <c r="M387" s="132" t="s">
        <v>11</v>
      </c>
      <c r="N387" s="132" t="s">
        <v>657</v>
      </c>
      <c r="O387" s="132" t="s">
        <v>657</v>
      </c>
      <c r="P387" s="107" t="str">
        <f>IF(B387&lt;&gt;"",IF(FIND(B387,Registration!V1)&gt;0,IF(A387&lt;&gt;"","Present","No Vote"),""),"")</f>
        <v>Present</v>
      </c>
    </row>
    <row r="388" spans="1:16" ht="12.6" customHeight="1" x14ac:dyDescent="0.2">
      <c r="A388" s="181" t="str">
        <f t="shared" si="6"/>
        <v/>
      </c>
      <c r="B388" s="181" t="s">
        <v>1149</v>
      </c>
      <c r="C388" s="132" t="s">
        <v>374</v>
      </c>
      <c r="D388" s="132" t="s">
        <v>105</v>
      </c>
      <c r="E388" s="132" t="s">
        <v>105</v>
      </c>
      <c r="F388" s="132" t="s">
        <v>105</v>
      </c>
      <c r="G388" s="178" t="s">
        <v>105</v>
      </c>
      <c r="H388" s="132" t="s">
        <v>105</v>
      </c>
      <c r="I388" s="132" t="s">
        <v>105</v>
      </c>
      <c r="J388" s="132" t="s">
        <v>105</v>
      </c>
      <c r="K388" s="185" t="s">
        <v>80</v>
      </c>
      <c r="L388" s="132" t="s">
        <v>105</v>
      </c>
      <c r="M388" s="132" t="s">
        <v>105</v>
      </c>
      <c r="N388" s="132" t="s">
        <v>653</v>
      </c>
      <c r="O388" s="132" t="s">
        <v>653</v>
      </c>
      <c r="P388" s="107" t="e">
        <f>IF(B388&lt;&gt;"",IF(FIND(B388,Registration!V1)&gt;0,IF(A388&lt;&gt;"","Present","No Vote"),""),"")</f>
        <v>#VALUE!</v>
      </c>
    </row>
    <row r="389" spans="1:16" ht="12.6" customHeight="1" x14ac:dyDescent="0.2">
      <c r="A389" s="181" t="str">
        <f t="shared" si="6"/>
        <v/>
      </c>
      <c r="B389" s="181" t="s">
        <v>801</v>
      </c>
      <c r="C389" s="132" t="s">
        <v>374</v>
      </c>
      <c r="D389" s="132" t="s">
        <v>105</v>
      </c>
      <c r="E389" s="132" t="s">
        <v>105</v>
      </c>
      <c r="F389" s="132" t="s">
        <v>105</v>
      </c>
      <c r="G389" s="132" t="s">
        <v>105</v>
      </c>
      <c r="H389" s="132" t="s">
        <v>105</v>
      </c>
      <c r="I389" s="132" t="s">
        <v>105</v>
      </c>
      <c r="J389" s="132" t="s">
        <v>105</v>
      </c>
      <c r="K389" s="185" t="s">
        <v>80</v>
      </c>
      <c r="L389" s="132" t="s">
        <v>11</v>
      </c>
      <c r="M389" s="132" t="s">
        <v>105</v>
      </c>
      <c r="N389" s="132" t="s">
        <v>653</v>
      </c>
      <c r="O389" s="132" t="s">
        <v>653</v>
      </c>
      <c r="P389" s="107" t="str">
        <f>IF(B389&lt;&gt;"",IF(FIND(B389,Registration!V1)&gt;0,IF(A389&lt;&gt;"","Present","No Vote"),""),"")</f>
        <v>No Vote</v>
      </c>
    </row>
    <row r="390" spans="1:16" ht="12.6" customHeight="1" x14ac:dyDescent="0.2">
      <c r="A390" s="181" t="str">
        <f t="shared" si="6"/>
        <v/>
      </c>
      <c r="B390" s="181" t="s">
        <v>802</v>
      </c>
      <c r="C390" s="132" t="s">
        <v>374</v>
      </c>
      <c r="D390" s="132" t="s">
        <v>105</v>
      </c>
      <c r="E390" s="132" t="s">
        <v>105</v>
      </c>
      <c r="F390" s="132" t="s">
        <v>105</v>
      </c>
      <c r="G390" s="132" t="s">
        <v>105</v>
      </c>
      <c r="H390" s="132" t="s">
        <v>105</v>
      </c>
      <c r="I390" s="132" t="s">
        <v>105</v>
      </c>
      <c r="J390" s="132" t="s">
        <v>105</v>
      </c>
      <c r="K390" s="185" t="s">
        <v>80</v>
      </c>
      <c r="L390" s="132" t="s">
        <v>105</v>
      </c>
      <c r="M390" s="132" t="s">
        <v>105</v>
      </c>
      <c r="N390" s="132" t="s">
        <v>653</v>
      </c>
      <c r="O390" s="132" t="s">
        <v>653</v>
      </c>
      <c r="P390" s="107" t="e">
        <f>IF(B390&lt;&gt;"",IF(FIND(B390,Registration!V1)&gt;0,IF(A390&lt;&gt;"","Present","No Vote"),""),"")</f>
        <v>#VALUE!</v>
      </c>
    </row>
    <row r="391" spans="1:16" ht="12.6" customHeight="1" x14ac:dyDescent="0.2">
      <c r="A391" s="181" t="str">
        <f t="shared" si="6"/>
        <v xml:space="preserve">KDDI Corporation
</v>
      </c>
      <c r="B391" s="181" t="s">
        <v>575</v>
      </c>
      <c r="C391" s="132" t="s">
        <v>561</v>
      </c>
      <c r="D391" s="132" t="s">
        <v>11</v>
      </c>
      <c r="E391" s="132" t="s">
        <v>11</v>
      </c>
      <c r="F391" s="132" t="s">
        <v>11</v>
      </c>
      <c r="G391" s="132" t="s">
        <v>11</v>
      </c>
      <c r="H391" s="132" t="s">
        <v>105</v>
      </c>
      <c r="I391" s="132" t="s">
        <v>105</v>
      </c>
      <c r="J391" s="132" t="s">
        <v>11</v>
      </c>
      <c r="K391" s="185" t="s">
        <v>11</v>
      </c>
      <c r="L391" s="132" t="s">
        <v>105</v>
      </c>
      <c r="M391" s="132" t="s">
        <v>11</v>
      </c>
      <c r="N391" s="132" t="s">
        <v>657</v>
      </c>
      <c r="O391" s="132" t="s">
        <v>657</v>
      </c>
      <c r="P391" s="107" t="str">
        <f>IF(B391&lt;&gt;"",IF(FIND(B391,Registration!V1)&gt;0,IF(A391&lt;&gt;"","Present","No Vote"),""),"")</f>
        <v>Present</v>
      </c>
    </row>
    <row r="392" spans="1:16" ht="12.6" customHeight="1" x14ac:dyDescent="0.2">
      <c r="A392" s="181" t="str">
        <f t="shared" si="6"/>
        <v xml:space="preserve">KDDI Corporation
</v>
      </c>
      <c r="B392" s="181" t="s">
        <v>575</v>
      </c>
      <c r="C392" s="132" t="s">
        <v>384</v>
      </c>
      <c r="D392" s="132" t="s">
        <v>11</v>
      </c>
      <c r="E392" s="132" t="s">
        <v>11</v>
      </c>
      <c r="F392" s="132" t="s">
        <v>11</v>
      </c>
      <c r="G392" s="132" t="s">
        <v>11</v>
      </c>
      <c r="H392" s="132" t="s">
        <v>11</v>
      </c>
      <c r="I392" s="132" t="s">
        <v>11</v>
      </c>
      <c r="J392" s="132" t="s">
        <v>11</v>
      </c>
      <c r="K392" s="185" t="s">
        <v>11</v>
      </c>
      <c r="L392" s="132" t="s">
        <v>11</v>
      </c>
      <c r="M392" s="132" t="s">
        <v>11</v>
      </c>
      <c r="N392" s="132" t="s">
        <v>657</v>
      </c>
      <c r="O392" s="132" t="s">
        <v>657</v>
      </c>
      <c r="P392" s="107" t="str">
        <f>IF(B392&lt;&gt;"",IF(FIND(B392,Registration!V1)&gt;0,IF(A392&lt;&gt;"","Present","No Vote"),""),"")</f>
        <v>Present</v>
      </c>
    </row>
    <row r="393" spans="1:16" ht="12.6" customHeight="1" x14ac:dyDescent="0.2">
      <c r="A393" s="181" t="str">
        <f t="shared" si="6"/>
        <v/>
      </c>
      <c r="B393" s="181" t="s">
        <v>1150</v>
      </c>
      <c r="C393" s="132" t="s">
        <v>374</v>
      </c>
      <c r="D393" s="132" t="s">
        <v>105</v>
      </c>
      <c r="E393" s="132" t="s">
        <v>105</v>
      </c>
      <c r="F393" s="132" t="s">
        <v>105</v>
      </c>
      <c r="G393" s="178" t="s">
        <v>105</v>
      </c>
      <c r="H393" s="132" t="s">
        <v>105</v>
      </c>
      <c r="I393" s="132" t="s">
        <v>105</v>
      </c>
      <c r="J393" s="132" t="s">
        <v>105</v>
      </c>
      <c r="K393" s="185" t="s">
        <v>80</v>
      </c>
      <c r="L393" s="132" t="s">
        <v>105</v>
      </c>
      <c r="M393" s="132" t="s">
        <v>105</v>
      </c>
      <c r="N393" s="132" t="s">
        <v>653</v>
      </c>
      <c r="O393" s="132" t="s">
        <v>653</v>
      </c>
      <c r="P393" s="107" t="e">
        <f>IF(B393&lt;&gt;"",IF(FIND(B393,Registration!V1)&gt;0,IF(A393&lt;&gt;"","Present","No Vote"),""),"")</f>
        <v>#VALUE!</v>
      </c>
    </row>
    <row r="394" spans="1:16" ht="12.6" customHeight="1" x14ac:dyDescent="0.2">
      <c r="A394" s="181" t="str">
        <f t="shared" si="6"/>
        <v/>
      </c>
      <c r="B394" s="181" t="s">
        <v>803</v>
      </c>
      <c r="C394" s="132" t="s">
        <v>374</v>
      </c>
      <c r="D394" s="132" t="s">
        <v>105</v>
      </c>
      <c r="E394" s="132" t="s">
        <v>105</v>
      </c>
      <c r="F394" s="132" t="s">
        <v>105</v>
      </c>
      <c r="G394" s="132" t="s">
        <v>105</v>
      </c>
      <c r="H394" s="132" t="s">
        <v>105</v>
      </c>
      <c r="I394" s="132" t="s">
        <v>105</v>
      </c>
      <c r="J394" s="132" t="s">
        <v>105</v>
      </c>
      <c r="K394" s="185" t="s">
        <v>80</v>
      </c>
      <c r="L394" s="132" t="s">
        <v>105</v>
      </c>
      <c r="M394" s="132" t="s">
        <v>105</v>
      </c>
      <c r="N394" s="132" t="s">
        <v>653</v>
      </c>
      <c r="O394" s="132" t="s">
        <v>653</v>
      </c>
      <c r="P394" s="107" t="str">
        <f>IF(B394&lt;&gt;"",IF(FIND(B394,Registration!V1)&gt;0,IF(A394&lt;&gt;"","Present","No Vote"),""),"")</f>
        <v>No Vote</v>
      </c>
    </row>
    <row r="395" spans="1:16" ht="12.6" customHeight="1" x14ac:dyDescent="0.2">
      <c r="A395" s="181" t="str">
        <f t="shared" si="6"/>
        <v/>
      </c>
      <c r="B395" s="181" t="s">
        <v>804</v>
      </c>
      <c r="C395" s="132" t="s">
        <v>408</v>
      </c>
      <c r="D395" s="132" t="s">
        <v>105</v>
      </c>
      <c r="E395" s="132" t="s">
        <v>105</v>
      </c>
      <c r="F395" s="132" t="s">
        <v>105</v>
      </c>
      <c r="G395" s="132" t="s">
        <v>105</v>
      </c>
      <c r="H395" s="132" t="s">
        <v>105</v>
      </c>
      <c r="I395" s="132" t="s">
        <v>105</v>
      </c>
      <c r="J395" s="132" t="s">
        <v>105</v>
      </c>
      <c r="K395" s="185" t="s">
        <v>80</v>
      </c>
      <c r="L395" s="132" t="s">
        <v>105</v>
      </c>
      <c r="M395" s="132" t="s">
        <v>105</v>
      </c>
      <c r="N395" s="132" t="s">
        <v>653</v>
      </c>
      <c r="O395" s="132" t="s">
        <v>653</v>
      </c>
      <c r="P395" s="107" t="e">
        <f>IF(B395&lt;&gt;"",IF(FIND(B395,Registration!V1)&gt;0,IF(A395&lt;&gt;"","Present","No Vote"),""),"")</f>
        <v>#VALUE!</v>
      </c>
    </row>
    <row r="396" spans="1:16" ht="12.6" customHeight="1" x14ac:dyDescent="0.2">
      <c r="A396" s="181" t="str">
        <f t="shared" si="6"/>
        <v xml:space="preserve">Kontron Transportation France
</v>
      </c>
      <c r="B396" s="181" t="s">
        <v>392</v>
      </c>
      <c r="C396" s="132" t="s">
        <v>374</v>
      </c>
      <c r="D396" s="132" t="s">
        <v>105</v>
      </c>
      <c r="E396" s="132" t="s">
        <v>105</v>
      </c>
      <c r="F396" s="132" t="s">
        <v>105</v>
      </c>
      <c r="G396" s="178" t="s">
        <v>105</v>
      </c>
      <c r="H396" s="132" t="s">
        <v>105</v>
      </c>
      <c r="I396" s="132" t="s">
        <v>105</v>
      </c>
      <c r="J396" s="132" t="s">
        <v>11</v>
      </c>
      <c r="K396" s="185" t="s">
        <v>80</v>
      </c>
      <c r="L396" s="132" t="s">
        <v>11</v>
      </c>
      <c r="M396" s="132" t="s">
        <v>11</v>
      </c>
      <c r="N396" s="132" t="s">
        <v>657</v>
      </c>
      <c r="O396" s="132" t="s">
        <v>657</v>
      </c>
      <c r="P396" s="107" t="str">
        <f>IF(B396&lt;&gt;"",IF(FIND(B396,Registration!V1)&gt;0,IF(A396&lt;&gt;"","Present","No Vote"),""),"")</f>
        <v>Present</v>
      </c>
    </row>
    <row r="397" spans="1:16" ht="12.6" customHeight="1" x14ac:dyDescent="0.2">
      <c r="A397" s="181" t="str">
        <f t="shared" si="6"/>
        <v/>
      </c>
      <c r="B397" s="181" t="s">
        <v>805</v>
      </c>
      <c r="C397" s="132" t="s">
        <v>408</v>
      </c>
      <c r="D397" s="132" t="s">
        <v>105</v>
      </c>
      <c r="E397" s="132" t="s">
        <v>105</v>
      </c>
      <c r="F397" s="132" t="s">
        <v>105</v>
      </c>
      <c r="G397" s="132" t="s">
        <v>105</v>
      </c>
      <c r="H397" s="132" t="s">
        <v>105</v>
      </c>
      <c r="I397" s="132" t="s">
        <v>105</v>
      </c>
      <c r="J397" s="132" t="s">
        <v>105</v>
      </c>
      <c r="K397" s="185" t="s">
        <v>80</v>
      </c>
      <c r="L397" s="132" t="s">
        <v>105</v>
      </c>
      <c r="M397" s="132" t="s">
        <v>105</v>
      </c>
      <c r="N397" s="132" t="s">
        <v>653</v>
      </c>
      <c r="O397" s="132" t="s">
        <v>653</v>
      </c>
      <c r="P397" s="107" t="e">
        <f>IF(B397&lt;&gt;"",IF(FIND(B397,Registration!V1)&gt;0,IF(A397&lt;&gt;"","Present","No Vote"),""),"")</f>
        <v>#VALUE!</v>
      </c>
    </row>
    <row r="398" spans="1:16" ht="12.6" customHeight="1" x14ac:dyDescent="0.2">
      <c r="A398" s="181" t="str">
        <f t="shared" si="6"/>
        <v xml:space="preserve">KPN N.V.
</v>
      </c>
      <c r="B398" s="181" t="s">
        <v>376</v>
      </c>
      <c r="C398" s="132" t="s">
        <v>374</v>
      </c>
      <c r="D398" s="132" t="s">
        <v>11</v>
      </c>
      <c r="E398" s="132" t="s">
        <v>11</v>
      </c>
      <c r="F398" s="132" t="s">
        <v>11</v>
      </c>
      <c r="G398" s="132" t="s">
        <v>11</v>
      </c>
      <c r="H398" s="132" t="s">
        <v>11</v>
      </c>
      <c r="I398" s="132" t="s">
        <v>11</v>
      </c>
      <c r="J398" s="132" t="s">
        <v>11</v>
      </c>
      <c r="K398" s="185" t="s">
        <v>11</v>
      </c>
      <c r="L398" s="132" t="s">
        <v>11</v>
      </c>
      <c r="M398" s="132" t="s">
        <v>11</v>
      </c>
      <c r="N398" s="132" t="s">
        <v>657</v>
      </c>
      <c r="O398" s="132" t="s">
        <v>657</v>
      </c>
      <c r="P398" s="107" t="str">
        <f>IF(B398&lt;&gt;"",IF(FIND(B398,Registration!V1)&gt;0,IF(A398&lt;&gt;"","Present","No Vote"),""),"")</f>
        <v>Present</v>
      </c>
    </row>
    <row r="399" spans="1:16" ht="12.6" customHeight="1" x14ac:dyDescent="0.2">
      <c r="A399" s="181" t="str">
        <f t="shared" si="6"/>
        <v/>
      </c>
      <c r="B399" s="181" t="s">
        <v>806</v>
      </c>
      <c r="C399" s="132" t="s">
        <v>408</v>
      </c>
      <c r="D399" s="132" t="s">
        <v>105</v>
      </c>
      <c r="E399" s="132" t="s">
        <v>105</v>
      </c>
      <c r="F399" s="132" t="s">
        <v>105</v>
      </c>
      <c r="G399" s="132" t="s">
        <v>105</v>
      </c>
      <c r="H399" s="132" t="s">
        <v>105</v>
      </c>
      <c r="I399" s="132" t="s">
        <v>105</v>
      </c>
      <c r="J399" s="132" t="s">
        <v>105</v>
      </c>
      <c r="K399" s="185" t="s">
        <v>80</v>
      </c>
      <c r="L399" s="132" t="s">
        <v>105</v>
      </c>
      <c r="M399" s="132" t="s">
        <v>105</v>
      </c>
      <c r="N399" s="132" t="s">
        <v>653</v>
      </c>
      <c r="O399" s="132" t="s">
        <v>653</v>
      </c>
      <c r="P399" s="107" t="e">
        <f>IF(B399&lt;&gt;"",IF(FIND(B399,Registration!V1)&gt;0,IF(A399&lt;&gt;"","Present","No Vote"),""),"")</f>
        <v>#VALUE!</v>
      </c>
    </row>
    <row r="400" spans="1:16" ht="12.6" customHeight="1" x14ac:dyDescent="0.2">
      <c r="A400" s="181" t="str">
        <f t="shared" si="6"/>
        <v xml:space="preserve">KT Corp.
</v>
      </c>
      <c r="B400" s="181" t="s">
        <v>504</v>
      </c>
      <c r="C400" s="132" t="s">
        <v>408</v>
      </c>
      <c r="D400" s="132" t="s">
        <v>11</v>
      </c>
      <c r="E400" s="132" t="s">
        <v>11</v>
      </c>
      <c r="F400" s="132" t="s">
        <v>11</v>
      </c>
      <c r="G400" s="132" t="s">
        <v>11</v>
      </c>
      <c r="H400" s="132" t="s">
        <v>11</v>
      </c>
      <c r="I400" s="132" t="s">
        <v>11</v>
      </c>
      <c r="J400" s="132" t="s">
        <v>11</v>
      </c>
      <c r="K400" s="185" t="s">
        <v>11</v>
      </c>
      <c r="L400" s="132" t="s">
        <v>11</v>
      </c>
      <c r="M400" s="132" t="s">
        <v>11</v>
      </c>
      <c r="N400" s="132" t="s">
        <v>657</v>
      </c>
      <c r="O400" s="132" t="s">
        <v>657</v>
      </c>
      <c r="P400" s="107" t="str">
        <f>IF(B400&lt;&gt;"",IF(FIND(B400,Registration!V1)&gt;0,IF(A400&lt;&gt;"","Present","No Vote"),""),"")</f>
        <v>Present</v>
      </c>
    </row>
    <row r="401" spans="1:16" ht="12.6" customHeight="1" x14ac:dyDescent="0.2">
      <c r="A401" s="181" t="str">
        <f t="shared" si="6"/>
        <v/>
      </c>
      <c r="B401" s="181" t="s">
        <v>1482</v>
      </c>
      <c r="C401" s="132" t="s">
        <v>379</v>
      </c>
      <c r="D401" s="132" t="s">
        <v>105</v>
      </c>
      <c r="E401" s="132" t="s">
        <v>105</v>
      </c>
      <c r="F401" s="132" t="s">
        <v>105</v>
      </c>
      <c r="G401" s="178" t="s">
        <v>105</v>
      </c>
      <c r="H401" s="132" t="s">
        <v>105</v>
      </c>
      <c r="I401" s="132" t="s">
        <v>105</v>
      </c>
      <c r="J401" s="132" t="s">
        <v>105</v>
      </c>
      <c r="K401" s="185" t="s">
        <v>80</v>
      </c>
      <c r="L401" s="132" t="s">
        <v>105</v>
      </c>
      <c r="M401" s="132" t="s">
        <v>105</v>
      </c>
      <c r="N401" s="132" t="s">
        <v>653</v>
      </c>
      <c r="O401" s="132" t="s">
        <v>653</v>
      </c>
      <c r="P401" s="107" t="e">
        <f>IF(B401&lt;&gt;"",IF(FIND(B401,Registration!V1)&gt;0,IF(A401&lt;&gt;"","Present","No Vote"),""),"")</f>
        <v>#VALUE!</v>
      </c>
    </row>
    <row r="402" spans="1:16" ht="12.6" customHeight="1" x14ac:dyDescent="0.2">
      <c r="A402" s="181" t="str">
        <f t="shared" si="6"/>
        <v/>
      </c>
      <c r="B402" s="181" t="s">
        <v>807</v>
      </c>
      <c r="C402" s="132" t="s">
        <v>374</v>
      </c>
      <c r="D402" s="132" t="s">
        <v>105</v>
      </c>
      <c r="E402" s="132" t="s">
        <v>105</v>
      </c>
      <c r="F402" s="132" t="s">
        <v>105</v>
      </c>
      <c r="G402" s="178" t="s">
        <v>105</v>
      </c>
      <c r="H402" s="132" t="s">
        <v>105</v>
      </c>
      <c r="I402" s="132" t="s">
        <v>105</v>
      </c>
      <c r="J402" s="132" t="s">
        <v>105</v>
      </c>
      <c r="K402" s="185" t="s">
        <v>80</v>
      </c>
      <c r="L402" s="132" t="s">
        <v>105</v>
      </c>
      <c r="M402" s="132" t="s">
        <v>105</v>
      </c>
      <c r="N402" s="132" t="s">
        <v>653</v>
      </c>
      <c r="O402" s="132" t="s">
        <v>653</v>
      </c>
      <c r="P402" s="107" t="e">
        <f>IF(B402&lt;&gt;"",IF(FIND(B402,Registration!V1)&gt;0,IF(A402&lt;&gt;"","Present","No Vote"),""),"")</f>
        <v>#VALUE!</v>
      </c>
    </row>
    <row r="403" spans="1:16" ht="12.6" customHeight="1" x14ac:dyDescent="0.2">
      <c r="A403" s="181" t="str">
        <f t="shared" si="6"/>
        <v xml:space="preserve">Kyocera Corporation
</v>
      </c>
      <c r="B403" s="181" t="s">
        <v>495</v>
      </c>
      <c r="C403" s="132" t="s">
        <v>384</v>
      </c>
      <c r="D403" s="132" t="s">
        <v>11</v>
      </c>
      <c r="E403" s="132" t="s">
        <v>11</v>
      </c>
      <c r="F403" s="132" t="s">
        <v>11</v>
      </c>
      <c r="G403" s="178" t="s">
        <v>11</v>
      </c>
      <c r="H403" s="132" t="s">
        <v>11</v>
      </c>
      <c r="I403" s="132" t="s">
        <v>11</v>
      </c>
      <c r="J403" s="132" t="s">
        <v>11</v>
      </c>
      <c r="K403" s="185" t="s">
        <v>11</v>
      </c>
      <c r="L403" s="132" t="s">
        <v>11</v>
      </c>
      <c r="M403" s="132" t="s">
        <v>11</v>
      </c>
      <c r="N403" s="132" t="s">
        <v>657</v>
      </c>
      <c r="O403" s="132" t="s">
        <v>657</v>
      </c>
      <c r="P403" s="107" t="str">
        <f>IF(B403&lt;&gt;"",IF(FIND(B403,Registration!V1)&gt;0,IF(A403&lt;&gt;"","Present","No Vote"),""),"")</f>
        <v>Present</v>
      </c>
    </row>
    <row r="404" spans="1:16" ht="12.6" customHeight="1" x14ac:dyDescent="0.2">
      <c r="A404" s="181" t="str">
        <f t="shared" si="6"/>
        <v/>
      </c>
      <c r="B404" s="181" t="s">
        <v>1151</v>
      </c>
      <c r="C404" s="132" t="s">
        <v>408</v>
      </c>
      <c r="D404" s="132" t="s">
        <v>105</v>
      </c>
      <c r="E404" s="132" t="s">
        <v>105</v>
      </c>
      <c r="F404" s="132" t="s">
        <v>105</v>
      </c>
      <c r="G404" s="132" t="s">
        <v>105</v>
      </c>
      <c r="H404" s="132" t="s">
        <v>105</v>
      </c>
      <c r="I404" s="132" t="s">
        <v>105</v>
      </c>
      <c r="J404" s="132" t="s">
        <v>105</v>
      </c>
      <c r="K404" s="185" t="s">
        <v>80</v>
      </c>
      <c r="L404" s="132" t="s">
        <v>105</v>
      </c>
      <c r="M404" s="132" t="s">
        <v>105</v>
      </c>
      <c r="N404" s="132" t="s">
        <v>653</v>
      </c>
      <c r="O404" s="132" t="s">
        <v>653</v>
      </c>
      <c r="P404" s="107" t="e">
        <f>IF(B404&lt;&gt;"",IF(FIND(B404,Registration!V1)&gt;0,IF(A404&lt;&gt;"","Present","No Vote"),""),"")</f>
        <v>#VALUE!</v>
      </c>
    </row>
    <row r="405" spans="1:16" ht="12.6" customHeight="1" x14ac:dyDescent="0.2">
      <c r="A405" s="181" t="str">
        <f t="shared" si="6"/>
        <v xml:space="preserve">L.M. Ericsson Limited
</v>
      </c>
      <c r="B405" s="181" t="s">
        <v>513</v>
      </c>
      <c r="C405" s="132" t="s">
        <v>374</v>
      </c>
      <c r="D405" s="132" t="s">
        <v>105</v>
      </c>
      <c r="E405" s="132" t="s">
        <v>11</v>
      </c>
      <c r="F405" s="132" t="s">
        <v>11</v>
      </c>
      <c r="G405" s="132" t="s">
        <v>11</v>
      </c>
      <c r="H405" s="132" t="s">
        <v>105</v>
      </c>
      <c r="I405" s="132" t="s">
        <v>11</v>
      </c>
      <c r="J405" s="132" t="s">
        <v>105</v>
      </c>
      <c r="K405" s="185" t="s">
        <v>11</v>
      </c>
      <c r="L405" s="132" t="s">
        <v>11</v>
      </c>
      <c r="M405" s="132" t="s">
        <v>11</v>
      </c>
      <c r="N405" s="132" t="s">
        <v>657</v>
      </c>
      <c r="O405" s="132" t="s">
        <v>657</v>
      </c>
      <c r="P405" s="107" t="e">
        <f>IF(B405&lt;&gt;"",IF(FIND(B405,Registration!V1)&gt;0,IF(A405&lt;&gt;"","Present","No Vote"),""),"")</f>
        <v>#VALUE!</v>
      </c>
    </row>
    <row r="406" spans="1:16" ht="12.6" customHeight="1" x14ac:dyDescent="0.2">
      <c r="A406" s="181" t="str">
        <f t="shared" si="6"/>
        <v/>
      </c>
      <c r="B406" s="181" t="s">
        <v>808</v>
      </c>
      <c r="C406" s="132" t="s">
        <v>379</v>
      </c>
      <c r="D406" s="132" t="s">
        <v>105</v>
      </c>
      <c r="E406" s="132" t="s">
        <v>105</v>
      </c>
      <c r="F406" s="132" t="s">
        <v>105</v>
      </c>
      <c r="G406" s="178" t="s">
        <v>105</v>
      </c>
      <c r="H406" s="132" t="s">
        <v>105</v>
      </c>
      <c r="I406" s="132" t="s">
        <v>105</v>
      </c>
      <c r="J406" s="132" t="s">
        <v>105</v>
      </c>
      <c r="K406" s="185" t="s">
        <v>80</v>
      </c>
      <c r="L406" s="132" t="s">
        <v>105</v>
      </c>
      <c r="M406" s="132" t="s">
        <v>105</v>
      </c>
      <c r="N406" s="132" t="s">
        <v>653</v>
      </c>
      <c r="O406" s="132" t="s">
        <v>653</v>
      </c>
      <c r="P406" s="107" t="e">
        <f>IF(B406&lt;&gt;"",IF(FIND(B406,Registration!V1)&gt;0,IF(A406&lt;&gt;"","Present","No Vote"),""),"")</f>
        <v>#VALUE!</v>
      </c>
    </row>
    <row r="407" spans="1:16" ht="12.6" customHeight="1" x14ac:dyDescent="0.2">
      <c r="A407" s="181" t="str">
        <f t="shared" si="6"/>
        <v/>
      </c>
      <c r="B407" s="181" t="s">
        <v>809</v>
      </c>
      <c r="C407" s="132" t="s">
        <v>374</v>
      </c>
      <c r="D407" s="132" t="s">
        <v>105</v>
      </c>
      <c r="E407" s="132" t="s">
        <v>105</v>
      </c>
      <c r="F407" s="132" t="s">
        <v>105</v>
      </c>
      <c r="G407" s="132" t="s">
        <v>105</v>
      </c>
      <c r="H407" s="132" t="s">
        <v>105</v>
      </c>
      <c r="I407" s="132" t="s">
        <v>105</v>
      </c>
      <c r="J407" s="132" t="s">
        <v>105</v>
      </c>
      <c r="K407" s="185" t="s">
        <v>80</v>
      </c>
      <c r="L407" s="132" t="s">
        <v>105</v>
      </c>
      <c r="M407" s="132" t="s">
        <v>105</v>
      </c>
      <c r="N407" s="132" t="s">
        <v>653</v>
      </c>
      <c r="O407" s="132" t="s">
        <v>653</v>
      </c>
      <c r="P407" s="107" t="e">
        <f>IF(B407&lt;&gt;"",IF(FIND(B407,Registration!V1)&gt;0,IF(A407&lt;&gt;"","Present","No Vote"),""),"")</f>
        <v>#VALUE!</v>
      </c>
    </row>
    <row r="408" spans="1:16" ht="12.6" customHeight="1" x14ac:dyDescent="0.2">
      <c r="A408" s="181" t="str">
        <f t="shared" si="6"/>
        <v/>
      </c>
      <c r="B408" s="181" t="s">
        <v>810</v>
      </c>
      <c r="C408" s="132" t="s">
        <v>382</v>
      </c>
      <c r="D408" s="132" t="s">
        <v>105</v>
      </c>
      <c r="E408" s="132" t="s">
        <v>105</v>
      </c>
      <c r="F408" s="132" t="s">
        <v>105</v>
      </c>
      <c r="G408" s="132" t="s">
        <v>105</v>
      </c>
      <c r="H408" s="132" t="s">
        <v>105</v>
      </c>
      <c r="I408" s="132" t="s">
        <v>105</v>
      </c>
      <c r="J408" s="132" t="s">
        <v>105</v>
      </c>
      <c r="K408" s="185" t="s">
        <v>80</v>
      </c>
      <c r="L408" s="132" t="s">
        <v>105</v>
      </c>
      <c r="M408" s="132" t="s">
        <v>105</v>
      </c>
      <c r="N408" s="132" t="s">
        <v>653</v>
      </c>
      <c r="O408" s="132" t="s">
        <v>653</v>
      </c>
      <c r="P408" s="107" t="e">
        <f>IF(B408&lt;&gt;"",IF(FIND(B408,Registration!V1)&gt;0,IF(A408&lt;&gt;"","Present","No Vote"),""),"")</f>
        <v>#VALUE!</v>
      </c>
    </row>
    <row r="409" spans="1:16" ht="12.6" customHeight="1" x14ac:dyDescent="0.2">
      <c r="A409" s="181" t="str">
        <f t="shared" si="6"/>
        <v/>
      </c>
      <c r="B409" s="181" t="s">
        <v>811</v>
      </c>
      <c r="C409" s="132" t="s">
        <v>374</v>
      </c>
      <c r="D409" s="132" t="s">
        <v>105</v>
      </c>
      <c r="E409" s="132" t="s">
        <v>105</v>
      </c>
      <c r="F409" s="132" t="s">
        <v>105</v>
      </c>
      <c r="G409" s="132" t="s">
        <v>105</v>
      </c>
      <c r="H409" s="132" t="s">
        <v>105</v>
      </c>
      <c r="I409" s="132" t="s">
        <v>105</v>
      </c>
      <c r="J409" s="132" t="s">
        <v>105</v>
      </c>
      <c r="K409" s="185" t="s">
        <v>80</v>
      </c>
      <c r="L409" s="132" t="s">
        <v>105</v>
      </c>
      <c r="M409" s="132" t="s">
        <v>105</v>
      </c>
      <c r="N409" s="132" t="s">
        <v>653</v>
      </c>
      <c r="O409" s="132" t="s">
        <v>653</v>
      </c>
      <c r="P409" s="107" t="e">
        <f>IF(B409&lt;&gt;"",IF(FIND(B409,Registration!V1)&gt;0,IF(A409&lt;&gt;"","Present","No Vote"),""),"")</f>
        <v>#VALUE!</v>
      </c>
    </row>
    <row r="410" spans="1:16" ht="12.6" customHeight="1" x14ac:dyDescent="0.2">
      <c r="A410" s="181" t="str">
        <f t="shared" si="6"/>
        <v/>
      </c>
      <c r="B410" s="181" t="s">
        <v>1152</v>
      </c>
      <c r="C410" s="132" t="s">
        <v>388</v>
      </c>
      <c r="D410" s="132" t="s">
        <v>105</v>
      </c>
      <c r="E410" s="132" t="s">
        <v>105</v>
      </c>
      <c r="F410" s="132" t="s">
        <v>105</v>
      </c>
      <c r="G410" s="132" t="s">
        <v>105</v>
      </c>
      <c r="H410" s="132" t="s">
        <v>105</v>
      </c>
      <c r="I410" s="132" t="s">
        <v>105</v>
      </c>
      <c r="J410" s="132" t="s">
        <v>105</v>
      </c>
      <c r="K410" s="185" t="s">
        <v>80</v>
      </c>
      <c r="L410" s="132" t="s">
        <v>11</v>
      </c>
      <c r="M410" s="132" t="s">
        <v>11</v>
      </c>
      <c r="N410" s="132" t="s">
        <v>653</v>
      </c>
      <c r="O410" s="132" t="s">
        <v>653</v>
      </c>
      <c r="P410" s="107" t="str">
        <f>IF(B410&lt;&gt;"",IF(FIND(B410,Registration!V1)&gt;0,IF(A410&lt;&gt;"","Present","No Vote"),""),"")</f>
        <v>No Vote</v>
      </c>
    </row>
    <row r="411" spans="1:16" ht="12.6" customHeight="1" x14ac:dyDescent="0.2">
      <c r="A411" s="181" t="str">
        <f t="shared" si="6"/>
        <v/>
      </c>
      <c r="B411" s="181" t="s">
        <v>629</v>
      </c>
      <c r="C411" s="132" t="s">
        <v>382</v>
      </c>
      <c r="D411" s="132" t="s">
        <v>105</v>
      </c>
      <c r="E411" s="132" t="s">
        <v>105</v>
      </c>
      <c r="F411" s="132" t="s">
        <v>105</v>
      </c>
      <c r="G411" s="178" t="s">
        <v>105</v>
      </c>
      <c r="H411" s="132" t="s">
        <v>11</v>
      </c>
      <c r="I411" s="132" t="s">
        <v>105</v>
      </c>
      <c r="J411" s="132" t="s">
        <v>11</v>
      </c>
      <c r="K411" s="185" t="s">
        <v>80</v>
      </c>
      <c r="L411" s="132" t="s">
        <v>105</v>
      </c>
      <c r="M411" s="132" t="s">
        <v>105</v>
      </c>
      <c r="N411" s="132" t="s">
        <v>653</v>
      </c>
      <c r="O411" s="132" t="s">
        <v>653</v>
      </c>
      <c r="P411" s="107" t="str">
        <f>IF(B411&lt;&gt;"",IF(FIND(B411,Registration!V1)&gt;0,IF(A411&lt;&gt;"","Present","No Vote"),""),"")</f>
        <v>No Vote</v>
      </c>
    </row>
    <row r="412" spans="1:16" ht="12.6" customHeight="1" x14ac:dyDescent="0.2">
      <c r="A412" s="181" t="str">
        <f t="shared" si="6"/>
        <v/>
      </c>
      <c r="B412" s="181" t="s">
        <v>512</v>
      </c>
      <c r="C412" s="132" t="s">
        <v>382</v>
      </c>
      <c r="D412" s="132" t="s">
        <v>105</v>
      </c>
      <c r="E412" s="132" t="s">
        <v>105</v>
      </c>
      <c r="F412" s="132" t="s">
        <v>105</v>
      </c>
      <c r="G412" s="132" t="s">
        <v>105</v>
      </c>
      <c r="H412" s="132" t="s">
        <v>105</v>
      </c>
      <c r="I412" s="132" t="s">
        <v>105</v>
      </c>
      <c r="J412" s="132" t="s">
        <v>105</v>
      </c>
      <c r="K412" s="185" t="s">
        <v>80</v>
      </c>
      <c r="L412" s="132" t="s">
        <v>105</v>
      </c>
      <c r="M412" s="132" t="s">
        <v>105</v>
      </c>
      <c r="N412" s="132" t="s">
        <v>653</v>
      </c>
      <c r="O412" s="132" t="s">
        <v>653</v>
      </c>
      <c r="P412" s="107" t="str">
        <f>IF(B412&lt;&gt;"",IF(FIND(B412,Registration!V1)&gt;0,IF(A412&lt;&gt;"","Present","No Vote"),""),"")</f>
        <v>No Vote</v>
      </c>
    </row>
    <row r="413" spans="1:16" ht="12.6" customHeight="1" x14ac:dyDescent="0.2">
      <c r="A413" s="181" t="str">
        <f t="shared" si="6"/>
        <v/>
      </c>
      <c r="B413" s="181" t="s">
        <v>812</v>
      </c>
      <c r="C413" s="132" t="s">
        <v>382</v>
      </c>
      <c r="D413" s="132" t="s">
        <v>105</v>
      </c>
      <c r="E413" s="132" t="s">
        <v>105</v>
      </c>
      <c r="F413" s="132" t="s">
        <v>105</v>
      </c>
      <c r="G413" s="132" t="s">
        <v>105</v>
      </c>
      <c r="H413" s="132" t="s">
        <v>105</v>
      </c>
      <c r="I413" s="132" t="s">
        <v>105</v>
      </c>
      <c r="J413" s="132" t="s">
        <v>105</v>
      </c>
      <c r="K413" s="185" t="s">
        <v>80</v>
      </c>
      <c r="L413" s="132" t="s">
        <v>105</v>
      </c>
      <c r="M413" s="132" t="s">
        <v>105</v>
      </c>
      <c r="N413" s="132" t="s">
        <v>653</v>
      </c>
      <c r="O413" s="132" t="s">
        <v>653</v>
      </c>
      <c r="P413" s="107" t="e">
        <f>IF(B413&lt;&gt;"",IF(FIND(B413,Registration!V1)&gt;0,IF(A413&lt;&gt;"","Present","No Vote"),""),"")</f>
        <v>#VALUE!</v>
      </c>
    </row>
    <row r="414" spans="1:16" ht="12.6" customHeight="1" x14ac:dyDescent="0.2">
      <c r="A414" s="181" t="str">
        <f t="shared" si="6"/>
        <v/>
      </c>
      <c r="B414" s="181" t="s">
        <v>380</v>
      </c>
      <c r="C414" s="132" t="s">
        <v>374</v>
      </c>
      <c r="D414" s="132" t="s">
        <v>105</v>
      </c>
      <c r="E414" s="132" t="s">
        <v>11</v>
      </c>
      <c r="F414" s="132" t="s">
        <v>105</v>
      </c>
      <c r="G414" s="132" t="s">
        <v>105</v>
      </c>
      <c r="H414" s="132" t="s">
        <v>105</v>
      </c>
      <c r="I414" s="132" t="s">
        <v>11</v>
      </c>
      <c r="J414" s="132" t="s">
        <v>105</v>
      </c>
      <c r="K414" s="185" t="s">
        <v>80</v>
      </c>
      <c r="L414" s="132" t="s">
        <v>105</v>
      </c>
      <c r="M414" s="132" t="s">
        <v>11</v>
      </c>
      <c r="N414" s="132" t="s">
        <v>653</v>
      </c>
      <c r="O414" s="132" t="s">
        <v>653</v>
      </c>
      <c r="P414" s="107" t="str">
        <f>IF(B414&lt;&gt;"",IF(FIND(B414,Registration!V1)&gt;0,IF(A414&lt;&gt;"","Present","No Vote"),""),"")</f>
        <v>No Vote</v>
      </c>
    </row>
    <row r="415" spans="1:16" ht="12.6" customHeight="1" x14ac:dyDescent="0.2">
      <c r="A415" s="181" t="str">
        <f t="shared" si="6"/>
        <v xml:space="preserve">LG Electronics Deutschland
</v>
      </c>
      <c r="B415" s="181" t="s">
        <v>519</v>
      </c>
      <c r="C415" s="132" t="s">
        <v>374</v>
      </c>
      <c r="D415" s="132" t="s">
        <v>105</v>
      </c>
      <c r="E415" s="132" t="s">
        <v>11</v>
      </c>
      <c r="F415" s="132" t="s">
        <v>11</v>
      </c>
      <c r="G415" s="178" t="s">
        <v>11</v>
      </c>
      <c r="H415" s="132" t="s">
        <v>11</v>
      </c>
      <c r="I415" s="132" t="s">
        <v>11</v>
      </c>
      <c r="J415" s="132" t="s">
        <v>11</v>
      </c>
      <c r="K415" s="185" t="s">
        <v>11</v>
      </c>
      <c r="L415" s="132" t="s">
        <v>11</v>
      </c>
      <c r="M415" s="132" t="s">
        <v>11</v>
      </c>
      <c r="N415" s="132" t="s">
        <v>657</v>
      </c>
      <c r="O415" s="132" t="s">
        <v>657</v>
      </c>
      <c r="P415" s="107" t="e">
        <f>IF(B415&lt;&gt;"",IF(FIND(B415,Registration!V1)&gt;0,IF(A415&lt;&gt;"","Present","No Vote"),""),"")</f>
        <v>#VALUE!</v>
      </c>
    </row>
    <row r="416" spans="1:16" ht="12.6" customHeight="1" x14ac:dyDescent="0.2">
      <c r="A416" s="181" t="str">
        <f t="shared" si="6"/>
        <v xml:space="preserve">LG Electronics Finland
</v>
      </c>
      <c r="B416" s="181" t="s">
        <v>434</v>
      </c>
      <c r="C416" s="132" t="s">
        <v>374</v>
      </c>
      <c r="D416" s="132" t="s">
        <v>11</v>
      </c>
      <c r="E416" s="132" t="s">
        <v>11</v>
      </c>
      <c r="F416" s="132" t="s">
        <v>11</v>
      </c>
      <c r="G416" s="132" t="s">
        <v>105</v>
      </c>
      <c r="H416" s="132" t="s">
        <v>105</v>
      </c>
      <c r="I416" s="132" t="s">
        <v>11</v>
      </c>
      <c r="J416" s="132" t="s">
        <v>11</v>
      </c>
      <c r="K416" s="185" t="s">
        <v>11</v>
      </c>
      <c r="L416" s="132" t="s">
        <v>11</v>
      </c>
      <c r="M416" s="132" t="s">
        <v>11</v>
      </c>
      <c r="N416" s="132" t="s">
        <v>657</v>
      </c>
      <c r="O416" s="132" t="s">
        <v>657</v>
      </c>
      <c r="P416" s="107" t="e">
        <f>IF(B416&lt;&gt;"",IF(FIND(B416,Registration!V1)&gt;0,IF(A416&lt;&gt;"","Present","No Vote"),""),"")</f>
        <v>#VALUE!</v>
      </c>
    </row>
    <row r="417" spans="1:16" ht="12.6" customHeight="1" x14ac:dyDescent="0.2">
      <c r="A417" s="181" t="str">
        <f t="shared" si="6"/>
        <v xml:space="preserve">LG Electronics France
</v>
      </c>
      <c r="B417" s="181" t="s">
        <v>433</v>
      </c>
      <c r="C417" s="132" t="s">
        <v>374</v>
      </c>
      <c r="D417" s="132" t="s">
        <v>11</v>
      </c>
      <c r="E417" s="132" t="s">
        <v>11</v>
      </c>
      <c r="F417" s="132" t="s">
        <v>105</v>
      </c>
      <c r="G417" s="132" t="s">
        <v>105</v>
      </c>
      <c r="H417" s="132" t="s">
        <v>11</v>
      </c>
      <c r="I417" s="132" t="s">
        <v>105</v>
      </c>
      <c r="J417" s="132" t="s">
        <v>11</v>
      </c>
      <c r="K417" s="185" t="s">
        <v>11</v>
      </c>
      <c r="L417" s="132" t="s">
        <v>11</v>
      </c>
      <c r="M417" s="132" t="s">
        <v>11</v>
      </c>
      <c r="N417" s="132" t="s">
        <v>657</v>
      </c>
      <c r="O417" s="132" t="s">
        <v>657</v>
      </c>
      <c r="P417" s="107" t="e">
        <f>IF(B417&lt;&gt;"",IF(FIND(B417,Registration!V1)&gt;0,IF(A417&lt;&gt;"","Present","No Vote"),""),"")</f>
        <v>#VALUE!</v>
      </c>
    </row>
    <row r="418" spans="1:16" ht="12.6" customHeight="1" x14ac:dyDescent="0.2">
      <c r="A418" s="181" t="str">
        <f t="shared" si="6"/>
        <v xml:space="preserve">LG Electronics Inc.
</v>
      </c>
      <c r="B418" s="181" t="s">
        <v>518</v>
      </c>
      <c r="C418" s="132" t="s">
        <v>408</v>
      </c>
      <c r="D418" s="132" t="s">
        <v>11</v>
      </c>
      <c r="E418" s="132" t="s">
        <v>11</v>
      </c>
      <c r="F418" s="132" t="s">
        <v>11</v>
      </c>
      <c r="G418" s="132" t="s">
        <v>11</v>
      </c>
      <c r="H418" s="132" t="s">
        <v>11</v>
      </c>
      <c r="I418" s="132" t="s">
        <v>105</v>
      </c>
      <c r="J418" s="132" t="s">
        <v>11</v>
      </c>
      <c r="K418" s="185" t="s">
        <v>11</v>
      </c>
      <c r="L418" s="132" t="s">
        <v>11</v>
      </c>
      <c r="M418" s="132" t="s">
        <v>11</v>
      </c>
      <c r="N418" s="132" t="s">
        <v>657</v>
      </c>
      <c r="O418" s="132" t="s">
        <v>657</v>
      </c>
      <c r="P418" s="107" t="str">
        <f>IF(B418&lt;&gt;"",IF(FIND(B418,Registration!V1)&gt;0,IF(A418&lt;&gt;"","Present","No Vote"),""),"")</f>
        <v>Present</v>
      </c>
    </row>
    <row r="419" spans="1:16" ht="12.6" customHeight="1" x14ac:dyDescent="0.2">
      <c r="A419" s="181" t="str">
        <f t="shared" si="6"/>
        <v xml:space="preserve">LG Electronics Polska
</v>
      </c>
      <c r="B419" s="181" t="s">
        <v>813</v>
      </c>
      <c r="C419" s="132" t="s">
        <v>374</v>
      </c>
      <c r="D419" s="132" t="s">
        <v>105</v>
      </c>
      <c r="E419" s="132" t="s">
        <v>11</v>
      </c>
      <c r="F419" s="132" t="s">
        <v>105</v>
      </c>
      <c r="G419" s="132" t="s">
        <v>105</v>
      </c>
      <c r="H419" s="132" t="s">
        <v>105</v>
      </c>
      <c r="I419" s="132" t="s">
        <v>11</v>
      </c>
      <c r="J419" s="132" t="s">
        <v>11</v>
      </c>
      <c r="K419" s="185" t="s">
        <v>11</v>
      </c>
      <c r="L419" s="132" t="s">
        <v>11</v>
      </c>
      <c r="M419" s="132" t="s">
        <v>11</v>
      </c>
      <c r="N419" s="132" t="s">
        <v>657</v>
      </c>
      <c r="O419" s="132" t="s">
        <v>657</v>
      </c>
      <c r="P419" s="107" t="e">
        <f>IF(B419&lt;&gt;"",IF(FIND(B419,Registration!V1)&gt;0,IF(A419&lt;&gt;"","Present","No Vote"),""),"")</f>
        <v>#VALUE!</v>
      </c>
    </row>
    <row r="420" spans="1:16" ht="12.6" customHeight="1" x14ac:dyDescent="0.2">
      <c r="A420" s="181" t="str">
        <f t="shared" si="6"/>
        <v xml:space="preserve">LG Electronics UK
</v>
      </c>
      <c r="B420" s="181" t="s">
        <v>584</v>
      </c>
      <c r="C420" s="132" t="s">
        <v>374</v>
      </c>
      <c r="D420" s="132" t="s">
        <v>105</v>
      </c>
      <c r="E420" s="132" t="s">
        <v>11</v>
      </c>
      <c r="F420" s="132" t="s">
        <v>11</v>
      </c>
      <c r="G420" s="178" t="s">
        <v>11</v>
      </c>
      <c r="H420" s="132" t="s">
        <v>105</v>
      </c>
      <c r="I420" s="132" t="s">
        <v>11</v>
      </c>
      <c r="J420" s="132" t="s">
        <v>11</v>
      </c>
      <c r="K420" s="185" t="s">
        <v>11</v>
      </c>
      <c r="L420" s="132" t="s">
        <v>11</v>
      </c>
      <c r="M420" s="132" t="s">
        <v>11</v>
      </c>
      <c r="N420" s="132" t="s">
        <v>657</v>
      </c>
      <c r="O420" s="132" t="s">
        <v>657</v>
      </c>
      <c r="P420" s="107" t="str">
        <f>IF(B420&lt;&gt;"",IF(FIND(B420,Registration!V1)&gt;0,IF(A420&lt;&gt;"","Present","No Vote"),""),"")</f>
        <v>Present</v>
      </c>
    </row>
    <row r="421" spans="1:16" ht="12.6" customHeight="1" x14ac:dyDescent="0.2">
      <c r="A421" s="181" t="str">
        <f t="shared" si="6"/>
        <v xml:space="preserve">LG Uplus
</v>
      </c>
      <c r="B421" s="181" t="s">
        <v>414</v>
      </c>
      <c r="C421" s="132" t="s">
        <v>408</v>
      </c>
      <c r="D421" s="132" t="s">
        <v>105</v>
      </c>
      <c r="E421" s="132" t="s">
        <v>105</v>
      </c>
      <c r="F421" s="132" t="s">
        <v>11</v>
      </c>
      <c r="G421" s="132" t="s">
        <v>11</v>
      </c>
      <c r="H421" s="132" t="s">
        <v>11</v>
      </c>
      <c r="I421" s="132" t="s">
        <v>11</v>
      </c>
      <c r="J421" s="132" t="s">
        <v>11</v>
      </c>
      <c r="K421" s="185" t="s">
        <v>11</v>
      </c>
      <c r="L421" s="132" t="s">
        <v>11</v>
      </c>
      <c r="M421" s="132" t="s">
        <v>11</v>
      </c>
      <c r="N421" s="132" t="s">
        <v>657</v>
      </c>
      <c r="O421" s="132" t="s">
        <v>657</v>
      </c>
      <c r="P421" s="107" t="str">
        <f>IF(B421&lt;&gt;"",IF(FIND(B421,Registration!V1)&gt;0,IF(A421&lt;&gt;"","Present","No Vote"),""),"")</f>
        <v>Present</v>
      </c>
    </row>
    <row r="422" spans="1:16" ht="12.6" customHeight="1" x14ac:dyDescent="0.2">
      <c r="A422" s="181" t="str">
        <f t="shared" si="6"/>
        <v/>
      </c>
      <c r="B422" s="181" t="s">
        <v>814</v>
      </c>
      <c r="C422" s="132" t="s">
        <v>374</v>
      </c>
      <c r="D422" s="132" t="s">
        <v>105</v>
      </c>
      <c r="E422" s="132" t="s">
        <v>105</v>
      </c>
      <c r="F422" s="132" t="s">
        <v>105</v>
      </c>
      <c r="G422" s="132" t="s">
        <v>105</v>
      </c>
      <c r="H422" s="132" t="s">
        <v>105</v>
      </c>
      <c r="I422" s="132" t="s">
        <v>105</v>
      </c>
      <c r="J422" s="132" t="s">
        <v>11</v>
      </c>
      <c r="K422" s="185" t="s">
        <v>80</v>
      </c>
      <c r="L422" s="132" t="s">
        <v>105</v>
      </c>
      <c r="M422" s="132" t="s">
        <v>11</v>
      </c>
      <c r="N422" s="132" t="s">
        <v>653</v>
      </c>
      <c r="O422" s="132" t="s">
        <v>653</v>
      </c>
      <c r="P422" s="107" t="e">
        <f>IF(B422&lt;&gt;"",IF(FIND(B422,Registration!V1)&gt;0,IF(A422&lt;&gt;"","Present","No Vote"),""),"")</f>
        <v>#VALUE!</v>
      </c>
    </row>
    <row r="423" spans="1:16" ht="12.6" customHeight="1" x14ac:dyDescent="0.2">
      <c r="A423" s="181" t="str">
        <f t="shared" si="6"/>
        <v/>
      </c>
      <c r="B423" s="181" t="s">
        <v>815</v>
      </c>
      <c r="C423" s="132" t="s">
        <v>374</v>
      </c>
      <c r="D423" s="132" t="s">
        <v>105</v>
      </c>
      <c r="E423" s="132" t="s">
        <v>105</v>
      </c>
      <c r="F423" s="132" t="s">
        <v>105</v>
      </c>
      <c r="G423" s="132" t="s">
        <v>105</v>
      </c>
      <c r="H423" s="132" t="s">
        <v>105</v>
      </c>
      <c r="I423" s="132" t="s">
        <v>105</v>
      </c>
      <c r="J423" s="132" t="s">
        <v>105</v>
      </c>
      <c r="K423" s="185" t="s">
        <v>80</v>
      </c>
      <c r="L423" s="132" t="s">
        <v>105</v>
      </c>
      <c r="M423" s="132" t="s">
        <v>105</v>
      </c>
      <c r="N423" s="132" t="s">
        <v>653</v>
      </c>
      <c r="O423" s="132" t="s">
        <v>653</v>
      </c>
      <c r="P423" s="107" t="e">
        <f>IF(B423&lt;&gt;"",IF(FIND(B423,Registration!V1)&gt;0,IF(A423&lt;&gt;"","Present","No Vote"),""),"")</f>
        <v>#VALUE!</v>
      </c>
    </row>
    <row r="424" spans="1:16" ht="12.6" customHeight="1" x14ac:dyDescent="0.2">
      <c r="A424" s="181" t="str">
        <f t="shared" si="6"/>
        <v/>
      </c>
      <c r="B424" s="181" t="s">
        <v>1153</v>
      </c>
      <c r="C424" s="132" t="s">
        <v>379</v>
      </c>
      <c r="D424" s="132" t="s">
        <v>105</v>
      </c>
      <c r="E424" s="132" t="s">
        <v>105</v>
      </c>
      <c r="F424" s="132" t="s">
        <v>105</v>
      </c>
      <c r="G424" s="132" t="s">
        <v>105</v>
      </c>
      <c r="H424" s="132" t="s">
        <v>105</v>
      </c>
      <c r="I424" s="132" t="s">
        <v>105</v>
      </c>
      <c r="J424" s="132" t="s">
        <v>105</v>
      </c>
      <c r="K424" s="185" t="s">
        <v>80</v>
      </c>
      <c r="L424" s="132" t="s">
        <v>105</v>
      </c>
      <c r="M424" s="132" t="s">
        <v>105</v>
      </c>
      <c r="N424" s="132" t="s">
        <v>653</v>
      </c>
      <c r="O424" s="132" t="s">
        <v>653</v>
      </c>
      <c r="P424" s="107" t="e">
        <f>IF(B424&lt;&gt;"",IF(FIND(B424,Registration!V1)&gt;0,IF(A424&lt;&gt;"","Present","No Vote"),""),"")</f>
        <v>#VALUE!</v>
      </c>
    </row>
    <row r="425" spans="1:16" ht="12.6" customHeight="1" x14ac:dyDescent="0.2">
      <c r="A425" s="181" t="str">
        <f t="shared" si="6"/>
        <v xml:space="preserve">Lockheed Martin
</v>
      </c>
      <c r="B425" s="181" t="s">
        <v>444</v>
      </c>
      <c r="C425" s="132" t="s">
        <v>379</v>
      </c>
      <c r="D425" s="132" t="s">
        <v>105</v>
      </c>
      <c r="E425" s="132" t="s">
        <v>105</v>
      </c>
      <c r="F425" s="132" t="s">
        <v>105</v>
      </c>
      <c r="G425" s="178" t="s">
        <v>105</v>
      </c>
      <c r="H425" s="132" t="s">
        <v>105</v>
      </c>
      <c r="I425" s="132" t="s">
        <v>105</v>
      </c>
      <c r="J425" s="132" t="s">
        <v>11</v>
      </c>
      <c r="K425" s="185" t="s">
        <v>80</v>
      </c>
      <c r="L425" s="132" t="s">
        <v>11</v>
      </c>
      <c r="M425" s="132" t="s">
        <v>11</v>
      </c>
      <c r="N425" s="132" t="s">
        <v>657</v>
      </c>
      <c r="O425" s="132" t="s">
        <v>657</v>
      </c>
      <c r="P425" s="107" t="str">
        <f>IF(B425&lt;&gt;"",IF(FIND(B425,Registration!V1)&gt;0,IF(A425&lt;&gt;"","Present","No Vote"),""),"")</f>
        <v>Present</v>
      </c>
    </row>
    <row r="426" spans="1:16" ht="12.6" customHeight="1" x14ac:dyDescent="0.2">
      <c r="A426" s="181" t="str">
        <f t="shared" si="6"/>
        <v/>
      </c>
      <c r="B426" s="181" t="s">
        <v>1084</v>
      </c>
      <c r="C426" s="132" t="s">
        <v>379</v>
      </c>
      <c r="D426" s="132" t="s">
        <v>105</v>
      </c>
      <c r="E426" s="132" t="s">
        <v>105</v>
      </c>
      <c r="F426" s="132" t="s">
        <v>105</v>
      </c>
      <c r="G426" s="132" t="s">
        <v>105</v>
      </c>
      <c r="H426" s="132" t="s">
        <v>105</v>
      </c>
      <c r="I426" s="132" t="s">
        <v>105</v>
      </c>
      <c r="J426" s="132" t="s">
        <v>105</v>
      </c>
      <c r="K426" s="185" t="s">
        <v>80</v>
      </c>
      <c r="L426" s="132" t="s">
        <v>105</v>
      </c>
      <c r="M426" s="132" t="s">
        <v>105</v>
      </c>
      <c r="N426" s="132" t="s">
        <v>653</v>
      </c>
      <c r="O426" s="132" t="s">
        <v>653</v>
      </c>
      <c r="P426" s="107" t="e">
        <f>IF(B426&lt;&gt;"",IF(FIND(B426,Registration!V1)&gt;0,IF(A426&lt;&gt;"","Present","No Vote"),""),"")</f>
        <v>#VALUE!</v>
      </c>
    </row>
    <row r="427" spans="1:16" ht="12.6" customHeight="1" x14ac:dyDescent="0.2">
      <c r="A427" s="181" t="str">
        <f t="shared" si="6"/>
        <v/>
      </c>
      <c r="B427" s="181" t="s">
        <v>816</v>
      </c>
      <c r="C427" s="132" t="s">
        <v>374</v>
      </c>
      <c r="D427" s="132" t="s">
        <v>105</v>
      </c>
      <c r="E427" s="132" t="s">
        <v>105</v>
      </c>
      <c r="F427" s="132" t="s">
        <v>105</v>
      </c>
      <c r="G427" s="132" t="s">
        <v>105</v>
      </c>
      <c r="H427" s="132" t="s">
        <v>105</v>
      </c>
      <c r="I427" s="132" t="s">
        <v>105</v>
      </c>
      <c r="J427" s="132" t="s">
        <v>105</v>
      </c>
      <c r="K427" s="185" t="s">
        <v>80</v>
      </c>
      <c r="L427" s="132" t="s">
        <v>105</v>
      </c>
      <c r="M427" s="132" t="s">
        <v>105</v>
      </c>
      <c r="N427" s="132" t="s">
        <v>653</v>
      </c>
      <c r="O427" s="132" t="s">
        <v>653</v>
      </c>
      <c r="P427" s="107" t="e">
        <f>IF(B427&lt;&gt;"",IF(FIND(B427,Registration!V1)&gt;0,IF(A427&lt;&gt;"","Present","No Vote"),""),"")</f>
        <v>#VALUE!</v>
      </c>
    </row>
    <row r="428" spans="1:16" ht="12.6" customHeight="1" x14ac:dyDescent="0.2">
      <c r="A428" s="181" t="str">
        <f t="shared" si="6"/>
        <v xml:space="preserve">MATRIXX Software
</v>
      </c>
      <c r="B428" s="181" t="s">
        <v>1011</v>
      </c>
      <c r="C428" s="132" t="s">
        <v>374</v>
      </c>
      <c r="D428" s="132" t="s">
        <v>105</v>
      </c>
      <c r="E428" s="132" t="s">
        <v>11</v>
      </c>
      <c r="F428" s="132" t="s">
        <v>105</v>
      </c>
      <c r="G428" s="132" t="s">
        <v>11</v>
      </c>
      <c r="H428" s="132" t="s">
        <v>11</v>
      </c>
      <c r="I428" s="132" t="s">
        <v>11</v>
      </c>
      <c r="J428" s="132" t="s">
        <v>11</v>
      </c>
      <c r="K428" s="185" t="s">
        <v>11</v>
      </c>
      <c r="L428" s="132" t="s">
        <v>11</v>
      </c>
      <c r="M428" s="132" t="s">
        <v>11</v>
      </c>
      <c r="N428" s="132" t="s">
        <v>657</v>
      </c>
      <c r="O428" s="132" t="s">
        <v>657</v>
      </c>
      <c r="P428" s="107" t="str">
        <f>IF(B428&lt;&gt;"",IF(FIND(B428,Registration!V1)&gt;0,IF(A428&lt;&gt;"","Present","No Vote"),""),"")</f>
        <v>Present</v>
      </c>
    </row>
    <row r="429" spans="1:16" ht="12.6" customHeight="1" x14ac:dyDescent="0.2">
      <c r="A429" s="181" t="str">
        <f t="shared" si="6"/>
        <v xml:space="preserve">Mavenir
</v>
      </c>
      <c r="B429" s="181" t="s">
        <v>817</v>
      </c>
      <c r="C429" s="132" t="s">
        <v>374</v>
      </c>
      <c r="D429" s="132" t="s">
        <v>105</v>
      </c>
      <c r="E429" s="132" t="s">
        <v>105</v>
      </c>
      <c r="F429" s="132" t="s">
        <v>105</v>
      </c>
      <c r="G429" s="132" t="s">
        <v>105</v>
      </c>
      <c r="H429" s="132" t="s">
        <v>105</v>
      </c>
      <c r="I429" s="132" t="s">
        <v>105</v>
      </c>
      <c r="J429" s="132" t="s">
        <v>11</v>
      </c>
      <c r="K429" s="185" t="s">
        <v>11</v>
      </c>
      <c r="L429" s="132" t="s">
        <v>11</v>
      </c>
      <c r="M429" s="132" t="s">
        <v>11</v>
      </c>
      <c r="N429" s="132" t="s">
        <v>657</v>
      </c>
      <c r="O429" s="132" t="s">
        <v>657</v>
      </c>
      <c r="P429" s="107" t="str">
        <f>IF(B429&lt;&gt;"",IF(FIND(B429,Registration!V1)&gt;0,IF(A429&lt;&gt;"","Present","No Vote"),""),"")</f>
        <v>Present</v>
      </c>
    </row>
    <row r="430" spans="1:16" ht="12.6" customHeight="1" x14ac:dyDescent="0.2">
      <c r="A430" s="181" t="str">
        <f t="shared" si="6"/>
        <v xml:space="preserve">MediaTek (Chengdu) Inc.
</v>
      </c>
      <c r="B430" s="181" t="s">
        <v>537</v>
      </c>
      <c r="C430" s="132" t="s">
        <v>382</v>
      </c>
      <c r="D430" s="132" t="s">
        <v>105</v>
      </c>
      <c r="E430" s="132" t="s">
        <v>11</v>
      </c>
      <c r="F430" s="132" t="s">
        <v>11</v>
      </c>
      <c r="G430" s="132" t="s">
        <v>105</v>
      </c>
      <c r="H430" s="132" t="s">
        <v>11</v>
      </c>
      <c r="I430" s="132" t="s">
        <v>11</v>
      </c>
      <c r="J430" s="132" t="s">
        <v>11</v>
      </c>
      <c r="K430" s="185" t="s">
        <v>11</v>
      </c>
      <c r="L430" s="132" t="s">
        <v>11</v>
      </c>
      <c r="M430" s="132" t="s">
        <v>11</v>
      </c>
      <c r="N430" s="132" t="s">
        <v>657</v>
      </c>
      <c r="O430" s="132" t="s">
        <v>657</v>
      </c>
      <c r="P430" s="107" t="str">
        <f>IF(B430&lt;&gt;"",IF(FIND(B430,Registration!V1)&gt;0,IF(A430&lt;&gt;"","Present","No Vote"),""),"")</f>
        <v>Present</v>
      </c>
    </row>
    <row r="431" spans="1:16" ht="12.6" customHeight="1" x14ac:dyDescent="0.2">
      <c r="A431" s="181" t="str">
        <f t="shared" si="6"/>
        <v xml:space="preserve">MediaTek (Hefei) Inc.
</v>
      </c>
      <c r="B431" s="181" t="s">
        <v>818</v>
      </c>
      <c r="C431" s="132" t="s">
        <v>382</v>
      </c>
      <c r="D431" s="132" t="s">
        <v>105</v>
      </c>
      <c r="E431" s="132" t="s">
        <v>11</v>
      </c>
      <c r="F431" s="132" t="s">
        <v>11</v>
      </c>
      <c r="G431" s="132" t="s">
        <v>105</v>
      </c>
      <c r="H431" s="132" t="s">
        <v>105</v>
      </c>
      <c r="I431" s="132" t="s">
        <v>105</v>
      </c>
      <c r="J431" s="132" t="s">
        <v>11</v>
      </c>
      <c r="K431" s="185" t="s">
        <v>11</v>
      </c>
      <c r="L431" s="132" t="s">
        <v>11</v>
      </c>
      <c r="M431" s="132" t="s">
        <v>11</v>
      </c>
      <c r="N431" s="132" t="s">
        <v>657</v>
      </c>
      <c r="O431" s="132" t="s">
        <v>657</v>
      </c>
      <c r="P431" s="107" t="str">
        <f>IF(B431&lt;&gt;"",IF(FIND(B431,Registration!V1)&gt;0,IF(A431&lt;&gt;"","Present","No Vote"),""),"")</f>
        <v>Present</v>
      </c>
    </row>
    <row r="432" spans="1:16" ht="12.6" customHeight="1" x14ac:dyDescent="0.2">
      <c r="A432" s="181" t="str">
        <f t="shared" si="6"/>
        <v xml:space="preserve">MediaTek (Shenzhen) Inc.
</v>
      </c>
      <c r="B432" s="181" t="s">
        <v>646</v>
      </c>
      <c r="C432" s="132" t="s">
        <v>382</v>
      </c>
      <c r="D432" s="132" t="s">
        <v>11</v>
      </c>
      <c r="E432" s="132" t="s">
        <v>105</v>
      </c>
      <c r="F432" s="132" t="s">
        <v>11</v>
      </c>
      <c r="G432" s="132" t="s">
        <v>105</v>
      </c>
      <c r="H432" s="132" t="s">
        <v>11</v>
      </c>
      <c r="I432" s="132" t="s">
        <v>105</v>
      </c>
      <c r="J432" s="132" t="s">
        <v>11</v>
      </c>
      <c r="K432" s="185" t="s">
        <v>80</v>
      </c>
      <c r="L432" s="132" t="s">
        <v>11</v>
      </c>
      <c r="M432" s="132" t="s">
        <v>11</v>
      </c>
      <c r="N432" s="132" t="s">
        <v>657</v>
      </c>
      <c r="O432" s="132" t="s">
        <v>657</v>
      </c>
      <c r="P432" s="107" t="str">
        <f>IF(B432&lt;&gt;"",IF(FIND(B432,Registration!V1)&gt;0,IF(A432&lt;&gt;"","Present","No Vote"),""),"")</f>
        <v>Present</v>
      </c>
    </row>
    <row r="433" spans="1:16" ht="12.6" customHeight="1" x14ac:dyDescent="0.2">
      <c r="A433" s="181" t="str">
        <f t="shared" si="6"/>
        <v xml:space="preserve">MediaTek (Wuhan) Inc.
</v>
      </c>
      <c r="B433" s="181" t="s">
        <v>622</v>
      </c>
      <c r="C433" s="132" t="s">
        <v>382</v>
      </c>
      <c r="D433" s="132" t="s">
        <v>11</v>
      </c>
      <c r="E433" s="132" t="s">
        <v>105</v>
      </c>
      <c r="F433" s="132" t="s">
        <v>11</v>
      </c>
      <c r="G433" s="132" t="s">
        <v>105</v>
      </c>
      <c r="H433" s="132" t="s">
        <v>11</v>
      </c>
      <c r="I433" s="132" t="s">
        <v>105</v>
      </c>
      <c r="J433" s="132" t="s">
        <v>11</v>
      </c>
      <c r="K433" s="185" t="s">
        <v>80</v>
      </c>
      <c r="L433" s="132" t="s">
        <v>11</v>
      </c>
      <c r="M433" s="132" t="s">
        <v>11</v>
      </c>
      <c r="N433" s="132" t="s">
        <v>657</v>
      </c>
      <c r="O433" s="132" t="s">
        <v>657</v>
      </c>
      <c r="P433" s="107" t="str">
        <f>IF(B433&lt;&gt;"",IF(FIND(B433,Registration!V1)&gt;0,IF(A433&lt;&gt;"","Present","No Vote"),""),"")</f>
        <v>Present</v>
      </c>
    </row>
    <row r="434" spans="1:16" ht="12.6" customHeight="1" x14ac:dyDescent="0.2">
      <c r="A434" s="181" t="str">
        <f t="shared" si="6"/>
        <v xml:space="preserve">MediaTek Beijing Inc.
</v>
      </c>
      <c r="B434" s="181" t="s">
        <v>499</v>
      </c>
      <c r="C434" s="132" t="s">
        <v>382</v>
      </c>
      <c r="D434" s="132" t="s">
        <v>11</v>
      </c>
      <c r="E434" s="132" t="s">
        <v>11</v>
      </c>
      <c r="F434" s="132" t="s">
        <v>11</v>
      </c>
      <c r="G434" s="132" t="s">
        <v>105</v>
      </c>
      <c r="H434" s="132" t="s">
        <v>11</v>
      </c>
      <c r="I434" s="132" t="s">
        <v>11</v>
      </c>
      <c r="J434" s="132" t="s">
        <v>11</v>
      </c>
      <c r="K434" s="185" t="s">
        <v>80</v>
      </c>
      <c r="L434" s="132" t="s">
        <v>11</v>
      </c>
      <c r="M434" s="132" t="s">
        <v>11</v>
      </c>
      <c r="N434" s="132" t="s">
        <v>657</v>
      </c>
      <c r="O434" s="132" t="s">
        <v>657</v>
      </c>
      <c r="P434" s="107" t="str">
        <f>IF(B434&lt;&gt;"",IF(FIND(B434,Registration!V1)&gt;0,IF(A434&lt;&gt;"","Present","No Vote"),""),"")</f>
        <v>Present</v>
      </c>
    </row>
    <row r="435" spans="1:16" ht="12.6" customHeight="1" x14ac:dyDescent="0.2">
      <c r="A435" s="181" t="str">
        <f t="shared" si="6"/>
        <v xml:space="preserve">MediaTek Inc.
</v>
      </c>
      <c r="B435" s="181" t="s">
        <v>415</v>
      </c>
      <c r="C435" s="132" t="s">
        <v>374</v>
      </c>
      <c r="D435" s="132" t="s">
        <v>11</v>
      </c>
      <c r="E435" s="132" t="s">
        <v>105</v>
      </c>
      <c r="F435" s="132" t="s">
        <v>11</v>
      </c>
      <c r="G435" s="132" t="s">
        <v>11</v>
      </c>
      <c r="H435" s="132" t="s">
        <v>105</v>
      </c>
      <c r="I435" s="132" t="s">
        <v>11</v>
      </c>
      <c r="J435" s="132" t="s">
        <v>11</v>
      </c>
      <c r="K435" s="185" t="s">
        <v>11</v>
      </c>
      <c r="L435" s="132" t="s">
        <v>11</v>
      </c>
      <c r="M435" s="132" t="s">
        <v>11</v>
      </c>
      <c r="N435" s="132" t="s">
        <v>657</v>
      </c>
      <c r="O435" s="132" t="s">
        <v>657</v>
      </c>
      <c r="P435" s="107" t="str">
        <f>IF(B435&lt;&gt;"",IF(FIND(B435,Registration!V1)&gt;0,IF(A435&lt;&gt;"","Present","No Vote"),""),"")</f>
        <v>Present</v>
      </c>
    </row>
    <row r="436" spans="1:16" ht="12.6" customHeight="1" x14ac:dyDescent="0.2">
      <c r="A436" s="181" t="str">
        <f t="shared" si="6"/>
        <v xml:space="preserve">Mediatek India Technology Pvt.
</v>
      </c>
      <c r="B436" s="181" t="s">
        <v>416</v>
      </c>
      <c r="C436" s="132" t="s">
        <v>388</v>
      </c>
      <c r="D436" s="132" t="s">
        <v>105</v>
      </c>
      <c r="E436" s="132" t="s">
        <v>105</v>
      </c>
      <c r="F436" s="132" t="s">
        <v>105</v>
      </c>
      <c r="G436" s="132" t="s">
        <v>105</v>
      </c>
      <c r="H436" s="132" t="s">
        <v>105</v>
      </c>
      <c r="I436" s="132" t="s">
        <v>105</v>
      </c>
      <c r="J436" s="132" t="s">
        <v>11</v>
      </c>
      <c r="K436" s="185" t="s">
        <v>11</v>
      </c>
      <c r="L436" s="132" t="s">
        <v>11</v>
      </c>
      <c r="M436" s="132" t="s">
        <v>11</v>
      </c>
      <c r="N436" s="132" t="s">
        <v>657</v>
      </c>
      <c r="O436" s="132" t="s">
        <v>657</v>
      </c>
      <c r="P436" s="107" t="str">
        <f>IF(B436&lt;&gt;"",IF(FIND(B436,Registration!V1)&gt;0,IF(A436&lt;&gt;"","Present","No Vote"),""),"")</f>
        <v>Present</v>
      </c>
    </row>
    <row r="437" spans="1:16" ht="12.6" customHeight="1" x14ac:dyDescent="0.2">
      <c r="A437" s="181" t="str">
        <f t="shared" si="6"/>
        <v xml:space="preserve">MediaTek Korea Inc.
</v>
      </c>
      <c r="B437" s="181" t="s">
        <v>1154</v>
      </c>
      <c r="C437" s="132" t="s">
        <v>408</v>
      </c>
      <c r="D437" s="132" t="s">
        <v>105</v>
      </c>
      <c r="E437" s="132" t="s">
        <v>105</v>
      </c>
      <c r="F437" s="132" t="s">
        <v>105</v>
      </c>
      <c r="G437" s="132" t="s">
        <v>11</v>
      </c>
      <c r="H437" s="132" t="s">
        <v>11</v>
      </c>
      <c r="I437" s="132" t="s">
        <v>105</v>
      </c>
      <c r="J437" s="132" t="s">
        <v>11</v>
      </c>
      <c r="K437" s="185" t="s">
        <v>11</v>
      </c>
      <c r="L437" s="132" t="s">
        <v>105</v>
      </c>
      <c r="M437" s="132" t="s">
        <v>11</v>
      </c>
      <c r="N437" s="132" t="s">
        <v>657</v>
      </c>
      <c r="O437" s="132" t="s">
        <v>657</v>
      </c>
      <c r="P437" s="107" t="str">
        <f>IF(B437&lt;&gt;"",IF(FIND(B437,Registration!V1)&gt;0,IF(A437&lt;&gt;"","Present","No Vote"),""),"")</f>
        <v>Present</v>
      </c>
    </row>
    <row r="438" spans="1:16" ht="12.6" customHeight="1" x14ac:dyDescent="0.2">
      <c r="A438" s="181" t="str">
        <f t="shared" si="6"/>
        <v/>
      </c>
      <c r="B438" s="181" t="s">
        <v>1155</v>
      </c>
      <c r="C438" s="132" t="s">
        <v>388</v>
      </c>
      <c r="D438" s="132" t="s">
        <v>105</v>
      </c>
      <c r="E438" s="132" t="s">
        <v>105</v>
      </c>
      <c r="F438" s="132" t="s">
        <v>105</v>
      </c>
      <c r="G438" s="132" t="s">
        <v>105</v>
      </c>
      <c r="H438" s="132" t="s">
        <v>105</v>
      </c>
      <c r="I438" s="132" t="s">
        <v>105</v>
      </c>
      <c r="J438" s="132" t="s">
        <v>105</v>
      </c>
      <c r="K438" s="185" t="s">
        <v>80</v>
      </c>
      <c r="L438" s="132" t="s">
        <v>11</v>
      </c>
      <c r="M438" s="132" t="s">
        <v>105</v>
      </c>
      <c r="N438" s="132" t="s">
        <v>653</v>
      </c>
      <c r="O438" s="132" t="s">
        <v>653</v>
      </c>
      <c r="P438" s="107" t="e">
        <f>IF(B438&lt;&gt;"",IF(FIND(B438,Registration!V1)&gt;0,IF(A438&lt;&gt;"","Present","No Vote"),""),"")</f>
        <v>#VALUE!</v>
      </c>
    </row>
    <row r="439" spans="1:16" ht="12.6" customHeight="1" x14ac:dyDescent="0.2">
      <c r="A439" s="181" t="str">
        <f t="shared" si="6"/>
        <v/>
      </c>
      <c r="B439" s="181" t="s">
        <v>819</v>
      </c>
      <c r="C439" s="132" t="s">
        <v>382</v>
      </c>
      <c r="D439" s="132" t="s">
        <v>105</v>
      </c>
      <c r="E439" s="132" t="s">
        <v>105</v>
      </c>
      <c r="F439" s="132" t="s">
        <v>105</v>
      </c>
      <c r="G439" s="132" t="s">
        <v>105</v>
      </c>
      <c r="H439" s="132" t="s">
        <v>105</v>
      </c>
      <c r="I439" s="132" t="s">
        <v>105</v>
      </c>
      <c r="J439" s="132" t="s">
        <v>105</v>
      </c>
      <c r="K439" s="185" t="s">
        <v>80</v>
      </c>
      <c r="L439" s="132" t="s">
        <v>105</v>
      </c>
      <c r="M439" s="132" t="s">
        <v>105</v>
      </c>
      <c r="N439" s="132" t="s">
        <v>653</v>
      </c>
      <c r="O439" s="132" t="s">
        <v>653</v>
      </c>
      <c r="P439" s="107" t="e">
        <f>IF(B439&lt;&gt;"",IF(FIND(B439,Registration!V1)&gt;0,IF(A439&lt;&gt;"","Present","No Vote"),""),"")</f>
        <v>#VALUE!</v>
      </c>
    </row>
    <row r="440" spans="1:16" ht="12.6" customHeight="1" x14ac:dyDescent="0.2">
      <c r="A440" s="181" t="str">
        <f t="shared" si="6"/>
        <v/>
      </c>
      <c r="B440" s="181" t="s">
        <v>1156</v>
      </c>
      <c r="C440" s="132" t="s">
        <v>374</v>
      </c>
      <c r="D440" s="132" t="s">
        <v>105</v>
      </c>
      <c r="E440" s="132" t="s">
        <v>105</v>
      </c>
      <c r="F440" s="132" t="s">
        <v>105</v>
      </c>
      <c r="G440" s="132" t="s">
        <v>105</v>
      </c>
      <c r="H440" s="132" t="s">
        <v>105</v>
      </c>
      <c r="I440" s="132" t="s">
        <v>105</v>
      </c>
      <c r="J440" s="132" t="s">
        <v>105</v>
      </c>
      <c r="K440" s="185" t="s">
        <v>80</v>
      </c>
      <c r="L440" s="132" t="s">
        <v>105</v>
      </c>
      <c r="M440" s="132" t="s">
        <v>105</v>
      </c>
      <c r="N440" s="132" t="s">
        <v>653</v>
      </c>
      <c r="O440" s="132" t="s">
        <v>653</v>
      </c>
      <c r="P440" s="107" t="e">
        <f>IF(B440&lt;&gt;"",IF(FIND(B440,Registration!V1)&gt;0,IF(A440&lt;&gt;"","Present","No Vote"),""),"")</f>
        <v>#VALUE!</v>
      </c>
    </row>
    <row r="441" spans="1:16" ht="12.6" customHeight="1" x14ac:dyDescent="0.2">
      <c r="A441" s="181" t="str">
        <f t="shared" si="6"/>
        <v/>
      </c>
      <c r="B441" s="181" t="s">
        <v>1157</v>
      </c>
      <c r="C441" s="132" t="s">
        <v>374</v>
      </c>
      <c r="D441" s="132" t="s">
        <v>105</v>
      </c>
      <c r="E441" s="132" t="s">
        <v>105</v>
      </c>
      <c r="F441" s="132" t="s">
        <v>105</v>
      </c>
      <c r="G441" s="132" t="s">
        <v>105</v>
      </c>
      <c r="H441" s="132" t="s">
        <v>105</v>
      </c>
      <c r="I441" s="132" t="s">
        <v>105</v>
      </c>
      <c r="J441" s="132" t="s">
        <v>105</v>
      </c>
      <c r="K441" s="185" t="s">
        <v>80</v>
      </c>
      <c r="L441" s="132" t="s">
        <v>105</v>
      </c>
      <c r="M441" s="132" t="s">
        <v>105</v>
      </c>
      <c r="N441" s="132" t="s">
        <v>653</v>
      </c>
      <c r="O441" s="132" t="s">
        <v>653</v>
      </c>
      <c r="P441" s="107" t="e">
        <f>IF(B441&lt;&gt;"",IF(FIND(B441,Registration!V1)&gt;0,IF(A441&lt;&gt;"","Present","No Vote"),""),"")</f>
        <v>#VALUE!</v>
      </c>
    </row>
    <row r="442" spans="1:16" ht="12.6" customHeight="1" x14ac:dyDescent="0.2">
      <c r="A442" s="181" t="str">
        <f t="shared" si="6"/>
        <v xml:space="preserve">Meta Ireland
</v>
      </c>
      <c r="B442" s="181" t="s">
        <v>1072</v>
      </c>
      <c r="C442" s="132" t="s">
        <v>374</v>
      </c>
      <c r="D442" s="132" t="s">
        <v>105</v>
      </c>
      <c r="E442" s="132" t="s">
        <v>105</v>
      </c>
      <c r="F442" s="132" t="s">
        <v>105</v>
      </c>
      <c r="G442" s="132" t="s">
        <v>105</v>
      </c>
      <c r="H442" s="132" t="s">
        <v>105</v>
      </c>
      <c r="I442" s="132" t="s">
        <v>11</v>
      </c>
      <c r="J442" s="132" t="s">
        <v>105</v>
      </c>
      <c r="K442" s="185" t="s">
        <v>11</v>
      </c>
      <c r="L442" s="132" t="s">
        <v>11</v>
      </c>
      <c r="M442" s="132" t="s">
        <v>105</v>
      </c>
      <c r="N442" s="132" t="s">
        <v>657</v>
      </c>
      <c r="O442" s="132" t="s">
        <v>657</v>
      </c>
      <c r="P442" s="107" t="str">
        <f>IF(B442&lt;&gt;"",IF(FIND(B442,Registration!V1)&gt;0,IF(A442&lt;&gt;"","Present","No Vote"),""),"")</f>
        <v>Present</v>
      </c>
    </row>
    <row r="443" spans="1:16" ht="12.6" customHeight="1" x14ac:dyDescent="0.2">
      <c r="A443" s="181" t="str">
        <f t="shared" si="6"/>
        <v/>
      </c>
      <c r="B443" s="181" t="s">
        <v>1073</v>
      </c>
      <c r="C443" s="132" t="s">
        <v>379</v>
      </c>
      <c r="D443" s="132" t="s">
        <v>105</v>
      </c>
      <c r="E443" s="132" t="s">
        <v>105</v>
      </c>
      <c r="F443" s="132" t="s">
        <v>105</v>
      </c>
      <c r="G443" s="132" t="s">
        <v>105</v>
      </c>
      <c r="H443" s="132" t="s">
        <v>105</v>
      </c>
      <c r="I443" s="132" t="s">
        <v>105</v>
      </c>
      <c r="J443" s="132" t="s">
        <v>11</v>
      </c>
      <c r="K443" s="185" t="s">
        <v>80</v>
      </c>
      <c r="L443" s="132" t="s">
        <v>105</v>
      </c>
      <c r="M443" s="132" t="s">
        <v>11</v>
      </c>
      <c r="N443" s="132" t="s">
        <v>653</v>
      </c>
      <c r="O443" s="132" t="s">
        <v>653</v>
      </c>
      <c r="P443" s="107" t="e">
        <f>IF(B443&lt;&gt;"",IF(FIND(B443,Registration!V1)&gt;0,IF(A443&lt;&gt;"","Present","No Vote"),""),"")</f>
        <v>#VALUE!</v>
      </c>
    </row>
    <row r="444" spans="1:16" ht="12.6" customHeight="1" x14ac:dyDescent="0.2">
      <c r="A444" s="181" t="str">
        <f t="shared" si="6"/>
        <v/>
      </c>
      <c r="B444" s="181" t="s">
        <v>820</v>
      </c>
      <c r="C444" s="132" t="s">
        <v>379</v>
      </c>
      <c r="D444" s="132" t="s">
        <v>105</v>
      </c>
      <c r="E444" s="132" t="s">
        <v>105</v>
      </c>
      <c r="F444" s="132" t="s">
        <v>105</v>
      </c>
      <c r="G444" s="132" t="s">
        <v>105</v>
      </c>
      <c r="H444" s="132" t="s">
        <v>105</v>
      </c>
      <c r="I444" s="132" t="s">
        <v>105</v>
      </c>
      <c r="J444" s="132" t="s">
        <v>105</v>
      </c>
      <c r="K444" s="185" t="s">
        <v>80</v>
      </c>
      <c r="L444" s="132" t="s">
        <v>105</v>
      </c>
      <c r="M444" s="132" t="s">
        <v>105</v>
      </c>
      <c r="N444" s="132" t="s">
        <v>653</v>
      </c>
      <c r="O444" s="132" t="s">
        <v>653</v>
      </c>
      <c r="P444" s="107" t="e">
        <f>IF(B444&lt;&gt;"",IF(FIND(B444,Registration!V1)&gt;0,IF(A444&lt;&gt;"","Present","No Vote"),""),"")</f>
        <v>#VALUE!</v>
      </c>
    </row>
    <row r="445" spans="1:16" ht="12.6" customHeight="1" x14ac:dyDescent="0.2">
      <c r="A445" s="181" t="str">
        <f t="shared" si="6"/>
        <v xml:space="preserve">Microsoft Europe SARL
</v>
      </c>
      <c r="B445" s="181" t="s">
        <v>399</v>
      </c>
      <c r="C445" s="132" t="s">
        <v>374</v>
      </c>
      <c r="D445" s="132" t="s">
        <v>105</v>
      </c>
      <c r="E445" s="132" t="s">
        <v>105</v>
      </c>
      <c r="F445" s="132" t="s">
        <v>105</v>
      </c>
      <c r="G445" s="132" t="s">
        <v>105</v>
      </c>
      <c r="H445" s="132" t="s">
        <v>105</v>
      </c>
      <c r="I445" s="132" t="s">
        <v>105</v>
      </c>
      <c r="J445" s="132" t="s">
        <v>11</v>
      </c>
      <c r="K445" s="185" t="s">
        <v>11</v>
      </c>
      <c r="L445" s="132" t="s">
        <v>11</v>
      </c>
      <c r="M445" s="132" t="s">
        <v>11</v>
      </c>
      <c r="N445" s="132" t="s">
        <v>657</v>
      </c>
      <c r="O445" s="132" t="s">
        <v>657</v>
      </c>
      <c r="P445" s="107" t="str">
        <f>IF(B445&lt;&gt;"",IF(FIND(B445,Registration!V1)&gt;0,IF(A445&lt;&gt;"","Present","No Vote"),""),"")</f>
        <v>Present</v>
      </c>
    </row>
    <row r="446" spans="1:16" ht="12.6" customHeight="1" x14ac:dyDescent="0.2">
      <c r="A446" s="181" t="str">
        <f t="shared" si="6"/>
        <v/>
      </c>
      <c r="B446" s="181" t="s">
        <v>1158</v>
      </c>
      <c r="C446" s="132" t="s">
        <v>374</v>
      </c>
      <c r="D446" s="132" t="s">
        <v>105</v>
      </c>
      <c r="E446" s="132" t="s">
        <v>105</v>
      </c>
      <c r="F446" s="132" t="s">
        <v>105</v>
      </c>
      <c r="G446" s="132" t="s">
        <v>105</v>
      </c>
      <c r="H446" s="132" t="s">
        <v>105</v>
      </c>
      <c r="I446" s="132" t="s">
        <v>105</v>
      </c>
      <c r="J446" s="132" t="s">
        <v>105</v>
      </c>
      <c r="K446" s="185" t="s">
        <v>80</v>
      </c>
      <c r="L446" s="132" t="s">
        <v>105</v>
      </c>
      <c r="M446" s="132" t="s">
        <v>105</v>
      </c>
      <c r="N446" s="132" t="s">
        <v>653</v>
      </c>
      <c r="O446" s="132" t="s">
        <v>653</v>
      </c>
      <c r="P446" s="107" t="e">
        <f>IF(B446&lt;&gt;"",IF(FIND(B446,Registration!V1)&gt;0,IF(A446&lt;&gt;"","Present","No Vote"),""),"")</f>
        <v>#VALUE!</v>
      </c>
    </row>
    <row r="447" spans="1:16" ht="12.6" customHeight="1" x14ac:dyDescent="0.2">
      <c r="A447" s="181" t="str">
        <f t="shared" si="6"/>
        <v/>
      </c>
      <c r="B447" s="181" t="s">
        <v>821</v>
      </c>
      <c r="C447" s="132" t="s">
        <v>374</v>
      </c>
      <c r="D447" s="132" t="s">
        <v>105</v>
      </c>
      <c r="E447" s="132" t="s">
        <v>105</v>
      </c>
      <c r="F447" s="132" t="s">
        <v>105</v>
      </c>
      <c r="G447" s="132" t="s">
        <v>105</v>
      </c>
      <c r="H447" s="132" t="s">
        <v>105</v>
      </c>
      <c r="I447" s="132" t="s">
        <v>105</v>
      </c>
      <c r="J447" s="132" t="s">
        <v>105</v>
      </c>
      <c r="K447" s="185" t="s">
        <v>80</v>
      </c>
      <c r="L447" s="132" t="s">
        <v>105</v>
      </c>
      <c r="M447" s="132" t="s">
        <v>105</v>
      </c>
      <c r="N447" s="132" t="s">
        <v>653</v>
      </c>
      <c r="O447" s="132" t="s">
        <v>653</v>
      </c>
      <c r="P447" s="107" t="e">
        <f>IF(B447&lt;&gt;"",IF(FIND(B447,Registration!V1)&gt;0,IF(A447&lt;&gt;"","Present","No Vote"),""),"")</f>
        <v>#VALUE!</v>
      </c>
    </row>
    <row r="448" spans="1:16" ht="12.6" customHeight="1" x14ac:dyDescent="0.2">
      <c r="A448" s="181" t="str">
        <f t="shared" si="6"/>
        <v xml:space="preserve">MINISTERE DE L'INTERIEUR
</v>
      </c>
      <c r="B448" s="181" t="s">
        <v>568</v>
      </c>
      <c r="C448" s="132" t="s">
        <v>374</v>
      </c>
      <c r="D448" s="132" t="s">
        <v>105</v>
      </c>
      <c r="E448" s="132" t="s">
        <v>105</v>
      </c>
      <c r="F448" s="132" t="s">
        <v>105</v>
      </c>
      <c r="G448" s="132" t="s">
        <v>105</v>
      </c>
      <c r="H448" s="132" t="s">
        <v>11</v>
      </c>
      <c r="I448" s="132" t="s">
        <v>11</v>
      </c>
      <c r="J448" s="132" t="s">
        <v>11</v>
      </c>
      <c r="K448" s="185" t="s">
        <v>80</v>
      </c>
      <c r="L448" s="132" t="s">
        <v>11</v>
      </c>
      <c r="M448" s="132" t="s">
        <v>11</v>
      </c>
      <c r="N448" s="132" t="s">
        <v>657</v>
      </c>
      <c r="O448" s="132" t="s">
        <v>657</v>
      </c>
      <c r="P448" s="107" t="str">
        <f>IF(B448&lt;&gt;"",IF(FIND(B448,Registration!V1)&gt;0,IF(A448&lt;&gt;"","Present","No Vote"),""),"")</f>
        <v>Present</v>
      </c>
    </row>
    <row r="449" spans="1:16" ht="12.6" customHeight="1" x14ac:dyDescent="0.2">
      <c r="A449" s="181" t="str">
        <f t="shared" ref="A449:A512" si="7">IF(AND(N449&lt;&gt;"Yes", O449&lt;&gt;"Yes"),"",B449 &amp; CHAR(10))</f>
        <v/>
      </c>
      <c r="B449" s="181" t="s">
        <v>1159</v>
      </c>
      <c r="C449" s="132" t="s">
        <v>374</v>
      </c>
      <c r="D449" s="132" t="s">
        <v>105</v>
      </c>
      <c r="E449" s="132" t="s">
        <v>105</v>
      </c>
      <c r="F449" s="132" t="s">
        <v>105</v>
      </c>
      <c r="G449" s="132" t="s">
        <v>105</v>
      </c>
      <c r="H449" s="132" t="s">
        <v>105</v>
      </c>
      <c r="I449" s="132" t="s">
        <v>105</v>
      </c>
      <c r="J449" s="132" t="s">
        <v>11</v>
      </c>
      <c r="K449" s="185" t="s">
        <v>80</v>
      </c>
      <c r="L449" s="132" t="s">
        <v>105</v>
      </c>
      <c r="M449" s="132" t="s">
        <v>105</v>
      </c>
      <c r="N449" s="132" t="s">
        <v>653</v>
      </c>
      <c r="O449" s="132" t="s">
        <v>653</v>
      </c>
      <c r="P449" s="107" t="e">
        <f>IF(B449&lt;&gt;"",IF(FIND(B449,Registration!V1)&gt;0,IF(A449&lt;&gt;"","Present","No Vote"),""),"")</f>
        <v>#VALUE!</v>
      </c>
    </row>
    <row r="450" spans="1:16" ht="12.6" customHeight="1" x14ac:dyDescent="0.2">
      <c r="A450" s="181" t="str">
        <f t="shared" si="7"/>
        <v/>
      </c>
      <c r="B450" s="181" t="s">
        <v>822</v>
      </c>
      <c r="C450" s="132" t="s">
        <v>374</v>
      </c>
      <c r="D450" s="132" t="s">
        <v>105</v>
      </c>
      <c r="E450" s="132" t="s">
        <v>105</v>
      </c>
      <c r="F450" s="132" t="s">
        <v>105</v>
      </c>
      <c r="G450" s="132" t="s">
        <v>105</v>
      </c>
      <c r="H450" s="132" t="s">
        <v>105</v>
      </c>
      <c r="I450" s="132" t="s">
        <v>105</v>
      </c>
      <c r="J450" s="132" t="s">
        <v>105</v>
      </c>
      <c r="K450" s="185" t="s">
        <v>80</v>
      </c>
      <c r="L450" s="132" t="s">
        <v>105</v>
      </c>
      <c r="M450" s="132" t="s">
        <v>105</v>
      </c>
      <c r="N450" s="132" t="s">
        <v>653</v>
      </c>
      <c r="O450" s="132" t="s">
        <v>653</v>
      </c>
      <c r="P450" s="107" t="e">
        <f>IF(B450&lt;&gt;"",IF(FIND(B450,Registration!V1)&gt;0,IF(A450&lt;&gt;"","Present","No Vote"),""),"")</f>
        <v>#VALUE!</v>
      </c>
    </row>
    <row r="451" spans="1:16" ht="12.6" customHeight="1" x14ac:dyDescent="0.2">
      <c r="A451" s="181" t="str">
        <f t="shared" si="7"/>
        <v xml:space="preserve">MITRE Corporation
</v>
      </c>
      <c r="B451" s="181" t="s">
        <v>464</v>
      </c>
      <c r="C451" s="132" t="s">
        <v>374</v>
      </c>
      <c r="D451" s="132" t="s">
        <v>105</v>
      </c>
      <c r="E451" s="132" t="s">
        <v>105</v>
      </c>
      <c r="F451" s="132" t="s">
        <v>105</v>
      </c>
      <c r="G451" s="132" t="s">
        <v>11</v>
      </c>
      <c r="H451" s="132" t="s">
        <v>11</v>
      </c>
      <c r="I451" s="132" t="s">
        <v>105</v>
      </c>
      <c r="J451" s="132" t="s">
        <v>11</v>
      </c>
      <c r="K451" s="185" t="s">
        <v>80</v>
      </c>
      <c r="L451" s="132" t="s">
        <v>11</v>
      </c>
      <c r="M451" s="132" t="s">
        <v>105</v>
      </c>
      <c r="N451" s="132" t="s">
        <v>657</v>
      </c>
      <c r="O451" s="132" t="s">
        <v>657</v>
      </c>
      <c r="P451" s="107" t="str">
        <f>IF(B451&lt;&gt;"",IF(FIND(B451,Registration!V1)&gt;0,IF(A451&lt;&gt;"","Present","No Vote"),""),"")</f>
        <v>Present</v>
      </c>
    </row>
    <row r="452" spans="1:16" ht="12.6" customHeight="1" x14ac:dyDescent="0.2">
      <c r="A452" s="181" t="str">
        <f t="shared" si="7"/>
        <v xml:space="preserve">Mitsubishi Electric Co.
</v>
      </c>
      <c r="B452" s="181" t="s">
        <v>486</v>
      </c>
      <c r="C452" s="132" t="s">
        <v>384</v>
      </c>
      <c r="D452" s="132" t="s">
        <v>11</v>
      </c>
      <c r="E452" s="132" t="s">
        <v>105</v>
      </c>
      <c r="F452" s="132" t="s">
        <v>11</v>
      </c>
      <c r="G452" s="132" t="s">
        <v>11</v>
      </c>
      <c r="H452" s="132" t="s">
        <v>11</v>
      </c>
      <c r="I452" s="132" t="s">
        <v>11</v>
      </c>
      <c r="J452" s="132" t="s">
        <v>11</v>
      </c>
      <c r="K452" s="185" t="s">
        <v>11</v>
      </c>
      <c r="L452" s="132" t="s">
        <v>11</v>
      </c>
      <c r="M452" s="132" t="s">
        <v>11</v>
      </c>
      <c r="N452" s="132" t="s">
        <v>657</v>
      </c>
      <c r="O452" s="132" t="s">
        <v>657</v>
      </c>
      <c r="P452" s="107" t="str">
        <f>IF(B452&lt;&gt;"",IF(FIND(B452,Registration!V1)&gt;0,IF(A452&lt;&gt;"","Present","No Vote"),""),"")</f>
        <v>Present</v>
      </c>
    </row>
    <row r="453" spans="1:16" ht="12.6" customHeight="1" x14ac:dyDescent="0.2">
      <c r="A453" s="181" t="str">
        <f t="shared" si="7"/>
        <v/>
      </c>
      <c r="B453" s="181" t="s">
        <v>560</v>
      </c>
      <c r="C453" s="132" t="s">
        <v>561</v>
      </c>
      <c r="D453" s="132" t="s">
        <v>105</v>
      </c>
      <c r="E453" s="132" t="s">
        <v>11</v>
      </c>
      <c r="F453" s="132" t="s">
        <v>11</v>
      </c>
      <c r="G453" s="132" t="s">
        <v>105</v>
      </c>
      <c r="H453" s="132" t="s">
        <v>11</v>
      </c>
      <c r="I453" s="132" t="s">
        <v>105</v>
      </c>
      <c r="J453" s="132" t="s">
        <v>11</v>
      </c>
      <c r="K453" s="185" t="s">
        <v>11</v>
      </c>
      <c r="L453" s="132" t="s">
        <v>105</v>
      </c>
      <c r="M453" s="132" t="s">
        <v>105</v>
      </c>
      <c r="N453" s="132" t="s">
        <v>653</v>
      </c>
      <c r="O453" s="132" t="s">
        <v>653</v>
      </c>
      <c r="P453" s="107" t="str">
        <f>IF(B453&lt;&gt;"",IF(FIND(B453,Registration!V1)&gt;0,IF(A453&lt;&gt;"","Present","No Vote"),""),"")</f>
        <v>No Vote</v>
      </c>
    </row>
    <row r="454" spans="1:16" ht="12.6" customHeight="1" x14ac:dyDescent="0.2">
      <c r="A454" s="181" t="str">
        <f t="shared" si="7"/>
        <v/>
      </c>
      <c r="B454" s="181" t="s">
        <v>823</v>
      </c>
      <c r="C454" s="132" t="s">
        <v>374</v>
      </c>
      <c r="D454" s="132" t="s">
        <v>105</v>
      </c>
      <c r="E454" s="132" t="s">
        <v>105</v>
      </c>
      <c r="F454" s="132" t="s">
        <v>105</v>
      </c>
      <c r="G454" s="132" t="s">
        <v>105</v>
      </c>
      <c r="H454" s="132" t="s">
        <v>105</v>
      </c>
      <c r="I454" s="132" t="s">
        <v>105</v>
      </c>
      <c r="J454" s="132" t="s">
        <v>105</v>
      </c>
      <c r="K454" s="185" t="s">
        <v>80</v>
      </c>
      <c r="L454" s="132" t="s">
        <v>105</v>
      </c>
      <c r="M454" s="132" t="s">
        <v>105</v>
      </c>
      <c r="N454" s="132" t="s">
        <v>653</v>
      </c>
      <c r="O454" s="132" t="s">
        <v>653</v>
      </c>
      <c r="P454" s="107" t="e">
        <f>IF(B454&lt;&gt;"",IF(FIND(B454,Registration!V1)&gt;0,IF(A454&lt;&gt;"","Present","No Vote"),""),"")</f>
        <v>#VALUE!</v>
      </c>
    </row>
    <row r="455" spans="1:16" ht="12.6" customHeight="1" x14ac:dyDescent="0.2">
      <c r="A455" s="181" t="str">
        <f t="shared" si="7"/>
        <v/>
      </c>
      <c r="B455" s="181" t="s">
        <v>3128</v>
      </c>
      <c r="C455" s="132" t="s">
        <v>382</v>
      </c>
      <c r="D455" s="132" t="s">
        <v>105</v>
      </c>
      <c r="E455" s="132" t="s">
        <v>105</v>
      </c>
      <c r="F455" s="132" t="s">
        <v>105</v>
      </c>
      <c r="G455" s="132" t="s">
        <v>105</v>
      </c>
      <c r="H455" s="132" t="s">
        <v>105</v>
      </c>
      <c r="I455" s="132" t="s">
        <v>105</v>
      </c>
      <c r="J455" s="132" t="s">
        <v>105</v>
      </c>
      <c r="K455" s="185" t="s">
        <v>80</v>
      </c>
      <c r="L455" s="132" t="s">
        <v>11</v>
      </c>
      <c r="M455" s="132" t="s">
        <v>105</v>
      </c>
      <c r="N455" s="132" t="s">
        <v>653</v>
      </c>
      <c r="O455" s="132" t="s">
        <v>653</v>
      </c>
      <c r="P455" s="107" t="e">
        <f>IF(B455&lt;&gt;"",IF(FIND(B455,Registration!V1)&gt;0,IF(A455&lt;&gt;"","Present","No Vote"),""),"")</f>
        <v>#VALUE!</v>
      </c>
    </row>
    <row r="456" spans="1:16" ht="12.6" customHeight="1" x14ac:dyDescent="0.2">
      <c r="A456" s="181" t="str">
        <f t="shared" si="7"/>
        <v xml:space="preserve">Motorola Mobility España SA
</v>
      </c>
      <c r="B456" s="181" t="s">
        <v>1160</v>
      </c>
      <c r="C456" s="132" t="s">
        <v>374</v>
      </c>
      <c r="D456" s="132" t="s">
        <v>11</v>
      </c>
      <c r="E456" s="132" t="s">
        <v>105</v>
      </c>
      <c r="F456" s="132" t="s">
        <v>105</v>
      </c>
      <c r="G456" s="132" t="s">
        <v>105</v>
      </c>
      <c r="H456" s="132" t="s">
        <v>105</v>
      </c>
      <c r="I456" s="132" t="s">
        <v>105</v>
      </c>
      <c r="J456" s="132" t="s">
        <v>11</v>
      </c>
      <c r="K456" s="185" t="s">
        <v>11</v>
      </c>
      <c r="L456" s="132" t="s">
        <v>11</v>
      </c>
      <c r="M456" s="132" t="s">
        <v>11</v>
      </c>
      <c r="N456" s="132" t="s">
        <v>657</v>
      </c>
      <c r="O456" s="132" t="s">
        <v>657</v>
      </c>
      <c r="P456" s="107" t="str">
        <f>IF(B456&lt;&gt;"",IF(FIND(B456,Registration!V1)&gt;0,IF(A456&lt;&gt;"","Present","No Vote"),""),"")</f>
        <v>Present</v>
      </c>
    </row>
    <row r="457" spans="1:16" ht="12.6" customHeight="1" x14ac:dyDescent="0.2">
      <c r="A457" s="181" t="str">
        <f t="shared" si="7"/>
        <v/>
      </c>
      <c r="B457" s="181" t="s">
        <v>597</v>
      </c>
      <c r="C457" s="132" t="s">
        <v>374</v>
      </c>
      <c r="D457" s="132" t="s">
        <v>105</v>
      </c>
      <c r="E457" s="132" t="s">
        <v>11</v>
      </c>
      <c r="F457" s="132" t="s">
        <v>11</v>
      </c>
      <c r="G457" s="132" t="s">
        <v>11</v>
      </c>
      <c r="H457" s="132" t="s">
        <v>105</v>
      </c>
      <c r="I457" s="132" t="s">
        <v>105</v>
      </c>
      <c r="J457" s="132" t="s">
        <v>105</v>
      </c>
      <c r="K457" s="185" t="s">
        <v>80</v>
      </c>
      <c r="L457" s="132" t="s">
        <v>11</v>
      </c>
      <c r="M457" s="132" t="s">
        <v>11</v>
      </c>
      <c r="N457" s="132" t="s">
        <v>653</v>
      </c>
      <c r="O457" s="132" t="s">
        <v>653</v>
      </c>
      <c r="P457" s="107" t="str">
        <f>IF(B457&lt;&gt;"",IF(FIND(B457,Registration!V1)&gt;0,IF(A457&lt;&gt;"","Present","No Vote"),""),"")</f>
        <v>No Vote</v>
      </c>
    </row>
    <row r="458" spans="1:16" ht="12.6" customHeight="1" x14ac:dyDescent="0.2">
      <c r="A458" s="181" t="str">
        <f t="shared" si="7"/>
        <v xml:space="preserve">Motorola Mobility Germany GmbH
</v>
      </c>
      <c r="B458" s="181" t="s">
        <v>630</v>
      </c>
      <c r="C458" s="132" t="s">
        <v>374</v>
      </c>
      <c r="D458" s="132" t="s">
        <v>105</v>
      </c>
      <c r="E458" s="132" t="s">
        <v>105</v>
      </c>
      <c r="F458" s="132" t="s">
        <v>105</v>
      </c>
      <c r="G458" s="132" t="s">
        <v>11</v>
      </c>
      <c r="H458" s="132" t="s">
        <v>105</v>
      </c>
      <c r="I458" s="132" t="s">
        <v>105</v>
      </c>
      <c r="J458" s="132" t="s">
        <v>11</v>
      </c>
      <c r="K458" s="185" t="s">
        <v>80</v>
      </c>
      <c r="L458" s="132" t="s">
        <v>11</v>
      </c>
      <c r="M458" s="132" t="s">
        <v>11</v>
      </c>
      <c r="N458" s="132" t="s">
        <v>657</v>
      </c>
      <c r="O458" s="132" t="s">
        <v>657</v>
      </c>
      <c r="P458" s="107" t="str">
        <f>IF(B458&lt;&gt;"",IF(FIND(B458,Registration!V1)&gt;0,IF(A458&lt;&gt;"","Present","No Vote"),""),"")</f>
        <v>Present</v>
      </c>
    </row>
    <row r="459" spans="1:16" ht="12.6" customHeight="1" x14ac:dyDescent="0.2">
      <c r="A459" s="181" t="str">
        <f t="shared" si="7"/>
        <v/>
      </c>
      <c r="B459" s="181" t="s">
        <v>533</v>
      </c>
      <c r="C459" s="132" t="s">
        <v>374</v>
      </c>
      <c r="D459" s="132" t="s">
        <v>105</v>
      </c>
      <c r="E459" s="132" t="s">
        <v>11</v>
      </c>
      <c r="F459" s="132" t="s">
        <v>11</v>
      </c>
      <c r="G459" s="132" t="s">
        <v>105</v>
      </c>
      <c r="H459" s="132" t="s">
        <v>105</v>
      </c>
      <c r="I459" s="132" t="s">
        <v>11</v>
      </c>
      <c r="J459" s="132" t="s">
        <v>105</v>
      </c>
      <c r="K459" s="185" t="s">
        <v>80</v>
      </c>
      <c r="L459" s="132" t="s">
        <v>105</v>
      </c>
      <c r="M459" s="132" t="s">
        <v>105</v>
      </c>
      <c r="N459" s="132" t="s">
        <v>653</v>
      </c>
      <c r="O459" s="132" t="s">
        <v>653</v>
      </c>
      <c r="P459" s="107" t="str">
        <f>IF(B459&lt;&gt;"",IF(FIND(B459,Registration!V1)&gt;0,IF(A459&lt;&gt;"","Present","No Vote"),""),"")</f>
        <v>No Vote</v>
      </c>
    </row>
    <row r="460" spans="1:16" ht="12.6" customHeight="1" x14ac:dyDescent="0.2">
      <c r="A460" s="181" t="str">
        <f t="shared" si="7"/>
        <v/>
      </c>
      <c r="B460" s="181" t="s">
        <v>638</v>
      </c>
      <c r="C460" s="132" t="s">
        <v>374</v>
      </c>
      <c r="D460" s="132" t="s">
        <v>11</v>
      </c>
      <c r="E460" s="132" t="s">
        <v>105</v>
      </c>
      <c r="F460" s="132" t="s">
        <v>105</v>
      </c>
      <c r="G460" s="132" t="s">
        <v>105</v>
      </c>
      <c r="H460" s="132" t="s">
        <v>105</v>
      </c>
      <c r="I460" s="132" t="s">
        <v>105</v>
      </c>
      <c r="J460" s="132" t="s">
        <v>11</v>
      </c>
      <c r="K460" s="185" t="s">
        <v>80</v>
      </c>
      <c r="L460" s="132" t="s">
        <v>105</v>
      </c>
      <c r="M460" s="132" t="s">
        <v>105</v>
      </c>
      <c r="N460" s="132" t="s">
        <v>653</v>
      </c>
      <c r="O460" s="132" t="s">
        <v>653</v>
      </c>
      <c r="P460" s="107" t="e">
        <f>IF(B460&lt;&gt;"",IF(FIND(B460,Registration!V1)&gt;0,IF(A460&lt;&gt;"","Present","No Vote"),""),"")</f>
        <v>#VALUE!</v>
      </c>
    </row>
    <row r="461" spans="1:16" ht="12.6" customHeight="1" x14ac:dyDescent="0.2">
      <c r="A461" s="181" t="str">
        <f t="shared" si="7"/>
        <v/>
      </c>
      <c r="B461" s="181" t="s">
        <v>539</v>
      </c>
      <c r="C461" s="132" t="s">
        <v>374</v>
      </c>
      <c r="D461" s="132" t="s">
        <v>105</v>
      </c>
      <c r="E461" s="132" t="s">
        <v>11</v>
      </c>
      <c r="F461" s="132" t="s">
        <v>105</v>
      </c>
      <c r="G461" s="132" t="s">
        <v>105</v>
      </c>
      <c r="H461" s="132" t="s">
        <v>105</v>
      </c>
      <c r="I461" s="132" t="s">
        <v>105</v>
      </c>
      <c r="J461" s="132" t="s">
        <v>11</v>
      </c>
      <c r="K461" s="185" t="s">
        <v>80</v>
      </c>
      <c r="L461" s="132" t="s">
        <v>11</v>
      </c>
      <c r="M461" s="132" t="s">
        <v>105</v>
      </c>
      <c r="N461" s="132" t="s">
        <v>653</v>
      </c>
      <c r="O461" s="132" t="s">
        <v>653</v>
      </c>
      <c r="P461" s="107" t="e">
        <f>IF(B461&lt;&gt;"",IF(FIND(B461,Registration!V1)&gt;0,IF(A461&lt;&gt;"","Present","No Vote"),""),"")</f>
        <v>#VALUE!</v>
      </c>
    </row>
    <row r="462" spans="1:16" ht="12.6" customHeight="1" x14ac:dyDescent="0.2">
      <c r="A462" s="181" t="str">
        <f t="shared" si="7"/>
        <v/>
      </c>
      <c r="B462" s="181" t="s">
        <v>824</v>
      </c>
      <c r="C462" s="132" t="s">
        <v>374</v>
      </c>
      <c r="D462" s="132" t="s">
        <v>105</v>
      </c>
      <c r="E462" s="132" t="s">
        <v>105</v>
      </c>
      <c r="F462" s="132" t="s">
        <v>105</v>
      </c>
      <c r="G462" s="132" t="s">
        <v>105</v>
      </c>
      <c r="H462" s="132" t="s">
        <v>105</v>
      </c>
      <c r="I462" s="132" t="s">
        <v>105</v>
      </c>
      <c r="J462" s="132" t="s">
        <v>105</v>
      </c>
      <c r="K462" s="185" t="s">
        <v>80</v>
      </c>
      <c r="L462" s="132" t="s">
        <v>105</v>
      </c>
      <c r="M462" s="132" t="s">
        <v>105</v>
      </c>
      <c r="N462" s="132" t="s">
        <v>653</v>
      </c>
      <c r="O462" s="132" t="s">
        <v>653</v>
      </c>
      <c r="P462" s="107" t="e">
        <f>IF(B462&lt;&gt;"",IF(FIND(B462,Registration!V1)&gt;0,IF(A462&lt;&gt;"","Present","No Vote"),""),"")</f>
        <v>#VALUE!</v>
      </c>
    </row>
    <row r="463" spans="1:16" ht="12.6" customHeight="1" x14ac:dyDescent="0.2">
      <c r="A463" s="181" t="str">
        <f t="shared" si="7"/>
        <v xml:space="preserve">Motorola Solutions UK Ltd.
</v>
      </c>
      <c r="B463" s="181" t="s">
        <v>350</v>
      </c>
      <c r="C463" s="132" t="s">
        <v>374</v>
      </c>
      <c r="D463" s="132" t="s">
        <v>105</v>
      </c>
      <c r="E463" s="132" t="s">
        <v>105</v>
      </c>
      <c r="F463" s="132" t="s">
        <v>105</v>
      </c>
      <c r="G463" s="132" t="s">
        <v>105</v>
      </c>
      <c r="H463" s="132" t="s">
        <v>105</v>
      </c>
      <c r="I463" s="132" t="s">
        <v>11</v>
      </c>
      <c r="J463" s="132" t="s">
        <v>105</v>
      </c>
      <c r="K463" s="185" t="s">
        <v>11</v>
      </c>
      <c r="L463" s="132" t="s">
        <v>105</v>
      </c>
      <c r="M463" s="132" t="s">
        <v>11</v>
      </c>
      <c r="N463" s="132" t="s">
        <v>657</v>
      </c>
      <c r="O463" s="132" t="s">
        <v>657</v>
      </c>
      <c r="P463" s="107" t="str">
        <f>IF(B463&lt;&gt;"",IF(FIND(B463,Registration!V1)&gt;0,IF(A463&lt;&gt;"","Present","No Vote"),""),"")</f>
        <v>Present</v>
      </c>
    </row>
    <row r="464" spans="1:16" ht="12.6" customHeight="1" x14ac:dyDescent="0.2">
      <c r="A464" s="181" t="str">
        <f t="shared" si="7"/>
        <v/>
      </c>
      <c r="B464" s="181" t="s">
        <v>825</v>
      </c>
      <c r="C464" s="132" t="s">
        <v>408</v>
      </c>
      <c r="D464" s="132" t="s">
        <v>105</v>
      </c>
      <c r="E464" s="132" t="s">
        <v>105</v>
      </c>
      <c r="F464" s="132" t="s">
        <v>105</v>
      </c>
      <c r="G464" s="132" t="s">
        <v>105</v>
      </c>
      <c r="H464" s="132" t="s">
        <v>105</v>
      </c>
      <c r="I464" s="132" t="s">
        <v>105</v>
      </c>
      <c r="J464" s="132" t="s">
        <v>105</v>
      </c>
      <c r="K464" s="185" t="s">
        <v>80</v>
      </c>
      <c r="L464" s="132" t="s">
        <v>105</v>
      </c>
      <c r="M464" s="132" t="s">
        <v>105</v>
      </c>
      <c r="N464" s="132" t="s">
        <v>653</v>
      </c>
      <c r="O464" s="132" t="s">
        <v>653</v>
      </c>
      <c r="P464" s="107" t="e">
        <f>IF(B464&lt;&gt;"",IF(FIND(B464,Registration!V1)&gt;0,IF(A464&lt;&gt;"","Present","No Vote"),""),"")</f>
        <v>#VALUE!</v>
      </c>
    </row>
    <row r="465" spans="1:16" ht="12.6" customHeight="1" x14ac:dyDescent="0.2">
      <c r="A465" s="181" t="str">
        <f t="shared" si="7"/>
        <v/>
      </c>
      <c r="B465" s="181" t="s">
        <v>826</v>
      </c>
      <c r="C465" s="132" t="s">
        <v>384</v>
      </c>
      <c r="D465" s="132" t="s">
        <v>105</v>
      </c>
      <c r="E465" s="132" t="s">
        <v>105</v>
      </c>
      <c r="F465" s="132" t="s">
        <v>105</v>
      </c>
      <c r="G465" s="132" t="s">
        <v>105</v>
      </c>
      <c r="H465" s="132" t="s">
        <v>105</v>
      </c>
      <c r="I465" s="132" t="s">
        <v>105</v>
      </c>
      <c r="J465" s="132" t="s">
        <v>105</v>
      </c>
      <c r="K465" s="185" t="s">
        <v>80</v>
      </c>
      <c r="L465" s="132" t="s">
        <v>105</v>
      </c>
      <c r="M465" s="132" t="s">
        <v>105</v>
      </c>
      <c r="N465" s="132" t="s">
        <v>653</v>
      </c>
      <c r="O465" s="132" t="s">
        <v>653</v>
      </c>
      <c r="P465" s="107" t="e">
        <f>IF(B465&lt;&gt;"",IF(FIND(B465,Registration!V1)&gt;0,IF(A465&lt;&gt;"","Present","No Vote"),""),"")</f>
        <v>#VALUE!</v>
      </c>
    </row>
    <row r="466" spans="1:16" ht="12.6" customHeight="1" x14ac:dyDescent="0.2">
      <c r="A466" s="181" t="str">
        <f t="shared" si="7"/>
        <v/>
      </c>
      <c r="B466" s="181" t="s">
        <v>827</v>
      </c>
      <c r="C466" s="132" t="s">
        <v>374</v>
      </c>
      <c r="D466" s="132" t="s">
        <v>105</v>
      </c>
      <c r="E466" s="132" t="s">
        <v>105</v>
      </c>
      <c r="F466" s="132" t="s">
        <v>105</v>
      </c>
      <c r="G466" s="132" t="s">
        <v>105</v>
      </c>
      <c r="H466" s="132" t="s">
        <v>105</v>
      </c>
      <c r="I466" s="132" t="s">
        <v>105</v>
      </c>
      <c r="J466" s="132" t="s">
        <v>105</v>
      </c>
      <c r="K466" s="185" t="s">
        <v>80</v>
      </c>
      <c r="L466" s="132" t="s">
        <v>105</v>
      </c>
      <c r="M466" s="132" t="s">
        <v>105</v>
      </c>
      <c r="N466" s="132" t="s">
        <v>653</v>
      </c>
      <c r="O466" s="132" t="s">
        <v>653</v>
      </c>
      <c r="P466" s="107" t="e">
        <f>IF(B466&lt;&gt;"",IF(FIND(B466,Registration!V1)&gt;0,IF(A466&lt;&gt;"","Present","No Vote"),""),"")</f>
        <v>#VALUE!</v>
      </c>
    </row>
    <row r="467" spans="1:16" ht="12.6" customHeight="1" x14ac:dyDescent="0.2">
      <c r="A467" s="181" t="str">
        <f t="shared" si="7"/>
        <v xml:space="preserve">Nanjing Ericsson Panda Com Ltd
</v>
      </c>
      <c r="B467" s="181" t="s">
        <v>566</v>
      </c>
      <c r="C467" s="132" t="s">
        <v>382</v>
      </c>
      <c r="D467" s="132" t="s">
        <v>105</v>
      </c>
      <c r="E467" s="132" t="s">
        <v>105</v>
      </c>
      <c r="F467" s="132" t="s">
        <v>11</v>
      </c>
      <c r="G467" s="132" t="s">
        <v>105</v>
      </c>
      <c r="H467" s="132" t="s">
        <v>105</v>
      </c>
      <c r="I467" s="132" t="s">
        <v>11</v>
      </c>
      <c r="J467" s="132" t="s">
        <v>11</v>
      </c>
      <c r="K467" s="185" t="s">
        <v>80</v>
      </c>
      <c r="L467" s="132" t="s">
        <v>11</v>
      </c>
      <c r="M467" s="132" t="s">
        <v>11</v>
      </c>
      <c r="N467" s="132" t="s">
        <v>657</v>
      </c>
      <c r="O467" s="132" t="s">
        <v>657</v>
      </c>
      <c r="P467" s="107" t="str">
        <f>IF(B467&lt;&gt;"",IF(FIND(B467,Registration!V1)&gt;0,IF(A467&lt;&gt;"","Present","No Vote"),""),"")</f>
        <v>Present</v>
      </c>
    </row>
    <row r="468" spans="1:16" ht="12.6" customHeight="1" x14ac:dyDescent="0.2">
      <c r="A468" s="181" t="str">
        <f t="shared" si="7"/>
        <v/>
      </c>
      <c r="B468" s="181" t="s">
        <v>1437</v>
      </c>
      <c r="C468" s="132" t="s">
        <v>382</v>
      </c>
      <c r="D468" s="132" t="s">
        <v>105</v>
      </c>
      <c r="E468" s="132" t="s">
        <v>105</v>
      </c>
      <c r="F468" s="132" t="s">
        <v>105</v>
      </c>
      <c r="G468" s="132" t="s">
        <v>105</v>
      </c>
      <c r="H468" s="132" t="s">
        <v>105</v>
      </c>
      <c r="I468" s="132" t="s">
        <v>105</v>
      </c>
      <c r="J468" s="132" t="s">
        <v>105</v>
      </c>
      <c r="K468" s="185" t="s">
        <v>80</v>
      </c>
      <c r="L468" s="132" t="s">
        <v>11</v>
      </c>
      <c r="M468" s="132" t="s">
        <v>11</v>
      </c>
      <c r="N468" s="132" t="s">
        <v>653</v>
      </c>
      <c r="O468" s="132" t="s">
        <v>653</v>
      </c>
      <c r="P468" s="107" t="str">
        <f>IF(B468&lt;&gt;"",IF(FIND(B468,Registration!V1)&gt;0,IF(A468&lt;&gt;"","Present","No Vote"),""),"")</f>
        <v>No Vote</v>
      </c>
    </row>
    <row r="469" spans="1:16" ht="12.6" customHeight="1" x14ac:dyDescent="0.2">
      <c r="A469" s="181" t="str">
        <f t="shared" si="7"/>
        <v/>
      </c>
      <c r="B469" s="181" t="s">
        <v>828</v>
      </c>
      <c r="C469" s="132" t="s">
        <v>374</v>
      </c>
      <c r="D469" s="132" t="s">
        <v>105</v>
      </c>
      <c r="E469" s="132" t="s">
        <v>105</v>
      </c>
      <c r="F469" s="132" t="s">
        <v>105</v>
      </c>
      <c r="G469" s="132" t="s">
        <v>105</v>
      </c>
      <c r="H469" s="132" t="s">
        <v>105</v>
      </c>
      <c r="I469" s="132" t="s">
        <v>105</v>
      </c>
      <c r="J469" s="132" t="s">
        <v>105</v>
      </c>
      <c r="K469" s="185" t="s">
        <v>80</v>
      </c>
      <c r="L469" s="132" t="s">
        <v>105</v>
      </c>
      <c r="M469" s="132" t="s">
        <v>105</v>
      </c>
      <c r="N469" s="132" t="s">
        <v>653</v>
      </c>
      <c r="O469" s="132" t="s">
        <v>653</v>
      </c>
      <c r="P469" s="107" t="e">
        <f>IF(B469&lt;&gt;"",IF(FIND(B469,Registration!V1)&gt;0,IF(A469&lt;&gt;"","Present","No Vote"),""),"")</f>
        <v>#VALUE!</v>
      </c>
    </row>
    <row r="470" spans="1:16" ht="12.6" customHeight="1" x14ac:dyDescent="0.2">
      <c r="A470" s="181" t="str">
        <f t="shared" si="7"/>
        <v/>
      </c>
      <c r="B470" s="181" t="s">
        <v>2379</v>
      </c>
      <c r="C470" s="132" t="s">
        <v>408</v>
      </c>
      <c r="D470" s="132" t="s">
        <v>105</v>
      </c>
      <c r="E470" s="132" t="s">
        <v>105</v>
      </c>
      <c r="F470" s="132" t="s">
        <v>105</v>
      </c>
      <c r="G470" s="132" t="s">
        <v>105</v>
      </c>
      <c r="H470" s="132" t="s">
        <v>105</v>
      </c>
      <c r="I470" s="132" t="s">
        <v>105</v>
      </c>
      <c r="J470" s="132" t="s">
        <v>105</v>
      </c>
      <c r="K470" s="185" t="s">
        <v>80</v>
      </c>
      <c r="L470" s="132" t="s">
        <v>105</v>
      </c>
      <c r="M470" s="132" t="s">
        <v>105</v>
      </c>
      <c r="N470" s="132" t="s">
        <v>653</v>
      </c>
      <c r="O470" s="132" t="s">
        <v>653</v>
      </c>
      <c r="P470" s="107" t="e">
        <f>IF(B470&lt;&gt;"",IF(FIND(B470,Registration!V1)&gt;0,IF(A470&lt;&gt;"","Present","No Vote"),""),"")</f>
        <v>#VALUE!</v>
      </c>
    </row>
    <row r="471" spans="1:16" ht="12.6" customHeight="1" x14ac:dyDescent="0.2">
      <c r="A471" s="181" t="str">
        <f t="shared" si="7"/>
        <v/>
      </c>
      <c r="B471" s="181" t="s">
        <v>1161</v>
      </c>
      <c r="C471" s="132" t="s">
        <v>388</v>
      </c>
      <c r="D471" s="132" t="s">
        <v>105</v>
      </c>
      <c r="E471" s="132" t="s">
        <v>105</v>
      </c>
      <c r="F471" s="132" t="s">
        <v>105</v>
      </c>
      <c r="G471" s="132" t="s">
        <v>105</v>
      </c>
      <c r="H471" s="132" t="s">
        <v>105</v>
      </c>
      <c r="I471" s="132" t="s">
        <v>105</v>
      </c>
      <c r="J471" s="132" t="s">
        <v>105</v>
      </c>
      <c r="K471" s="185" t="s">
        <v>80</v>
      </c>
      <c r="L471" s="132" t="s">
        <v>105</v>
      </c>
      <c r="M471" s="132" t="s">
        <v>105</v>
      </c>
      <c r="N471" s="132" t="s">
        <v>653</v>
      </c>
      <c r="O471" s="132" t="s">
        <v>653</v>
      </c>
      <c r="P471" s="107" t="e">
        <f>IF(B471&lt;&gt;"",IF(FIND(B471,Registration!V1)&gt;0,IF(A471&lt;&gt;"","Present","No Vote"),""),"")</f>
        <v>#VALUE!</v>
      </c>
    </row>
    <row r="472" spans="1:16" ht="12.6" customHeight="1" x14ac:dyDescent="0.2">
      <c r="A472" s="181" t="str">
        <f t="shared" si="7"/>
        <v/>
      </c>
      <c r="B472" s="181" t="s">
        <v>1162</v>
      </c>
      <c r="C472" s="132" t="s">
        <v>379</v>
      </c>
      <c r="D472" s="132" t="s">
        <v>105</v>
      </c>
      <c r="E472" s="132" t="s">
        <v>105</v>
      </c>
      <c r="F472" s="132" t="s">
        <v>105</v>
      </c>
      <c r="G472" s="132" t="s">
        <v>105</v>
      </c>
      <c r="H472" s="132" t="s">
        <v>105</v>
      </c>
      <c r="I472" s="132" t="s">
        <v>105</v>
      </c>
      <c r="J472" s="132" t="s">
        <v>105</v>
      </c>
      <c r="K472" s="185" t="s">
        <v>80</v>
      </c>
      <c r="L472" s="132" t="s">
        <v>105</v>
      </c>
      <c r="M472" s="132" t="s">
        <v>105</v>
      </c>
      <c r="N472" s="132" t="s">
        <v>653</v>
      </c>
      <c r="O472" s="132" t="s">
        <v>653</v>
      </c>
      <c r="P472" s="107" t="e">
        <f>IF(B472&lt;&gt;"",IF(FIND(B472,Registration!V1)&gt;0,IF(A472&lt;&gt;"","Present","No Vote"),""),"")</f>
        <v>#VALUE!</v>
      </c>
    </row>
    <row r="473" spans="1:16" ht="12.6" customHeight="1" x14ac:dyDescent="0.2">
      <c r="A473" s="181" t="str">
        <f t="shared" si="7"/>
        <v/>
      </c>
      <c r="B473" s="181" t="s">
        <v>829</v>
      </c>
      <c r="C473" s="132" t="s">
        <v>374</v>
      </c>
      <c r="D473" s="132" t="s">
        <v>105</v>
      </c>
      <c r="E473" s="132" t="s">
        <v>105</v>
      </c>
      <c r="F473" s="132" t="s">
        <v>105</v>
      </c>
      <c r="G473" s="132" t="s">
        <v>105</v>
      </c>
      <c r="H473" s="132" t="s">
        <v>105</v>
      </c>
      <c r="I473" s="132" t="s">
        <v>105</v>
      </c>
      <c r="J473" s="132" t="s">
        <v>105</v>
      </c>
      <c r="K473" s="185" t="s">
        <v>80</v>
      </c>
      <c r="L473" s="132" t="s">
        <v>105</v>
      </c>
      <c r="M473" s="132" t="s">
        <v>105</v>
      </c>
      <c r="N473" s="132" t="s">
        <v>653</v>
      </c>
      <c r="O473" s="132" t="s">
        <v>653</v>
      </c>
      <c r="P473" s="107" t="e">
        <f>IF(B473&lt;&gt;"",IF(FIND(B473,Registration!V1)&gt;0,IF(A473&lt;&gt;"","Present","No Vote"),""),"")</f>
        <v>#VALUE!</v>
      </c>
    </row>
    <row r="474" spans="1:16" ht="12.6" customHeight="1" x14ac:dyDescent="0.2">
      <c r="A474" s="181" t="str">
        <f t="shared" si="7"/>
        <v/>
      </c>
      <c r="B474" s="181" t="s">
        <v>830</v>
      </c>
      <c r="C474" s="132" t="s">
        <v>374</v>
      </c>
      <c r="D474" s="132" t="s">
        <v>105</v>
      </c>
      <c r="E474" s="132" t="s">
        <v>105</v>
      </c>
      <c r="F474" s="132" t="s">
        <v>105</v>
      </c>
      <c r="G474" s="132" t="s">
        <v>105</v>
      </c>
      <c r="H474" s="132" t="s">
        <v>105</v>
      </c>
      <c r="I474" s="132" t="s">
        <v>105</v>
      </c>
      <c r="J474" s="132" t="s">
        <v>105</v>
      </c>
      <c r="K474" s="185" t="s">
        <v>80</v>
      </c>
      <c r="L474" s="132" t="s">
        <v>105</v>
      </c>
      <c r="M474" s="132" t="s">
        <v>105</v>
      </c>
      <c r="N474" s="132" t="s">
        <v>653</v>
      </c>
      <c r="O474" s="132" t="s">
        <v>653</v>
      </c>
      <c r="P474" s="107" t="e">
        <f>IF(B474&lt;&gt;"",IF(FIND(B474,Registration!V1)&gt;0,IF(A474&lt;&gt;"","Present","No Vote"),""),"")</f>
        <v>#VALUE!</v>
      </c>
    </row>
    <row r="475" spans="1:16" ht="12.6" customHeight="1" x14ac:dyDescent="0.2">
      <c r="A475" s="181" t="str">
        <f t="shared" si="7"/>
        <v/>
      </c>
      <c r="B475" s="181" t="s">
        <v>1483</v>
      </c>
      <c r="C475" s="132" t="s">
        <v>374</v>
      </c>
      <c r="D475" s="132" t="s">
        <v>105</v>
      </c>
      <c r="E475" s="132" t="s">
        <v>105</v>
      </c>
      <c r="F475" s="132" t="s">
        <v>105</v>
      </c>
      <c r="G475" s="132" t="s">
        <v>105</v>
      </c>
      <c r="H475" s="132" t="s">
        <v>105</v>
      </c>
      <c r="I475" s="132" t="s">
        <v>105</v>
      </c>
      <c r="J475" s="132" t="s">
        <v>105</v>
      </c>
      <c r="K475" s="185" t="s">
        <v>80</v>
      </c>
      <c r="L475" s="132" t="s">
        <v>105</v>
      </c>
      <c r="M475" s="132" t="s">
        <v>105</v>
      </c>
      <c r="N475" s="132" t="s">
        <v>653</v>
      </c>
      <c r="O475" s="132" t="s">
        <v>653</v>
      </c>
      <c r="P475" s="107" t="e">
        <f>IF(B475&lt;&gt;"",IF(FIND(B475,Registration!V1)&gt;0,IF(A475&lt;&gt;"","Present","No Vote"),""),"")</f>
        <v>#VALUE!</v>
      </c>
    </row>
    <row r="476" spans="1:16" ht="12.6" customHeight="1" x14ac:dyDescent="0.2">
      <c r="A476" s="181" t="str">
        <f t="shared" si="7"/>
        <v xml:space="preserve">NCSC
</v>
      </c>
      <c r="B476" s="181" t="s">
        <v>496</v>
      </c>
      <c r="C476" s="132" t="s">
        <v>374</v>
      </c>
      <c r="D476" s="132" t="s">
        <v>105</v>
      </c>
      <c r="E476" s="132" t="s">
        <v>105</v>
      </c>
      <c r="F476" s="132" t="s">
        <v>105</v>
      </c>
      <c r="G476" s="132" t="s">
        <v>105</v>
      </c>
      <c r="H476" s="132" t="s">
        <v>105</v>
      </c>
      <c r="I476" s="132" t="s">
        <v>11</v>
      </c>
      <c r="J476" s="132" t="s">
        <v>11</v>
      </c>
      <c r="K476" s="185" t="s">
        <v>80</v>
      </c>
      <c r="L476" s="132" t="s">
        <v>11</v>
      </c>
      <c r="M476" s="132" t="s">
        <v>11</v>
      </c>
      <c r="N476" s="132" t="s">
        <v>657</v>
      </c>
      <c r="O476" s="132" t="s">
        <v>657</v>
      </c>
      <c r="P476" s="107" t="e">
        <f>IF(B476&lt;&gt;"",IF(FIND(B476,Registration!V1)&gt;0,IF(A476&lt;&gt;"","Present","No Vote"),""),"")</f>
        <v>#VALUE!</v>
      </c>
    </row>
    <row r="477" spans="1:16" ht="12.6" customHeight="1" x14ac:dyDescent="0.2">
      <c r="A477" s="181" t="str">
        <f t="shared" si="7"/>
        <v/>
      </c>
      <c r="B477" s="181" t="s">
        <v>831</v>
      </c>
      <c r="C477" s="132" t="s">
        <v>374</v>
      </c>
      <c r="D477" s="132" t="s">
        <v>105</v>
      </c>
      <c r="E477" s="132" t="s">
        <v>105</v>
      </c>
      <c r="F477" s="132" t="s">
        <v>105</v>
      </c>
      <c r="G477" s="132" t="s">
        <v>105</v>
      </c>
      <c r="H477" s="132" t="s">
        <v>105</v>
      </c>
      <c r="I477" s="132" t="s">
        <v>105</v>
      </c>
      <c r="J477" s="132" t="s">
        <v>105</v>
      </c>
      <c r="K477" s="185" t="s">
        <v>80</v>
      </c>
      <c r="L477" s="132" t="s">
        <v>105</v>
      </c>
      <c r="M477" s="132" t="s">
        <v>105</v>
      </c>
      <c r="N477" s="132" t="s">
        <v>653</v>
      </c>
      <c r="O477" s="132" t="s">
        <v>653</v>
      </c>
      <c r="P477" s="107" t="e">
        <f>IF(B477&lt;&gt;"",IF(FIND(B477,Registration!V1)&gt;0,IF(A477&lt;&gt;"","Present","No Vote"),""),"")</f>
        <v>#VALUE!</v>
      </c>
    </row>
    <row r="478" spans="1:16" ht="12.6" customHeight="1" x14ac:dyDescent="0.2">
      <c r="A478" s="181" t="str">
        <f t="shared" si="7"/>
        <v xml:space="preserve">NEC Corporation
</v>
      </c>
      <c r="B478" s="181" t="s">
        <v>462</v>
      </c>
      <c r="C478" s="132" t="s">
        <v>374</v>
      </c>
      <c r="D478" s="132" t="s">
        <v>105</v>
      </c>
      <c r="E478" s="132" t="s">
        <v>11</v>
      </c>
      <c r="F478" s="132" t="s">
        <v>105</v>
      </c>
      <c r="G478" s="132" t="s">
        <v>11</v>
      </c>
      <c r="H478" s="132" t="s">
        <v>105</v>
      </c>
      <c r="I478" s="132" t="s">
        <v>11</v>
      </c>
      <c r="J478" s="132" t="s">
        <v>11</v>
      </c>
      <c r="K478" s="185" t="s">
        <v>80</v>
      </c>
      <c r="L478" s="132" t="s">
        <v>11</v>
      </c>
      <c r="M478" s="132" t="s">
        <v>11</v>
      </c>
      <c r="N478" s="132" t="s">
        <v>657</v>
      </c>
      <c r="O478" s="132" t="s">
        <v>657</v>
      </c>
      <c r="P478" s="107" t="str">
        <f>IF(B478&lt;&gt;"",IF(FIND(B478,Registration!V1)&gt;0,IF(A478&lt;&gt;"","Present","No Vote"),""),"")</f>
        <v>Present</v>
      </c>
    </row>
    <row r="479" spans="1:16" ht="12.6" customHeight="1" x14ac:dyDescent="0.2">
      <c r="A479" s="181" t="str">
        <f t="shared" si="7"/>
        <v xml:space="preserve">NEC Corporation
</v>
      </c>
      <c r="B479" s="181" t="s">
        <v>462</v>
      </c>
      <c r="C479" s="132" t="s">
        <v>561</v>
      </c>
      <c r="D479" s="132" t="s">
        <v>11</v>
      </c>
      <c r="E479" s="132" t="s">
        <v>105</v>
      </c>
      <c r="F479" s="132" t="s">
        <v>11</v>
      </c>
      <c r="G479" s="132" t="s">
        <v>105</v>
      </c>
      <c r="H479" s="132" t="s">
        <v>11</v>
      </c>
      <c r="I479" s="132" t="s">
        <v>105</v>
      </c>
      <c r="J479" s="132" t="s">
        <v>11</v>
      </c>
      <c r="K479" s="185" t="s">
        <v>80</v>
      </c>
      <c r="L479" s="132" t="s">
        <v>11</v>
      </c>
      <c r="M479" s="132" t="s">
        <v>11</v>
      </c>
      <c r="N479" s="132" t="s">
        <v>657</v>
      </c>
      <c r="O479" s="132" t="s">
        <v>657</v>
      </c>
      <c r="P479" s="107" t="str">
        <f>IF(B479&lt;&gt;"",IF(FIND(B479,Registration!V1)&gt;0,IF(A479&lt;&gt;"","Present","No Vote"),""),"")</f>
        <v>Present</v>
      </c>
    </row>
    <row r="480" spans="1:16" ht="12.6" customHeight="1" x14ac:dyDescent="0.2">
      <c r="A480" s="181" t="str">
        <f t="shared" si="7"/>
        <v xml:space="preserve">NEC Corporation
</v>
      </c>
      <c r="B480" s="181" t="s">
        <v>462</v>
      </c>
      <c r="C480" s="132" t="s">
        <v>384</v>
      </c>
      <c r="D480" s="132" t="s">
        <v>11</v>
      </c>
      <c r="E480" s="132" t="s">
        <v>11</v>
      </c>
      <c r="F480" s="132" t="s">
        <v>105</v>
      </c>
      <c r="G480" s="132" t="s">
        <v>11</v>
      </c>
      <c r="H480" s="132" t="s">
        <v>105</v>
      </c>
      <c r="I480" s="132" t="s">
        <v>105</v>
      </c>
      <c r="J480" s="132" t="s">
        <v>11</v>
      </c>
      <c r="K480" s="185" t="s">
        <v>80</v>
      </c>
      <c r="L480" s="132" t="s">
        <v>11</v>
      </c>
      <c r="M480" s="132" t="s">
        <v>11</v>
      </c>
      <c r="N480" s="132" t="s">
        <v>657</v>
      </c>
      <c r="O480" s="132" t="s">
        <v>657</v>
      </c>
      <c r="P480" s="107" t="str">
        <f>IF(B480&lt;&gt;"",IF(FIND(B480,Registration!V1)&gt;0,IF(A480&lt;&gt;"","Present","No Vote"),""),"")</f>
        <v>Present</v>
      </c>
    </row>
    <row r="481" spans="1:16" ht="12.6" customHeight="1" x14ac:dyDescent="0.2">
      <c r="A481" s="181" t="str">
        <f t="shared" si="7"/>
        <v xml:space="preserve">NEC Europe Ltd
</v>
      </c>
      <c r="B481" s="181" t="s">
        <v>619</v>
      </c>
      <c r="C481" s="132" t="s">
        <v>374</v>
      </c>
      <c r="D481" s="132" t="s">
        <v>11</v>
      </c>
      <c r="E481" s="132" t="s">
        <v>11</v>
      </c>
      <c r="F481" s="132" t="s">
        <v>11</v>
      </c>
      <c r="G481" s="132" t="s">
        <v>11</v>
      </c>
      <c r="H481" s="132" t="s">
        <v>11</v>
      </c>
      <c r="I481" s="132" t="s">
        <v>11</v>
      </c>
      <c r="J481" s="132" t="s">
        <v>105</v>
      </c>
      <c r="K481" s="185" t="s">
        <v>11</v>
      </c>
      <c r="L481" s="132" t="s">
        <v>11</v>
      </c>
      <c r="M481" s="132" t="s">
        <v>11</v>
      </c>
      <c r="N481" s="132" t="s">
        <v>657</v>
      </c>
      <c r="O481" s="132" t="s">
        <v>657</v>
      </c>
      <c r="P481" s="107" t="e">
        <f>IF(B481&lt;&gt;"",IF(FIND(B481,Registration!V1)&gt;0,IF(A481&lt;&gt;"","Present","No Vote"),""),"")</f>
        <v>#VALUE!</v>
      </c>
    </row>
    <row r="482" spans="1:16" ht="12.6" customHeight="1" x14ac:dyDescent="0.2">
      <c r="A482" s="181" t="str">
        <f t="shared" si="7"/>
        <v xml:space="preserve">NEC Telecom MODUS Ltd.
</v>
      </c>
      <c r="B482" s="181" t="s">
        <v>577</v>
      </c>
      <c r="C482" s="132" t="s">
        <v>374</v>
      </c>
      <c r="D482" s="132" t="s">
        <v>11</v>
      </c>
      <c r="E482" s="132" t="s">
        <v>105</v>
      </c>
      <c r="F482" s="132" t="s">
        <v>11</v>
      </c>
      <c r="G482" s="132" t="s">
        <v>105</v>
      </c>
      <c r="H482" s="132" t="s">
        <v>11</v>
      </c>
      <c r="I482" s="132" t="s">
        <v>105</v>
      </c>
      <c r="J482" s="132" t="s">
        <v>11</v>
      </c>
      <c r="K482" s="185" t="s">
        <v>80</v>
      </c>
      <c r="L482" s="132" t="s">
        <v>11</v>
      </c>
      <c r="M482" s="132" t="s">
        <v>11</v>
      </c>
      <c r="N482" s="132" t="s">
        <v>657</v>
      </c>
      <c r="O482" s="132" t="s">
        <v>657</v>
      </c>
      <c r="P482" s="107" t="str">
        <f>IF(B482&lt;&gt;"",IF(FIND(B482,Registration!V1)&gt;0,IF(A482&lt;&gt;"","Present","No Vote"),""),"")</f>
        <v>Present</v>
      </c>
    </row>
    <row r="483" spans="1:16" ht="12.6" customHeight="1" x14ac:dyDescent="0.2">
      <c r="A483" s="181" t="str">
        <f t="shared" si="7"/>
        <v/>
      </c>
      <c r="B483" s="181" t="s">
        <v>832</v>
      </c>
      <c r="C483" s="132" t="s">
        <v>374</v>
      </c>
      <c r="D483" s="132" t="s">
        <v>105</v>
      </c>
      <c r="E483" s="132" t="s">
        <v>105</v>
      </c>
      <c r="F483" s="132" t="s">
        <v>105</v>
      </c>
      <c r="G483" s="132" t="s">
        <v>105</v>
      </c>
      <c r="H483" s="132" t="s">
        <v>105</v>
      </c>
      <c r="I483" s="132" t="s">
        <v>105</v>
      </c>
      <c r="J483" s="132" t="s">
        <v>105</v>
      </c>
      <c r="K483" s="185" t="s">
        <v>80</v>
      </c>
      <c r="L483" s="132" t="s">
        <v>105</v>
      </c>
      <c r="M483" s="132" t="s">
        <v>105</v>
      </c>
      <c r="N483" s="132" t="s">
        <v>653</v>
      </c>
      <c r="O483" s="132" t="s">
        <v>653</v>
      </c>
      <c r="P483" s="107" t="e">
        <f>IF(B483&lt;&gt;"",IF(FIND(B483,Registration!V1)&gt;0,IF(A483&lt;&gt;"","Present","No Vote"),""),"")</f>
        <v>#VALUE!</v>
      </c>
    </row>
    <row r="484" spans="1:16" ht="12.6" customHeight="1" x14ac:dyDescent="0.2">
      <c r="A484" s="181" t="str">
        <f t="shared" si="7"/>
        <v/>
      </c>
      <c r="B484" s="181" t="s">
        <v>833</v>
      </c>
      <c r="C484" s="132" t="s">
        <v>382</v>
      </c>
      <c r="D484" s="132" t="s">
        <v>105</v>
      </c>
      <c r="E484" s="132" t="s">
        <v>105</v>
      </c>
      <c r="F484" s="132" t="s">
        <v>105</v>
      </c>
      <c r="G484" s="132" t="s">
        <v>105</v>
      </c>
      <c r="H484" s="132" t="s">
        <v>105</v>
      </c>
      <c r="I484" s="132" t="s">
        <v>105</v>
      </c>
      <c r="J484" s="132" t="s">
        <v>105</v>
      </c>
      <c r="K484" s="185" t="s">
        <v>80</v>
      </c>
      <c r="L484" s="132" t="s">
        <v>105</v>
      </c>
      <c r="M484" s="132" t="s">
        <v>105</v>
      </c>
      <c r="N484" s="132" t="s">
        <v>653</v>
      </c>
      <c r="O484" s="132" t="s">
        <v>653</v>
      </c>
      <c r="P484" s="107" t="e">
        <f>IF(B484&lt;&gt;"",IF(FIND(B484,Registration!V1)&gt;0,IF(A484&lt;&gt;"","Present","No Vote"),""),"")</f>
        <v>#VALUE!</v>
      </c>
    </row>
    <row r="485" spans="1:16" ht="12.6" customHeight="1" x14ac:dyDescent="0.2">
      <c r="A485" s="181" t="str">
        <f t="shared" si="7"/>
        <v/>
      </c>
      <c r="B485" s="181" t="s">
        <v>1163</v>
      </c>
      <c r="C485" s="132" t="s">
        <v>374</v>
      </c>
      <c r="D485" s="132" t="s">
        <v>105</v>
      </c>
      <c r="E485" s="132" t="s">
        <v>105</v>
      </c>
      <c r="F485" s="132" t="s">
        <v>105</v>
      </c>
      <c r="G485" s="132" t="s">
        <v>105</v>
      </c>
      <c r="H485" s="132" t="s">
        <v>105</v>
      </c>
      <c r="I485" s="132" t="s">
        <v>105</v>
      </c>
      <c r="J485" s="132" t="s">
        <v>105</v>
      </c>
      <c r="K485" s="185" t="s">
        <v>80</v>
      </c>
      <c r="L485" s="132" t="s">
        <v>105</v>
      </c>
      <c r="M485" s="132" t="s">
        <v>105</v>
      </c>
      <c r="N485" s="132" t="s">
        <v>653</v>
      </c>
      <c r="O485" s="132" t="s">
        <v>653</v>
      </c>
      <c r="P485" s="107" t="str">
        <f>IF(B485&lt;&gt;"",IF(FIND(B485,Registration!V1)&gt;0,IF(A485&lt;&gt;"","Present","No Vote"),""),"")</f>
        <v>No Vote</v>
      </c>
    </row>
    <row r="486" spans="1:16" ht="12.6" customHeight="1" x14ac:dyDescent="0.2">
      <c r="A486" s="181" t="str">
        <f t="shared" si="7"/>
        <v/>
      </c>
      <c r="B486" s="181" t="s">
        <v>834</v>
      </c>
      <c r="C486" s="132" t="s">
        <v>374</v>
      </c>
      <c r="D486" s="132" t="s">
        <v>105</v>
      </c>
      <c r="E486" s="132" t="s">
        <v>105</v>
      </c>
      <c r="F486" s="132" t="s">
        <v>105</v>
      </c>
      <c r="G486" s="132" t="s">
        <v>105</v>
      </c>
      <c r="H486" s="132" t="s">
        <v>105</v>
      </c>
      <c r="I486" s="132" t="s">
        <v>105</v>
      </c>
      <c r="J486" s="132" t="s">
        <v>105</v>
      </c>
      <c r="K486" s="185" t="s">
        <v>80</v>
      </c>
      <c r="L486" s="132" t="s">
        <v>105</v>
      </c>
      <c r="M486" s="132" t="s">
        <v>105</v>
      </c>
      <c r="N486" s="132" t="s">
        <v>653</v>
      </c>
      <c r="O486" s="132" t="s">
        <v>653</v>
      </c>
      <c r="P486" s="107" t="e">
        <f>IF(B486&lt;&gt;"",IF(FIND(B486,Registration!V1)&gt;0,IF(A486&lt;&gt;"","Present","No Vote"),""),"")</f>
        <v>#VALUE!</v>
      </c>
    </row>
    <row r="487" spans="1:16" ht="12.6" customHeight="1" x14ac:dyDescent="0.2">
      <c r="A487" s="181" t="str">
        <f t="shared" si="7"/>
        <v/>
      </c>
      <c r="B487" s="181" t="s">
        <v>1164</v>
      </c>
      <c r="C487" s="132" t="s">
        <v>379</v>
      </c>
      <c r="D487" s="132" t="s">
        <v>105</v>
      </c>
      <c r="E487" s="132" t="s">
        <v>105</v>
      </c>
      <c r="F487" s="132" t="s">
        <v>105</v>
      </c>
      <c r="G487" s="132" t="s">
        <v>105</v>
      </c>
      <c r="H487" s="132" t="s">
        <v>105</v>
      </c>
      <c r="I487" s="132" t="s">
        <v>105</v>
      </c>
      <c r="J487" s="132" t="s">
        <v>105</v>
      </c>
      <c r="K487" s="185" t="s">
        <v>80</v>
      </c>
      <c r="L487" s="132" t="s">
        <v>105</v>
      </c>
      <c r="M487" s="132" t="s">
        <v>105</v>
      </c>
      <c r="N487" s="132" t="s">
        <v>653</v>
      </c>
      <c r="O487" s="132" t="s">
        <v>653</v>
      </c>
      <c r="P487" s="107" t="e">
        <f>IF(B487&lt;&gt;"",IF(FIND(B487,Registration!V1)&gt;0,IF(A487&lt;&gt;"","Present","No Vote"),""),"")</f>
        <v>#VALUE!</v>
      </c>
    </row>
    <row r="488" spans="1:16" ht="12.6" customHeight="1" x14ac:dyDescent="0.2">
      <c r="A488" s="181" t="str">
        <f t="shared" si="7"/>
        <v xml:space="preserve">New H3C Technologies Co., Ltd.
</v>
      </c>
      <c r="B488" s="181" t="s">
        <v>835</v>
      </c>
      <c r="C488" s="132" t="s">
        <v>382</v>
      </c>
      <c r="D488" s="132" t="s">
        <v>105</v>
      </c>
      <c r="E488" s="132" t="s">
        <v>105</v>
      </c>
      <c r="F488" s="132" t="s">
        <v>105</v>
      </c>
      <c r="G488" s="132" t="s">
        <v>105</v>
      </c>
      <c r="H488" s="132" t="s">
        <v>105</v>
      </c>
      <c r="I488" s="132" t="s">
        <v>105</v>
      </c>
      <c r="J488" s="132" t="s">
        <v>11</v>
      </c>
      <c r="K488" s="185" t="s">
        <v>80</v>
      </c>
      <c r="L488" s="132" t="s">
        <v>11</v>
      </c>
      <c r="M488" s="132" t="s">
        <v>11</v>
      </c>
      <c r="N488" s="132" t="s">
        <v>657</v>
      </c>
      <c r="O488" s="132" t="s">
        <v>657</v>
      </c>
      <c r="P488" s="107" t="str">
        <f>IF(B488&lt;&gt;"",IF(FIND(B488,Registration!V1)&gt;0,IF(A488&lt;&gt;"","Present","No Vote"),""),"")</f>
        <v>Present</v>
      </c>
    </row>
    <row r="489" spans="1:16" ht="12.6" customHeight="1" x14ac:dyDescent="0.2">
      <c r="A489" s="181" t="str">
        <f t="shared" si="7"/>
        <v xml:space="preserve">NextNav
</v>
      </c>
      <c r="B489" s="181" t="s">
        <v>602</v>
      </c>
      <c r="C489" s="132" t="s">
        <v>379</v>
      </c>
      <c r="D489" s="132" t="s">
        <v>11</v>
      </c>
      <c r="E489" s="132" t="s">
        <v>11</v>
      </c>
      <c r="F489" s="132" t="s">
        <v>11</v>
      </c>
      <c r="G489" s="132" t="s">
        <v>105</v>
      </c>
      <c r="H489" s="132" t="s">
        <v>11</v>
      </c>
      <c r="I489" s="132" t="s">
        <v>105</v>
      </c>
      <c r="J489" s="132" t="s">
        <v>11</v>
      </c>
      <c r="K489" s="185" t="s">
        <v>80</v>
      </c>
      <c r="L489" s="132" t="s">
        <v>11</v>
      </c>
      <c r="M489" s="132" t="s">
        <v>11</v>
      </c>
      <c r="N489" s="132" t="s">
        <v>657</v>
      </c>
      <c r="O489" s="132" t="s">
        <v>657</v>
      </c>
      <c r="P489" s="107" t="str">
        <f>IF(B489&lt;&gt;"",IF(FIND(B489,Registration!V1)&gt;0,IF(A489&lt;&gt;"","Present","No Vote"),""),"")</f>
        <v>Present</v>
      </c>
    </row>
    <row r="490" spans="1:16" ht="12.6" customHeight="1" x14ac:dyDescent="0.2">
      <c r="A490" s="181" t="str">
        <f t="shared" si="7"/>
        <v/>
      </c>
      <c r="B490" s="181" t="s">
        <v>576</v>
      </c>
      <c r="C490" s="132" t="s">
        <v>384</v>
      </c>
      <c r="D490" s="132" t="s">
        <v>105</v>
      </c>
      <c r="E490" s="132" t="s">
        <v>11</v>
      </c>
      <c r="F490" s="132" t="s">
        <v>11</v>
      </c>
      <c r="G490" s="132" t="s">
        <v>105</v>
      </c>
      <c r="H490" s="132" t="s">
        <v>105</v>
      </c>
      <c r="I490" s="132" t="s">
        <v>105</v>
      </c>
      <c r="J490" s="132" t="s">
        <v>105</v>
      </c>
      <c r="K490" s="185" t="s">
        <v>80</v>
      </c>
      <c r="L490" s="132" t="s">
        <v>105</v>
      </c>
      <c r="M490" s="132" t="s">
        <v>105</v>
      </c>
      <c r="N490" s="132" t="s">
        <v>653</v>
      </c>
      <c r="O490" s="132" t="s">
        <v>653</v>
      </c>
      <c r="P490" s="107" t="e">
        <f>IF(B490&lt;&gt;"",IF(FIND(B490,Registration!V1)&gt;0,IF(A490&lt;&gt;"","Present","No Vote"),""),"")</f>
        <v>#VALUE!</v>
      </c>
    </row>
    <row r="491" spans="1:16" ht="12.6" customHeight="1" x14ac:dyDescent="0.2">
      <c r="A491" s="181" t="str">
        <f t="shared" si="7"/>
        <v xml:space="preserve">NICT
</v>
      </c>
      <c r="B491" s="181" t="s">
        <v>562</v>
      </c>
      <c r="C491" s="132" t="s">
        <v>384</v>
      </c>
      <c r="D491" s="132" t="s">
        <v>105</v>
      </c>
      <c r="E491" s="132" t="s">
        <v>105</v>
      </c>
      <c r="F491" s="132" t="s">
        <v>105</v>
      </c>
      <c r="G491" s="132" t="s">
        <v>105</v>
      </c>
      <c r="H491" s="132" t="s">
        <v>105</v>
      </c>
      <c r="I491" s="132" t="s">
        <v>105</v>
      </c>
      <c r="J491" s="132" t="s">
        <v>11</v>
      </c>
      <c r="K491" s="185" t="s">
        <v>11</v>
      </c>
      <c r="L491" s="132" t="s">
        <v>11</v>
      </c>
      <c r="M491" s="132" t="s">
        <v>11</v>
      </c>
      <c r="N491" s="132" t="s">
        <v>657</v>
      </c>
      <c r="O491" s="132" t="s">
        <v>657</v>
      </c>
      <c r="P491" s="107" t="str">
        <f>IF(B491&lt;&gt;"",IF(FIND(B491,Registration!V1)&gt;0,IF(A491&lt;&gt;"","Present","No Vote"),""),"")</f>
        <v>Present</v>
      </c>
    </row>
    <row r="492" spans="1:16" ht="12.6" customHeight="1" x14ac:dyDescent="0.2">
      <c r="A492" s="181" t="str">
        <f t="shared" si="7"/>
        <v/>
      </c>
      <c r="B492" s="181" t="s">
        <v>436</v>
      </c>
      <c r="C492" s="132" t="s">
        <v>379</v>
      </c>
      <c r="D492" s="132" t="s">
        <v>105</v>
      </c>
      <c r="E492" s="132" t="s">
        <v>105</v>
      </c>
      <c r="F492" s="132" t="s">
        <v>105</v>
      </c>
      <c r="G492" s="132" t="s">
        <v>11</v>
      </c>
      <c r="H492" s="132" t="s">
        <v>105</v>
      </c>
      <c r="I492" s="132" t="s">
        <v>105</v>
      </c>
      <c r="J492" s="132" t="s">
        <v>105</v>
      </c>
      <c r="K492" s="185" t="s">
        <v>80</v>
      </c>
      <c r="L492" s="132" t="s">
        <v>105</v>
      </c>
      <c r="M492" s="132" t="s">
        <v>105</v>
      </c>
      <c r="N492" s="132" t="s">
        <v>653</v>
      </c>
      <c r="O492" s="132" t="s">
        <v>653</v>
      </c>
      <c r="P492" s="107" t="str">
        <f>IF(B492&lt;&gt;"",IF(FIND(B492,Registration!V1)&gt;0,IF(A492&lt;&gt;"","Present","No Vote"),""),"")</f>
        <v>No Vote</v>
      </c>
    </row>
    <row r="493" spans="1:16" ht="12.6" customHeight="1" x14ac:dyDescent="0.2">
      <c r="A493" s="181" t="str">
        <f t="shared" si="7"/>
        <v xml:space="preserve">Nkom
</v>
      </c>
      <c r="B493" s="181" t="s">
        <v>459</v>
      </c>
      <c r="C493" s="132" t="s">
        <v>374</v>
      </c>
      <c r="D493" s="132" t="s">
        <v>105</v>
      </c>
      <c r="E493" s="132" t="s">
        <v>11</v>
      </c>
      <c r="F493" s="132" t="s">
        <v>105</v>
      </c>
      <c r="G493" s="132" t="s">
        <v>105</v>
      </c>
      <c r="H493" s="132" t="s">
        <v>11</v>
      </c>
      <c r="I493" s="132" t="s">
        <v>11</v>
      </c>
      <c r="J493" s="132" t="s">
        <v>11</v>
      </c>
      <c r="K493" s="185" t="s">
        <v>11</v>
      </c>
      <c r="L493" s="132" t="s">
        <v>11</v>
      </c>
      <c r="M493" s="132" t="s">
        <v>11</v>
      </c>
      <c r="N493" s="132" t="s">
        <v>657</v>
      </c>
      <c r="O493" s="132" t="s">
        <v>657</v>
      </c>
      <c r="P493" s="107" t="str">
        <f>IF(B493&lt;&gt;"",IF(FIND(B493,Registration!V1)&gt;0,IF(A493&lt;&gt;"","Present","No Vote"),""),"")</f>
        <v>Present</v>
      </c>
    </row>
    <row r="494" spans="1:16" ht="12.6" customHeight="1" x14ac:dyDescent="0.2">
      <c r="A494" s="181" t="str">
        <f t="shared" si="7"/>
        <v xml:space="preserve">Nokia
</v>
      </c>
      <c r="B494" s="181" t="s">
        <v>441</v>
      </c>
      <c r="C494" s="132" t="s">
        <v>379</v>
      </c>
      <c r="D494" s="132" t="s">
        <v>105</v>
      </c>
      <c r="E494" s="132" t="s">
        <v>105</v>
      </c>
      <c r="F494" s="132" t="s">
        <v>11</v>
      </c>
      <c r="G494" s="132" t="s">
        <v>105</v>
      </c>
      <c r="H494" s="132" t="s">
        <v>105</v>
      </c>
      <c r="I494" s="132" t="s">
        <v>11</v>
      </c>
      <c r="J494" s="132" t="s">
        <v>11</v>
      </c>
      <c r="K494" s="185" t="s">
        <v>80</v>
      </c>
      <c r="L494" s="132" t="s">
        <v>11</v>
      </c>
      <c r="M494" s="132" t="s">
        <v>11</v>
      </c>
      <c r="N494" s="132" t="s">
        <v>657</v>
      </c>
      <c r="O494" s="132" t="s">
        <v>657</v>
      </c>
      <c r="P494" s="107" t="str">
        <f>IF(B494&lt;&gt;"",IF(FIND(B494,Registration!V1)&gt;0,IF(A494&lt;&gt;"","Present","No Vote"),""),"")</f>
        <v>Present</v>
      </c>
    </row>
    <row r="495" spans="1:16" ht="12.6" customHeight="1" x14ac:dyDescent="0.2">
      <c r="A495" s="181" t="str">
        <f t="shared" si="7"/>
        <v/>
      </c>
      <c r="B495" s="181" t="s">
        <v>3129</v>
      </c>
      <c r="C495" s="132" t="s">
        <v>374</v>
      </c>
      <c r="D495" s="132" t="s">
        <v>105</v>
      </c>
      <c r="E495" s="132" t="s">
        <v>105</v>
      </c>
      <c r="F495" s="132" t="s">
        <v>105</v>
      </c>
      <c r="G495" s="132" t="s">
        <v>105</v>
      </c>
      <c r="H495" s="132" t="s">
        <v>105</v>
      </c>
      <c r="I495" s="132" t="s">
        <v>105</v>
      </c>
      <c r="J495" s="132" t="s">
        <v>105</v>
      </c>
      <c r="K495" s="185" t="s">
        <v>80</v>
      </c>
      <c r="L495" s="132" t="s">
        <v>105</v>
      </c>
      <c r="M495" s="132" t="s">
        <v>105</v>
      </c>
      <c r="N495" s="132" t="s">
        <v>653</v>
      </c>
      <c r="O495" s="132" t="s">
        <v>653</v>
      </c>
      <c r="P495" s="107" t="e">
        <f>IF(B495&lt;&gt;"",IF(FIND(B495,Registration!V1)&gt;0,IF(A495&lt;&gt;"","Present","No Vote"),""),"")</f>
        <v>#VALUE!</v>
      </c>
    </row>
    <row r="496" spans="1:16" ht="12.6" customHeight="1" x14ac:dyDescent="0.2">
      <c r="A496" s="181" t="str">
        <f t="shared" si="7"/>
        <v xml:space="preserve">Nokia Belgium
</v>
      </c>
      <c r="B496" s="181" t="s">
        <v>836</v>
      </c>
      <c r="C496" s="132" t="s">
        <v>374</v>
      </c>
      <c r="D496" s="132" t="s">
        <v>105</v>
      </c>
      <c r="E496" s="132" t="s">
        <v>105</v>
      </c>
      <c r="F496" s="132" t="s">
        <v>11</v>
      </c>
      <c r="G496" s="132" t="s">
        <v>105</v>
      </c>
      <c r="H496" s="132" t="s">
        <v>105</v>
      </c>
      <c r="I496" s="132" t="s">
        <v>105</v>
      </c>
      <c r="J496" s="132" t="s">
        <v>11</v>
      </c>
      <c r="K496" s="185" t="s">
        <v>11</v>
      </c>
      <c r="L496" s="132" t="s">
        <v>11</v>
      </c>
      <c r="M496" s="132" t="s">
        <v>11</v>
      </c>
      <c r="N496" s="132" t="s">
        <v>657</v>
      </c>
      <c r="O496" s="132" t="s">
        <v>657</v>
      </c>
      <c r="P496" s="107" t="str">
        <f>IF(B496&lt;&gt;"",IF(FIND(B496,Registration!V1)&gt;0,IF(A496&lt;&gt;"","Present","No Vote"),""),"")</f>
        <v>Present</v>
      </c>
    </row>
    <row r="497" spans="1:16" ht="12.6" customHeight="1" x14ac:dyDescent="0.2">
      <c r="A497" s="181" t="str">
        <f t="shared" si="7"/>
        <v xml:space="preserve">Nokia Corporation
</v>
      </c>
      <c r="B497" s="181" t="s">
        <v>442</v>
      </c>
      <c r="C497" s="132" t="s">
        <v>374</v>
      </c>
      <c r="D497" s="132" t="s">
        <v>11</v>
      </c>
      <c r="E497" s="132" t="s">
        <v>11</v>
      </c>
      <c r="F497" s="132" t="s">
        <v>105</v>
      </c>
      <c r="G497" s="132" t="s">
        <v>11</v>
      </c>
      <c r="H497" s="132" t="s">
        <v>105</v>
      </c>
      <c r="I497" s="132" t="s">
        <v>11</v>
      </c>
      <c r="J497" s="132" t="s">
        <v>105</v>
      </c>
      <c r="K497" s="185" t="s">
        <v>11</v>
      </c>
      <c r="L497" s="132" t="s">
        <v>11</v>
      </c>
      <c r="M497" s="132" t="s">
        <v>11</v>
      </c>
      <c r="N497" s="132" t="s">
        <v>657</v>
      </c>
      <c r="O497" s="132" t="s">
        <v>657</v>
      </c>
      <c r="P497" s="107" t="str">
        <f>IF(B497&lt;&gt;"",IF(FIND(B497,Registration!V1)&gt;0,IF(A497&lt;&gt;"","Present","No Vote"),""),"")</f>
        <v>Present</v>
      </c>
    </row>
    <row r="498" spans="1:16" ht="12.6" customHeight="1" x14ac:dyDescent="0.2">
      <c r="A498" s="181" t="str">
        <f t="shared" si="7"/>
        <v xml:space="preserve">Nokia Denmark
</v>
      </c>
      <c r="B498" s="181" t="s">
        <v>413</v>
      </c>
      <c r="C498" s="132" t="s">
        <v>374</v>
      </c>
      <c r="D498" s="132" t="s">
        <v>105</v>
      </c>
      <c r="E498" s="132" t="s">
        <v>105</v>
      </c>
      <c r="F498" s="132" t="s">
        <v>11</v>
      </c>
      <c r="G498" s="132" t="s">
        <v>11</v>
      </c>
      <c r="H498" s="132" t="s">
        <v>105</v>
      </c>
      <c r="I498" s="132" t="s">
        <v>105</v>
      </c>
      <c r="J498" s="132" t="s">
        <v>11</v>
      </c>
      <c r="K498" s="185" t="s">
        <v>11</v>
      </c>
      <c r="L498" s="132" t="s">
        <v>11</v>
      </c>
      <c r="M498" s="132" t="s">
        <v>11</v>
      </c>
      <c r="N498" s="132" t="s">
        <v>657</v>
      </c>
      <c r="O498" s="132" t="s">
        <v>657</v>
      </c>
      <c r="P498" s="107" t="str">
        <f>IF(B498&lt;&gt;"",IF(FIND(B498,Registration!V1)&gt;0,IF(A498&lt;&gt;"","Present","No Vote"),""),"")</f>
        <v>Present</v>
      </c>
    </row>
    <row r="499" spans="1:16" ht="12.6" customHeight="1" x14ac:dyDescent="0.2">
      <c r="A499" s="181" t="str">
        <f t="shared" si="7"/>
        <v xml:space="preserve">Nokia France
</v>
      </c>
      <c r="B499" s="181" t="s">
        <v>470</v>
      </c>
      <c r="C499" s="132" t="s">
        <v>374</v>
      </c>
      <c r="D499" s="132" t="s">
        <v>105</v>
      </c>
      <c r="E499" s="132" t="s">
        <v>11</v>
      </c>
      <c r="F499" s="132" t="s">
        <v>105</v>
      </c>
      <c r="G499" s="132" t="s">
        <v>105</v>
      </c>
      <c r="H499" s="132" t="s">
        <v>11</v>
      </c>
      <c r="I499" s="132" t="s">
        <v>105</v>
      </c>
      <c r="J499" s="132" t="s">
        <v>11</v>
      </c>
      <c r="K499" s="185" t="s">
        <v>80</v>
      </c>
      <c r="L499" s="132" t="s">
        <v>11</v>
      </c>
      <c r="M499" s="132" t="s">
        <v>11</v>
      </c>
      <c r="N499" s="132" t="s">
        <v>657</v>
      </c>
      <c r="O499" s="132" t="s">
        <v>657</v>
      </c>
      <c r="P499" s="107" t="str">
        <f>IF(B499&lt;&gt;"",IF(FIND(B499,Registration!V1)&gt;0,IF(A499&lt;&gt;"","Present","No Vote"),""),"")</f>
        <v>Present</v>
      </c>
    </row>
    <row r="500" spans="1:16" ht="12.6" customHeight="1" x14ac:dyDescent="0.2">
      <c r="A500" s="181" t="str">
        <f t="shared" si="7"/>
        <v xml:space="preserve">Nokia Germany
</v>
      </c>
      <c r="B500" s="181" t="s">
        <v>412</v>
      </c>
      <c r="C500" s="132" t="s">
        <v>374</v>
      </c>
      <c r="D500" s="132" t="s">
        <v>105</v>
      </c>
      <c r="E500" s="132" t="s">
        <v>11</v>
      </c>
      <c r="F500" s="132" t="s">
        <v>105</v>
      </c>
      <c r="G500" s="132" t="s">
        <v>105</v>
      </c>
      <c r="H500" s="132" t="s">
        <v>11</v>
      </c>
      <c r="I500" s="132" t="s">
        <v>11</v>
      </c>
      <c r="J500" s="132" t="s">
        <v>105</v>
      </c>
      <c r="K500" s="185" t="s">
        <v>11</v>
      </c>
      <c r="L500" s="132" t="s">
        <v>11</v>
      </c>
      <c r="M500" s="132" t="s">
        <v>11</v>
      </c>
      <c r="N500" s="132" t="s">
        <v>657</v>
      </c>
      <c r="O500" s="132" t="s">
        <v>657</v>
      </c>
      <c r="P500" s="107" t="str">
        <f>IF(B500&lt;&gt;"",IF(FIND(B500,Registration!V1)&gt;0,IF(A500&lt;&gt;"","Present","No Vote"),""),"")</f>
        <v>Present</v>
      </c>
    </row>
    <row r="501" spans="1:16" ht="12.6" customHeight="1" x14ac:dyDescent="0.2">
      <c r="A501" s="181" t="str">
        <f t="shared" si="7"/>
        <v xml:space="preserve">Nokia Hungary
</v>
      </c>
      <c r="B501" s="181" t="s">
        <v>543</v>
      </c>
      <c r="C501" s="132" t="s">
        <v>374</v>
      </c>
      <c r="D501" s="132" t="s">
        <v>105</v>
      </c>
      <c r="E501" s="132" t="s">
        <v>105</v>
      </c>
      <c r="F501" s="132" t="s">
        <v>11</v>
      </c>
      <c r="G501" s="132" t="s">
        <v>11</v>
      </c>
      <c r="H501" s="132" t="s">
        <v>105</v>
      </c>
      <c r="I501" s="132" t="s">
        <v>105</v>
      </c>
      <c r="J501" s="132" t="s">
        <v>11</v>
      </c>
      <c r="K501" s="185" t="s">
        <v>11</v>
      </c>
      <c r="L501" s="132" t="s">
        <v>11</v>
      </c>
      <c r="M501" s="132" t="s">
        <v>11</v>
      </c>
      <c r="N501" s="132" t="s">
        <v>657</v>
      </c>
      <c r="O501" s="132" t="s">
        <v>657</v>
      </c>
      <c r="P501" s="107" t="str">
        <f>IF(B501&lt;&gt;"",IF(FIND(B501,Registration!V1)&gt;0,IF(A501&lt;&gt;"","Present","No Vote"),""),"")</f>
        <v>Present</v>
      </c>
    </row>
    <row r="502" spans="1:16" ht="12.6" customHeight="1" x14ac:dyDescent="0.2">
      <c r="A502" s="181" t="str">
        <f t="shared" si="7"/>
        <v xml:space="preserve">Nokia Italy
</v>
      </c>
      <c r="B502" s="181" t="s">
        <v>443</v>
      </c>
      <c r="C502" s="132" t="s">
        <v>374</v>
      </c>
      <c r="D502" s="132" t="s">
        <v>105</v>
      </c>
      <c r="E502" s="132" t="s">
        <v>105</v>
      </c>
      <c r="F502" s="132" t="s">
        <v>11</v>
      </c>
      <c r="G502" s="132" t="s">
        <v>11</v>
      </c>
      <c r="H502" s="132" t="s">
        <v>105</v>
      </c>
      <c r="I502" s="132" t="s">
        <v>105</v>
      </c>
      <c r="J502" s="132" t="s">
        <v>11</v>
      </c>
      <c r="K502" s="185" t="s">
        <v>80</v>
      </c>
      <c r="L502" s="132" t="s">
        <v>11</v>
      </c>
      <c r="M502" s="132" t="s">
        <v>11</v>
      </c>
      <c r="N502" s="132" t="s">
        <v>657</v>
      </c>
      <c r="O502" s="132" t="s">
        <v>657</v>
      </c>
      <c r="P502" s="107" t="str">
        <f>IF(B502&lt;&gt;"",IF(FIND(B502,Registration!V1)&gt;0,IF(A502&lt;&gt;"","Present","No Vote"),""),"")</f>
        <v>Present</v>
      </c>
    </row>
    <row r="503" spans="1:16" ht="12.6" customHeight="1" x14ac:dyDescent="0.2">
      <c r="A503" s="181" t="str">
        <f t="shared" si="7"/>
        <v xml:space="preserve">Nokia Japan
</v>
      </c>
      <c r="B503" s="181" t="s">
        <v>624</v>
      </c>
      <c r="C503" s="132" t="s">
        <v>384</v>
      </c>
      <c r="D503" s="132" t="s">
        <v>11</v>
      </c>
      <c r="E503" s="132" t="s">
        <v>105</v>
      </c>
      <c r="F503" s="132" t="s">
        <v>105</v>
      </c>
      <c r="G503" s="132" t="s">
        <v>11</v>
      </c>
      <c r="H503" s="132" t="s">
        <v>105</v>
      </c>
      <c r="I503" s="132" t="s">
        <v>105</v>
      </c>
      <c r="J503" s="132" t="s">
        <v>11</v>
      </c>
      <c r="K503" s="185" t="s">
        <v>11</v>
      </c>
      <c r="L503" s="132" t="s">
        <v>11</v>
      </c>
      <c r="M503" s="132" t="s">
        <v>11</v>
      </c>
      <c r="N503" s="132" t="s">
        <v>657</v>
      </c>
      <c r="O503" s="132" t="s">
        <v>657</v>
      </c>
      <c r="P503" s="107" t="e">
        <f>IF(B503&lt;&gt;"",IF(FIND(B503,Registration!V1)&gt;0,IF(A503&lt;&gt;"","Present","No Vote"),""),"")</f>
        <v>#VALUE!</v>
      </c>
    </row>
    <row r="504" spans="1:16" ht="12.6" customHeight="1" x14ac:dyDescent="0.2">
      <c r="A504" s="181" t="str">
        <f t="shared" si="7"/>
        <v xml:space="preserve">Nokia Korea
</v>
      </c>
      <c r="B504" s="181" t="s">
        <v>535</v>
      </c>
      <c r="C504" s="132" t="s">
        <v>408</v>
      </c>
      <c r="D504" s="132" t="s">
        <v>105</v>
      </c>
      <c r="E504" s="132" t="s">
        <v>11</v>
      </c>
      <c r="F504" s="132" t="s">
        <v>11</v>
      </c>
      <c r="G504" s="132" t="s">
        <v>105</v>
      </c>
      <c r="H504" s="132" t="s">
        <v>105</v>
      </c>
      <c r="I504" s="132" t="s">
        <v>11</v>
      </c>
      <c r="J504" s="132" t="s">
        <v>105</v>
      </c>
      <c r="K504" s="185" t="s">
        <v>11</v>
      </c>
      <c r="L504" s="132" t="s">
        <v>11</v>
      </c>
      <c r="M504" s="132" t="s">
        <v>11</v>
      </c>
      <c r="N504" s="132" t="s">
        <v>657</v>
      </c>
      <c r="O504" s="132" t="s">
        <v>657</v>
      </c>
      <c r="P504" s="107" t="str">
        <f>IF(B504&lt;&gt;"",IF(FIND(B504,Registration!V1)&gt;0,IF(A504&lt;&gt;"","Present","No Vote"),""),"")</f>
        <v>Present</v>
      </c>
    </row>
    <row r="505" spans="1:16" ht="12.6" customHeight="1" x14ac:dyDescent="0.2">
      <c r="A505" s="181" t="str">
        <f t="shared" si="7"/>
        <v/>
      </c>
      <c r="B505" s="181" t="s">
        <v>3130</v>
      </c>
      <c r="C505" s="132" t="s">
        <v>374</v>
      </c>
      <c r="D505" s="132" t="s">
        <v>105</v>
      </c>
      <c r="E505" s="132" t="s">
        <v>105</v>
      </c>
      <c r="F505" s="132" t="s">
        <v>105</v>
      </c>
      <c r="G505" s="132" t="s">
        <v>105</v>
      </c>
      <c r="H505" s="132" t="s">
        <v>105</v>
      </c>
      <c r="I505" s="132" t="s">
        <v>105</v>
      </c>
      <c r="J505" s="132" t="s">
        <v>105</v>
      </c>
      <c r="K505" s="185" t="s">
        <v>80</v>
      </c>
      <c r="L505" s="132" t="s">
        <v>105</v>
      </c>
      <c r="M505" s="132" t="s">
        <v>105</v>
      </c>
      <c r="N505" s="132" t="s">
        <v>653</v>
      </c>
      <c r="O505" s="132" t="s">
        <v>653</v>
      </c>
      <c r="P505" s="107" t="e">
        <f>IF(B505&lt;&gt;"",IF(FIND(B505,Registration!V1)&gt;0,IF(A505&lt;&gt;"","Present","No Vote"),""),"")</f>
        <v>#VALUE!</v>
      </c>
    </row>
    <row r="506" spans="1:16" ht="12.6" customHeight="1" x14ac:dyDescent="0.2">
      <c r="A506" s="181" t="str">
        <f t="shared" si="7"/>
        <v xml:space="preserve">Nokia Poland
</v>
      </c>
      <c r="B506" s="181" t="s">
        <v>471</v>
      </c>
      <c r="C506" s="132" t="s">
        <v>374</v>
      </c>
      <c r="D506" s="132" t="s">
        <v>105</v>
      </c>
      <c r="E506" s="132" t="s">
        <v>105</v>
      </c>
      <c r="F506" s="132" t="s">
        <v>11</v>
      </c>
      <c r="G506" s="132" t="s">
        <v>11</v>
      </c>
      <c r="H506" s="132" t="s">
        <v>105</v>
      </c>
      <c r="I506" s="132" t="s">
        <v>105</v>
      </c>
      <c r="J506" s="132" t="s">
        <v>11</v>
      </c>
      <c r="K506" s="185" t="s">
        <v>11</v>
      </c>
      <c r="L506" s="132" t="s">
        <v>11</v>
      </c>
      <c r="M506" s="132" t="s">
        <v>11</v>
      </c>
      <c r="N506" s="132" t="s">
        <v>657</v>
      </c>
      <c r="O506" s="132" t="s">
        <v>657</v>
      </c>
      <c r="P506" s="107" t="e">
        <f>IF(B506&lt;&gt;"",IF(FIND(B506,Registration!V1)&gt;0,IF(A506&lt;&gt;"","Present","No Vote"),""),"")</f>
        <v>#VALUE!</v>
      </c>
    </row>
    <row r="507" spans="1:16" ht="12.6" customHeight="1" x14ac:dyDescent="0.2">
      <c r="A507" s="181" t="str">
        <f t="shared" si="7"/>
        <v xml:space="preserve">Nokia Shanghai Bell
</v>
      </c>
      <c r="B507" s="181" t="s">
        <v>580</v>
      </c>
      <c r="C507" s="132" t="s">
        <v>382</v>
      </c>
      <c r="D507" s="132" t="s">
        <v>105</v>
      </c>
      <c r="E507" s="132" t="s">
        <v>11</v>
      </c>
      <c r="F507" s="132" t="s">
        <v>11</v>
      </c>
      <c r="G507" s="132" t="s">
        <v>105</v>
      </c>
      <c r="H507" s="132" t="s">
        <v>105</v>
      </c>
      <c r="I507" s="132" t="s">
        <v>11</v>
      </c>
      <c r="J507" s="132" t="s">
        <v>11</v>
      </c>
      <c r="K507" s="185" t="s">
        <v>11</v>
      </c>
      <c r="L507" s="132" t="s">
        <v>11</v>
      </c>
      <c r="M507" s="132" t="s">
        <v>11</v>
      </c>
      <c r="N507" s="132" t="s">
        <v>657</v>
      </c>
      <c r="O507" s="132" t="s">
        <v>657</v>
      </c>
      <c r="P507" s="107" t="str">
        <f>IF(B507&lt;&gt;"",IF(FIND(B507,Registration!V1)&gt;0,IF(A507&lt;&gt;"","Present","No Vote"),""),"")</f>
        <v>Present</v>
      </c>
    </row>
    <row r="508" spans="1:16" ht="12.6" customHeight="1" x14ac:dyDescent="0.2">
      <c r="A508" s="181" t="str">
        <f t="shared" si="7"/>
        <v xml:space="preserve">Nokia Solutions &amp; Networks (I)
</v>
      </c>
      <c r="B508" s="181" t="s">
        <v>574</v>
      </c>
      <c r="C508" s="132" t="s">
        <v>388</v>
      </c>
      <c r="D508" s="132" t="s">
        <v>105</v>
      </c>
      <c r="E508" s="132" t="s">
        <v>105</v>
      </c>
      <c r="F508" s="132" t="s">
        <v>105</v>
      </c>
      <c r="G508" s="132" t="s">
        <v>11</v>
      </c>
      <c r="H508" s="132" t="s">
        <v>11</v>
      </c>
      <c r="I508" s="132" t="s">
        <v>105</v>
      </c>
      <c r="J508" s="132" t="s">
        <v>11</v>
      </c>
      <c r="K508" s="185" t="s">
        <v>11</v>
      </c>
      <c r="L508" s="132" t="s">
        <v>11</v>
      </c>
      <c r="M508" s="132" t="s">
        <v>11</v>
      </c>
      <c r="N508" s="132" t="s">
        <v>657</v>
      </c>
      <c r="O508" s="132" t="s">
        <v>657</v>
      </c>
      <c r="P508" s="107" t="e">
        <f>IF(B508&lt;&gt;"",IF(FIND(B508,Registration!V1)&gt;0,IF(A508&lt;&gt;"","Present","No Vote"),""),"")</f>
        <v>#VALUE!</v>
      </c>
    </row>
    <row r="509" spans="1:16" ht="12.6" customHeight="1" x14ac:dyDescent="0.2">
      <c r="A509" s="181" t="str">
        <f t="shared" si="7"/>
        <v xml:space="preserve">Nokia UK
</v>
      </c>
      <c r="B509" s="181" t="s">
        <v>409</v>
      </c>
      <c r="C509" s="132" t="s">
        <v>374</v>
      </c>
      <c r="D509" s="132" t="s">
        <v>11</v>
      </c>
      <c r="E509" s="132" t="s">
        <v>105</v>
      </c>
      <c r="F509" s="132" t="s">
        <v>105</v>
      </c>
      <c r="G509" s="132" t="s">
        <v>11</v>
      </c>
      <c r="H509" s="132" t="s">
        <v>105</v>
      </c>
      <c r="I509" s="132" t="s">
        <v>105</v>
      </c>
      <c r="J509" s="132" t="s">
        <v>11</v>
      </c>
      <c r="K509" s="185" t="s">
        <v>11</v>
      </c>
      <c r="L509" s="132" t="s">
        <v>11</v>
      </c>
      <c r="M509" s="132" t="s">
        <v>11</v>
      </c>
      <c r="N509" s="132" t="s">
        <v>657</v>
      </c>
      <c r="O509" s="132" t="s">
        <v>657</v>
      </c>
      <c r="P509" s="107" t="e">
        <f>IF(B509&lt;&gt;"",IF(FIND(B509,Registration!V1)&gt;0,IF(A509&lt;&gt;"","Present","No Vote"),""),"")</f>
        <v>#VALUE!</v>
      </c>
    </row>
    <row r="510" spans="1:16" ht="12.6" customHeight="1" x14ac:dyDescent="0.2">
      <c r="A510" s="181" t="str">
        <f t="shared" si="7"/>
        <v/>
      </c>
      <c r="B510" s="181" t="s">
        <v>837</v>
      </c>
      <c r="C510" s="132" t="s">
        <v>374</v>
      </c>
      <c r="D510" s="132" t="s">
        <v>105</v>
      </c>
      <c r="E510" s="132" t="s">
        <v>105</v>
      </c>
      <c r="F510" s="132" t="s">
        <v>105</v>
      </c>
      <c r="G510" s="132" t="s">
        <v>105</v>
      </c>
      <c r="H510" s="132" t="s">
        <v>105</v>
      </c>
      <c r="I510" s="132" t="s">
        <v>105</v>
      </c>
      <c r="J510" s="132" t="s">
        <v>105</v>
      </c>
      <c r="K510" s="185" t="s">
        <v>80</v>
      </c>
      <c r="L510" s="132" t="s">
        <v>105</v>
      </c>
      <c r="M510" s="132" t="s">
        <v>105</v>
      </c>
      <c r="N510" s="132" t="s">
        <v>653</v>
      </c>
      <c r="O510" s="132" t="s">
        <v>653</v>
      </c>
      <c r="P510" s="107" t="e">
        <f>IF(B510&lt;&gt;"",IF(FIND(B510,Registration!V1)&gt;0,IF(A510&lt;&gt;"","Present","No Vote"),""),"")</f>
        <v>#VALUE!</v>
      </c>
    </row>
    <row r="511" spans="1:16" ht="12.6" customHeight="1" x14ac:dyDescent="0.2">
      <c r="A511" s="181" t="str">
        <f t="shared" si="7"/>
        <v xml:space="preserve">NOVAMINT
</v>
      </c>
      <c r="B511" s="181" t="s">
        <v>395</v>
      </c>
      <c r="C511" s="132" t="s">
        <v>374</v>
      </c>
      <c r="D511" s="132" t="s">
        <v>105</v>
      </c>
      <c r="E511" s="132" t="s">
        <v>11</v>
      </c>
      <c r="F511" s="132" t="s">
        <v>105</v>
      </c>
      <c r="G511" s="132" t="s">
        <v>11</v>
      </c>
      <c r="H511" s="132" t="s">
        <v>11</v>
      </c>
      <c r="I511" s="132" t="s">
        <v>11</v>
      </c>
      <c r="J511" s="132" t="s">
        <v>11</v>
      </c>
      <c r="K511" s="185" t="s">
        <v>11</v>
      </c>
      <c r="L511" s="132" t="s">
        <v>11</v>
      </c>
      <c r="M511" s="132" t="s">
        <v>11</v>
      </c>
      <c r="N511" s="132" t="s">
        <v>657</v>
      </c>
      <c r="O511" s="132" t="s">
        <v>657</v>
      </c>
      <c r="P511" s="107" t="str">
        <f>IF(B511&lt;&gt;"",IF(FIND(B511,Registration!V1)&gt;0,IF(A511&lt;&gt;"","Present","No Vote"),""),"")</f>
        <v>Present</v>
      </c>
    </row>
    <row r="512" spans="1:16" ht="12.6" customHeight="1" x14ac:dyDescent="0.2">
      <c r="A512" s="181" t="str">
        <f t="shared" si="7"/>
        <v xml:space="preserve">NTIA
</v>
      </c>
      <c r="B512" s="181" t="s">
        <v>477</v>
      </c>
      <c r="C512" s="132" t="s">
        <v>379</v>
      </c>
      <c r="D512" s="132" t="s">
        <v>11</v>
      </c>
      <c r="E512" s="132" t="s">
        <v>11</v>
      </c>
      <c r="F512" s="132" t="s">
        <v>105</v>
      </c>
      <c r="G512" s="132" t="s">
        <v>105</v>
      </c>
      <c r="H512" s="132" t="s">
        <v>11</v>
      </c>
      <c r="I512" s="132" t="s">
        <v>11</v>
      </c>
      <c r="J512" s="132" t="s">
        <v>11</v>
      </c>
      <c r="K512" s="185" t="s">
        <v>11</v>
      </c>
      <c r="L512" s="132" t="s">
        <v>105</v>
      </c>
      <c r="M512" s="132" t="s">
        <v>11</v>
      </c>
      <c r="N512" s="132" t="s">
        <v>657</v>
      </c>
      <c r="O512" s="132" t="s">
        <v>657</v>
      </c>
      <c r="P512" s="107" t="str">
        <f>IF(B512&lt;&gt;"",IF(FIND(B512,Registration!V1)&gt;0,IF(A512&lt;&gt;"","Present","No Vote"),""),"")</f>
        <v>Present</v>
      </c>
    </row>
    <row r="513" spans="1:16" ht="12.6" customHeight="1" x14ac:dyDescent="0.2">
      <c r="A513" s="181" t="str">
        <f t="shared" ref="A513:A576" si="8">IF(AND(N513&lt;&gt;"Yes", O513&lt;&gt;"Yes"),"",B513 &amp; CHAR(10))</f>
        <v/>
      </c>
      <c r="B513" s="181" t="s">
        <v>1082</v>
      </c>
      <c r="C513" s="132" t="s">
        <v>374</v>
      </c>
      <c r="D513" s="132" t="s">
        <v>105</v>
      </c>
      <c r="E513" s="132" t="s">
        <v>105</v>
      </c>
      <c r="F513" s="132" t="s">
        <v>105</v>
      </c>
      <c r="G513" s="132" t="s">
        <v>105</v>
      </c>
      <c r="H513" s="132" t="s">
        <v>105</v>
      </c>
      <c r="I513" s="132" t="s">
        <v>105</v>
      </c>
      <c r="J513" s="132" t="s">
        <v>105</v>
      </c>
      <c r="K513" s="185" t="s">
        <v>80</v>
      </c>
      <c r="L513" s="132" t="s">
        <v>105</v>
      </c>
      <c r="M513" s="132" t="s">
        <v>11</v>
      </c>
      <c r="N513" s="132" t="s">
        <v>653</v>
      </c>
      <c r="O513" s="132" t="s">
        <v>653</v>
      </c>
      <c r="P513" s="107" t="str">
        <f>IF(B513&lt;&gt;"",IF(FIND(B513,Registration!V1)&gt;0,IF(A513&lt;&gt;"","Present","No Vote"),""),"")</f>
        <v>No Vote</v>
      </c>
    </row>
    <row r="514" spans="1:16" ht="12.6" customHeight="1" x14ac:dyDescent="0.2">
      <c r="A514" s="181" t="str">
        <f t="shared" si="8"/>
        <v xml:space="preserve">NTT
</v>
      </c>
      <c r="B514" s="181" t="s">
        <v>838</v>
      </c>
      <c r="C514" s="132" t="s">
        <v>561</v>
      </c>
      <c r="D514" s="132" t="s">
        <v>105</v>
      </c>
      <c r="E514" s="132" t="s">
        <v>105</v>
      </c>
      <c r="F514" s="132" t="s">
        <v>105</v>
      </c>
      <c r="G514" s="132" t="s">
        <v>105</v>
      </c>
      <c r="H514" s="132" t="s">
        <v>105</v>
      </c>
      <c r="I514" s="132" t="s">
        <v>105</v>
      </c>
      <c r="J514" s="132" t="s">
        <v>11</v>
      </c>
      <c r="K514" s="185" t="s">
        <v>11</v>
      </c>
      <c r="L514" s="132" t="s">
        <v>11</v>
      </c>
      <c r="M514" s="132" t="s">
        <v>11</v>
      </c>
      <c r="N514" s="132" t="s">
        <v>657</v>
      </c>
      <c r="O514" s="132" t="s">
        <v>657</v>
      </c>
      <c r="P514" s="107" t="str">
        <f>IF(B514&lt;&gt;"",IF(FIND(B514,Registration!V1)&gt;0,IF(A514&lt;&gt;"","Present","No Vote"),""),"")</f>
        <v>Present</v>
      </c>
    </row>
    <row r="515" spans="1:16" ht="12.6" customHeight="1" x14ac:dyDescent="0.2">
      <c r="A515" s="181" t="str">
        <f t="shared" si="8"/>
        <v xml:space="preserve">NTT Advanced Technology Corpor
</v>
      </c>
      <c r="B515" s="181" t="s">
        <v>1071</v>
      </c>
      <c r="C515" s="132" t="s">
        <v>561</v>
      </c>
      <c r="D515" s="132" t="s">
        <v>105</v>
      </c>
      <c r="E515" s="132" t="s">
        <v>105</v>
      </c>
      <c r="F515" s="132" t="s">
        <v>105</v>
      </c>
      <c r="G515" s="132" t="s">
        <v>105</v>
      </c>
      <c r="H515" s="132" t="s">
        <v>105</v>
      </c>
      <c r="I515" s="132" t="s">
        <v>105</v>
      </c>
      <c r="J515" s="132" t="s">
        <v>105</v>
      </c>
      <c r="K515" s="185" t="s">
        <v>11</v>
      </c>
      <c r="L515" s="132" t="s">
        <v>11</v>
      </c>
      <c r="M515" s="132" t="s">
        <v>11</v>
      </c>
      <c r="N515" s="132" t="s">
        <v>657</v>
      </c>
      <c r="O515" s="132" t="s">
        <v>657</v>
      </c>
      <c r="P515" s="107" t="str">
        <f>IF(B515&lt;&gt;"",IF(FIND(B515,Registration!V1)&gt;0,IF(A515&lt;&gt;"","Present","No Vote"),""),"")</f>
        <v>Present</v>
      </c>
    </row>
    <row r="516" spans="1:16" ht="12.6" customHeight="1" x14ac:dyDescent="0.2">
      <c r="A516" s="181" t="str">
        <f t="shared" si="8"/>
        <v xml:space="preserve">NTT corporation
</v>
      </c>
      <c r="B516" s="181" t="s">
        <v>839</v>
      </c>
      <c r="C516" s="132" t="s">
        <v>374</v>
      </c>
      <c r="D516" s="132" t="s">
        <v>105</v>
      </c>
      <c r="E516" s="132" t="s">
        <v>105</v>
      </c>
      <c r="F516" s="132" t="s">
        <v>105</v>
      </c>
      <c r="G516" s="132" t="s">
        <v>105</v>
      </c>
      <c r="H516" s="132" t="s">
        <v>105</v>
      </c>
      <c r="I516" s="132" t="s">
        <v>105</v>
      </c>
      <c r="J516" s="132" t="s">
        <v>11</v>
      </c>
      <c r="K516" s="185" t="s">
        <v>11</v>
      </c>
      <c r="L516" s="132" t="s">
        <v>11</v>
      </c>
      <c r="M516" s="132" t="s">
        <v>11</v>
      </c>
      <c r="N516" s="132" t="s">
        <v>657</v>
      </c>
      <c r="O516" s="132" t="s">
        <v>657</v>
      </c>
      <c r="P516" s="107" t="str">
        <f>IF(B516&lt;&gt;"",IF(FIND(B516,Registration!V1)&gt;0,IF(A516&lt;&gt;"","Present","No Vote"),""),"")</f>
        <v>Present</v>
      </c>
    </row>
    <row r="517" spans="1:16" ht="12.6" customHeight="1" x14ac:dyDescent="0.2">
      <c r="A517" s="181" t="str">
        <f t="shared" si="8"/>
        <v xml:space="preserve">NTT DOCOMO INC.
</v>
      </c>
      <c r="B517" s="181" t="s">
        <v>571</v>
      </c>
      <c r="C517" s="132" t="s">
        <v>384</v>
      </c>
      <c r="D517" s="132" t="s">
        <v>11</v>
      </c>
      <c r="E517" s="132" t="s">
        <v>11</v>
      </c>
      <c r="F517" s="132" t="s">
        <v>105</v>
      </c>
      <c r="G517" s="132" t="s">
        <v>11</v>
      </c>
      <c r="H517" s="132" t="s">
        <v>105</v>
      </c>
      <c r="I517" s="132" t="s">
        <v>105</v>
      </c>
      <c r="J517" s="132" t="s">
        <v>11</v>
      </c>
      <c r="K517" s="185" t="s">
        <v>11</v>
      </c>
      <c r="L517" s="132" t="s">
        <v>11</v>
      </c>
      <c r="M517" s="132" t="s">
        <v>11</v>
      </c>
      <c r="N517" s="132" t="s">
        <v>657</v>
      </c>
      <c r="O517" s="132" t="s">
        <v>657</v>
      </c>
      <c r="P517" s="107" t="str">
        <f>IF(B517&lt;&gt;"",IF(FIND(B517,Registration!V1)&gt;0,IF(A517&lt;&gt;"","Present","No Vote"),""),"")</f>
        <v>Present</v>
      </c>
    </row>
    <row r="518" spans="1:16" ht="12.6" customHeight="1" x14ac:dyDescent="0.2">
      <c r="A518" s="181" t="str">
        <f t="shared" si="8"/>
        <v xml:space="preserve">NTT DOCOMO INC.
</v>
      </c>
      <c r="B518" s="181" t="s">
        <v>571</v>
      </c>
      <c r="C518" s="132" t="s">
        <v>561</v>
      </c>
      <c r="D518" s="132" t="s">
        <v>11</v>
      </c>
      <c r="E518" s="132" t="s">
        <v>11</v>
      </c>
      <c r="F518" s="132" t="s">
        <v>11</v>
      </c>
      <c r="G518" s="132" t="s">
        <v>105</v>
      </c>
      <c r="H518" s="132" t="s">
        <v>105</v>
      </c>
      <c r="I518" s="132" t="s">
        <v>11</v>
      </c>
      <c r="J518" s="132" t="s">
        <v>11</v>
      </c>
      <c r="K518" s="185" t="s">
        <v>80</v>
      </c>
      <c r="L518" s="132" t="s">
        <v>11</v>
      </c>
      <c r="M518" s="132" t="s">
        <v>11</v>
      </c>
      <c r="N518" s="132" t="s">
        <v>657</v>
      </c>
      <c r="O518" s="132" t="s">
        <v>657</v>
      </c>
      <c r="P518" s="107" t="str">
        <f>IF(B518&lt;&gt;"",IF(FIND(B518,Registration!V1)&gt;0,IF(A518&lt;&gt;"","Present","No Vote"),""),"")</f>
        <v>Present</v>
      </c>
    </row>
    <row r="519" spans="1:16" ht="12.6" customHeight="1" x14ac:dyDescent="0.2">
      <c r="A519" s="181" t="str">
        <f t="shared" si="8"/>
        <v xml:space="preserve">Nubia Technology Co.,Ltd
</v>
      </c>
      <c r="B519" s="181" t="s">
        <v>639</v>
      </c>
      <c r="C519" s="132" t="s">
        <v>382</v>
      </c>
      <c r="D519" s="132" t="s">
        <v>11</v>
      </c>
      <c r="E519" s="132" t="s">
        <v>11</v>
      </c>
      <c r="F519" s="132" t="s">
        <v>11</v>
      </c>
      <c r="G519" s="132" t="s">
        <v>105</v>
      </c>
      <c r="H519" s="132" t="s">
        <v>105</v>
      </c>
      <c r="I519" s="132" t="s">
        <v>105</v>
      </c>
      <c r="J519" s="132" t="s">
        <v>11</v>
      </c>
      <c r="K519" s="185" t="s">
        <v>80</v>
      </c>
      <c r="L519" s="132" t="s">
        <v>11</v>
      </c>
      <c r="M519" s="132" t="s">
        <v>11</v>
      </c>
      <c r="N519" s="132" t="s">
        <v>657</v>
      </c>
      <c r="O519" s="132" t="s">
        <v>657</v>
      </c>
      <c r="P519" s="107" t="str">
        <f>IF(B519&lt;&gt;"",IF(FIND(B519,Registration!V1)&gt;0,IF(A519&lt;&gt;"","Present","No Vote"),""),"")</f>
        <v>Present</v>
      </c>
    </row>
    <row r="520" spans="1:16" ht="12.6" customHeight="1" x14ac:dyDescent="0.2">
      <c r="A520" s="181" t="str">
        <f t="shared" si="8"/>
        <v/>
      </c>
      <c r="B520" s="181" t="s">
        <v>840</v>
      </c>
      <c r="C520" s="132" t="s">
        <v>382</v>
      </c>
      <c r="D520" s="132" t="s">
        <v>105</v>
      </c>
      <c r="E520" s="132" t="s">
        <v>11</v>
      </c>
      <c r="F520" s="132" t="s">
        <v>11</v>
      </c>
      <c r="G520" s="132" t="s">
        <v>105</v>
      </c>
      <c r="H520" s="132" t="s">
        <v>105</v>
      </c>
      <c r="I520" s="132" t="s">
        <v>105</v>
      </c>
      <c r="J520" s="132" t="s">
        <v>105</v>
      </c>
      <c r="K520" s="185" t="s">
        <v>80</v>
      </c>
      <c r="L520" s="132" t="s">
        <v>105</v>
      </c>
      <c r="M520" s="132" t="s">
        <v>105</v>
      </c>
      <c r="N520" s="132" t="s">
        <v>653</v>
      </c>
      <c r="O520" s="132" t="s">
        <v>653</v>
      </c>
      <c r="P520" s="107" t="e">
        <f>IF(B520&lt;&gt;"",IF(FIND(B520,Registration!V1)&gt;0,IF(A520&lt;&gt;"","Present","No Vote"),""),"")</f>
        <v>#VALUE!</v>
      </c>
    </row>
    <row r="521" spans="1:16" ht="12.6" customHeight="1" x14ac:dyDescent="0.2">
      <c r="A521" s="181" t="str">
        <f t="shared" si="8"/>
        <v/>
      </c>
      <c r="B521" s="181" t="s">
        <v>1165</v>
      </c>
      <c r="C521" s="132" t="s">
        <v>379</v>
      </c>
      <c r="D521" s="132" t="s">
        <v>105</v>
      </c>
      <c r="E521" s="132" t="s">
        <v>105</v>
      </c>
      <c r="F521" s="132" t="s">
        <v>105</v>
      </c>
      <c r="G521" s="132" t="s">
        <v>105</v>
      </c>
      <c r="H521" s="132" t="s">
        <v>105</v>
      </c>
      <c r="I521" s="132" t="s">
        <v>105</v>
      </c>
      <c r="J521" s="132" t="s">
        <v>105</v>
      </c>
      <c r="K521" s="185" t="s">
        <v>80</v>
      </c>
      <c r="L521" s="132" t="s">
        <v>105</v>
      </c>
      <c r="M521" s="132" t="s">
        <v>105</v>
      </c>
      <c r="N521" s="132" t="s">
        <v>653</v>
      </c>
      <c r="O521" s="132" t="s">
        <v>653</v>
      </c>
      <c r="P521" s="107" t="e">
        <f>IF(B521&lt;&gt;"",IF(FIND(B521,Registration!V1)&gt;0,IF(A521&lt;&gt;"","Present","No Vote"),""),"")</f>
        <v>#VALUE!</v>
      </c>
    </row>
    <row r="522" spans="1:16" ht="12.6" customHeight="1" x14ac:dyDescent="0.2">
      <c r="A522" s="181" t="str">
        <f t="shared" si="8"/>
        <v/>
      </c>
      <c r="B522" s="181" t="s">
        <v>841</v>
      </c>
      <c r="C522" s="132" t="s">
        <v>374</v>
      </c>
      <c r="D522" s="132" t="s">
        <v>105</v>
      </c>
      <c r="E522" s="132" t="s">
        <v>105</v>
      </c>
      <c r="F522" s="132" t="s">
        <v>105</v>
      </c>
      <c r="G522" s="132" t="s">
        <v>105</v>
      </c>
      <c r="H522" s="132" t="s">
        <v>105</v>
      </c>
      <c r="I522" s="132" t="s">
        <v>105</v>
      </c>
      <c r="J522" s="132" t="s">
        <v>105</v>
      </c>
      <c r="K522" s="185" t="s">
        <v>80</v>
      </c>
      <c r="L522" s="132" t="s">
        <v>105</v>
      </c>
      <c r="M522" s="132" t="s">
        <v>105</v>
      </c>
      <c r="N522" s="132" t="s">
        <v>653</v>
      </c>
      <c r="O522" s="132" t="s">
        <v>653</v>
      </c>
      <c r="P522" s="107" t="e">
        <f>IF(B522&lt;&gt;"",IF(FIND(B522,Registration!V1)&gt;0,IF(A522&lt;&gt;"","Present","No Vote"),""),"")</f>
        <v>#VALUE!</v>
      </c>
    </row>
    <row r="523" spans="1:16" ht="12.6" customHeight="1" x14ac:dyDescent="0.2">
      <c r="A523" s="181" t="str">
        <f t="shared" si="8"/>
        <v/>
      </c>
      <c r="B523" s="181" t="s">
        <v>1484</v>
      </c>
      <c r="C523" s="132" t="s">
        <v>374</v>
      </c>
      <c r="D523" s="132" t="s">
        <v>105</v>
      </c>
      <c r="E523" s="132" t="s">
        <v>105</v>
      </c>
      <c r="F523" s="132" t="s">
        <v>105</v>
      </c>
      <c r="G523" s="132" t="s">
        <v>105</v>
      </c>
      <c r="H523" s="132" t="s">
        <v>105</v>
      </c>
      <c r="I523" s="132" t="s">
        <v>105</v>
      </c>
      <c r="J523" s="132" t="s">
        <v>105</v>
      </c>
      <c r="K523" s="185" t="s">
        <v>80</v>
      </c>
      <c r="L523" s="132" t="s">
        <v>105</v>
      </c>
      <c r="M523" s="132" t="s">
        <v>105</v>
      </c>
      <c r="N523" s="132" t="s">
        <v>653</v>
      </c>
      <c r="O523" s="132" t="s">
        <v>653</v>
      </c>
      <c r="P523" s="107" t="e">
        <f>IF(B523&lt;&gt;"",IF(FIND(B523,Registration!V1)&gt;0,IF(A523&lt;&gt;"","Present","No Vote"),""),"")</f>
        <v>#VALUE!</v>
      </c>
    </row>
    <row r="524" spans="1:16" ht="12.6" customHeight="1" x14ac:dyDescent="0.2">
      <c r="A524" s="181" t="str">
        <f t="shared" si="8"/>
        <v/>
      </c>
      <c r="B524" s="181" t="s">
        <v>842</v>
      </c>
      <c r="C524" s="132" t="s">
        <v>374</v>
      </c>
      <c r="D524" s="132" t="s">
        <v>105</v>
      </c>
      <c r="E524" s="132" t="s">
        <v>105</v>
      </c>
      <c r="F524" s="132" t="s">
        <v>105</v>
      </c>
      <c r="G524" s="132" t="s">
        <v>105</v>
      </c>
      <c r="H524" s="132" t="s">
        <v>105</v>
      </c>
      <c r="I524" s="132" t="s">
        <v>105</v>
      </c>
      <c r="J524" s="132" t="s">
        <v>105</v>
      </c>
      <c r="K524" s="185" t="s">
        <v>80</v>
      </c>
      <c r="L524" s="132" t="s">
        <v>105</v>
      </c>
      <c r="M524" s="132" t="s">
        <v>105</v>
      </c>
      <c r="N524" s="132" t="s">
        <v>653</v>
      </c>
      <c r="O524" s="132" t="s">
        <v>653</v>
      </c>
      <c r="P524" s="107" t="e">
        <f>IF(B524&lt;&gt;"",IF(FIND(B524,Registration!V1)&gt;0,IF(A524&lt;&gt;"","Present","No Vote"),""),"")</f>
        <v>#VALUE!</v>
      </c>
    </row>
    <row r="525" spans="1:16" ht="12.6" customHeight="1" x14ac:dyDescent="0.2">
      <c r="A525" s="181" t="str">
        <f t="shared" si="8"/>
        <v/>
      </c>
      <c r="B525" s="181" t="s">
        <v>843</v>
      </c>
      <c r="C525" s="132" t="s">
        <v>374</v>
      </c>
      <c r="D525" s="132" t="s">
        <v>105</v>
      </c>
      <c r="E525" s="132" t="s">
        <v>105</v>
      </c>
      <c r="F525" s="132" t="s">
        <v>105</v>
      </c>
      <c r="G525" s="132" t="s">
        <v>105</v>
      </c>
      <c r="H525" s="132" t="s">
        <v>105</v>
      </c>
      <c r="I525" s="132" t="s">
        <v>105</v>
      </c>
      <c r="J525" s="132" t="s">
        <v>105</v>
      </c>
      <c r="K525" s="185" t="s">
        <v>80</v>
      </c>
      <c r="L525" s="132" t="s">
        <v>105</v>
      </c>
      <c r="M525" s="132" t="s">
        <v>105</v>
      </c>
      <c r="N525" s="132" t="s">
        <v>653</v>
      </c>
      <c r="O525" s="132" t="s">
        <v>653</v>
      </c>
      <c r="P525" s="107" t="e">
        <f>IF(B525&lt;&gt;"",IF(FIND(B525,Registration!V1)&gt;0,IF(A525&lt;&gt;"","Present","No Vote"),""),"")</f>
        <v>#VALUE!</v>
      </c>
    </row>
    <row r="526" spans="1:16" ht="12.6" customHeight="1" x14ac:dyDescent="0.2">
      <c r="A526" s="181" t="str">
        <f t="shared" si="8"/>
        <v/>
      </c>
      <c r="B526" s="181" t="s">
        <v>844</v>
      </c>
      <c r="C526" s="132" t="s">
        <v>561</v>
      </c>
      <c r="D526" s="132" t="s">
        <v>105</v>
      </c>
      <c r="E526" s="132" t="s">
        <v>105</v>
      </c>
      <c r="F526" s="132" t="s">
        <v>105</v>
      </c>
      <c r="G526" s="132" t="s">
        <v>105</v>
      </c>
      <c r="H526" s="132" t="s">
        <v>105</v>
      </c>
      <c r="I526" s="132" t="s">
        <v>105</v>
      </c>
      <c r="J526" s="132" t="s">
        <v>105</v>
      </c>
      <c r="K526" s="185" t="s">
        <v>80</v>
      </c>
      <c r="L526" s="132" t="s">
        <v>105</v>
      </c>
      <c r="M526" s="132" t="s">
        <v>105</v>
      </c>
      <c r="N526" s="132" t="s">
        <v>653</v>
      </c>
      <c r="O526" s="132" t="s">
        <v>653</v>
      </c>
      <c r="P526" s="107" t="e">
        <f>IF(B526&lt;&gt;"",IF(FIND(B526,Registration!V1)&gt;0,IF(A526&lt;&gt;"","Present","No Vote"),""),"")</f>
        <v>#VALUE!</v>
      </c>
    </row>
    <row r="527" spans="1:16" ht="12.6" customHeight="1" x14ac:dyDescent="0.2">
      <c r="A527" s="181" t="str">
        <f t="shared" si="8"/>
        <v xml:space="preserve">Omnispace
</v>
      </c>
      <c r="B527" s="181" t="s">
        <v>493</v>
      </c>
      <c r="C527" s="132" t="s">
        <v>379</v>
      </c>
      <c r="D527" s="132" t="s">
        <v>105</v>
      </c>
      <c r="E527" s="132" t="s">
        <v>105</v>
      </c>
      <c r="F527" s="132" t="s">
        <v>105</v>
      </c>
      <c r="G527" s="132" t="s">
        <v>11</v>
      </c>
      <c r="H527" s="132" t="s">
        <v>105</v>
      </c>
      <c r="I527" s="132" t="s">
        <v>11</v>
      </c>
      <c r="J527" s="132" t="s">
        <v>105</v>
      </c>
      <c r="K527" s="185" t="s">
        <v>80</v>
      </c>
      <c r="L527" s="132" t="s">
        <v>11</v>
      </c>
      <c r="M527" s="132" t="s">
        <v>11</v>
      </c>
      <c r="N527" s="132" t="s">
        <v>657</v>
      </c>
      <c r="O527" s="132" t="s">
        <v>657</v>
      </c>
      <c r="P527" s="107" t="str">
        <f>IF(B527&lt;&gt;"",IF(FIND(B527,Registration!V1)&gt;0,IF(A527&lt;&gt;"","Present","No Vote"),""),"")</f>
        <v>Present</v>
      </c>
    </row>
    <row r="528" spans="1:16" ht="12.6" customHeight="1" x14ac:dyDescent="0.2">
      <c r="A528" s="181" t="str">
        <f t="shared" si="8"/>
        <v/>
      </c>
      <c r="B528" s="181" t="s">
        <v>607</v>
      </c>
      <c r="C528" s="132" t="s">
        <v>379</v>
      </c>
      <c r="D528" s="132" t="s">
        <v>105</v>
      </c>
      <c r="E528" s="132" t="s">
        <v>105</v>
      </c>
      <c r="F528" s="132" t="s">
        <v>105</v>
      </c>
      <c r="G528" s="132" t="s">
        <v>105</v>
      </c>
      <c r="H528" s="132" t="s">
        <v>105</v>
      </c>
      <c r="I528" s="132" t="s">
        <v>105</v>
      </c>
      <c r="J528" s="132" t="s">
        <v>105</v>
      </c>
      <c r="K528" s="185" t="s">
        <v>80</v>
      </c>
      <c r="L528" s="132" t="s">
        <v>105</v>
      </c>
      <c r="M528" s="132" t="s">
        <v>105</v>
      </c>
      <c r="N528" s="132" t="s">
        <v>653</v>
      </c>
      <c r="O528" s="132" t="s">
        <v>653</v>
      </c>
      <c r="P528" s="107" t="e">
        <f>IF(B528&lt;&gt;"",IF(FIND(B528,Registration!V1)&gt;0,IF(A528&lt;&gt;"","Present","No Vote"),""),"")</f>
        <v>#VALUE!</v>
      </c>
    </row>
    <row r="529" spans="1:16" ht="12.6" customHeight="1" x14ac:dyDescent="0.2">
      <c r="A529" s="181" t="str">
        <f t="shared" si="8"/>
        <v/>
      </c>
      <c r="B529" s="181" t="s">
        <v>845</v>
      </c>
      <c r="C529" s="132" t="s">
        <v>374</v>
      </c>
      <c r="D529" s="132" t="s">
        <v>105</v>
      </c>
      <c r="E529" s="132" t="s">
        <v>105</v>
      </c>
      <c r="F529" s="132" t="s">
        <v>105</v>
      </c>
      <c r="G529" s="132" t="s">
        <v>105</v>
      </c>
      <c r="H529" s="132" t="s">
        <v>105</v>
      </c>
      <c r="I529" s="132" t="s">
        <v>105</v>
      </c>
      <c r="J529" s="132" t="s">
        <v>105</v>
      </c>
      <c r="K529" s="185" t="s">
        <v>80</v>
      </c>
      <c r="L529" s="132" t="s">
        <v>105</v>
      </c>
      <c r="M529" s="132" t="s">
        <v>105</v>
      </c>
      <c r="N529" s="132" t="s">
        <v>653</v>
      </c>
      <c r="O529" s="132" t="s">
        <v>653</v>
      </c>
      <c r="P529" s="107" t="e">
        <f>IF(B529&lt;&gt;"",IF(FIND(B529,Registration!V1)&gt;0,IF(A529&lt;&gt;"","Present","No Vote"),""),"")</f>
        <v>#VALUE!</v>
      </c>
    </row>
    <row r="530" spans="1:16" ht="12.6" customHeight="1" x14ac:dyDescent="0.2">
      <c r="A530" s="181" t="str">
        <f t="shared" si="8"/>
        <v xml:space="preserve">OnePlus
</v>
      </c>
      <c r="B530" s="181" t="s">
        <v>606</v>
      </c>
      <c r="C530" s="132" t="s">
        <v>382</v>
      </c>
      <c r="D530" s="132" t="s">
        <v>105</v>
      </c>
      <c r="E530" s="132" t="s">
        <v>105</v>
      </c>
      <c r="F530" s="132" t="s">
        <v>11</v>
      </c>
      <c r="G530" s="132" t="s">
        <v>11</v>
      </c>
      <c r="H530" s="132" t="s">
        <v>105</v>
      </c>
      <c r="I530" s="132" t="s">
        <v>105</v>
      </c>
      <c r="J530" s="132" t="s">
        <v>11</v>
      </c>
      <c r="K530" s="185" t="s">
        <v>80</v>
      </c>
      <c r="L530" s="132" t="s">
        <v>11</v>
      </c>
      <c r="M530" s="132" t="s">
        <v>11</v>
      </c>
      <c r="N530" s="132" t="s">
        <v>657</v>
      </c>
      <c r="O530" s="132" t="s">
        <v>657</v>
      </c>
      <c r="P530" s="107" t="str">
        <f>IF(B530&lt;&gt;"",IF(FIND(B530,Registration!V1)&gt;0,IF(A530&lt;&gt;"","Present","No Vote"),""),"")</f>
        <v>Present</v>
      </c>
    </row>
    <row r="531" spans="1:16" ht="12.6" customHeight="1" x14ac:dyDescent="0.2">
      <c r="A531" s="181" t="str">
        <f t="shared" si="8"/>
        <v/>
      </c>
      <c r="B531" s="181" t="s">
        <v>3131</v>
      </c>
      <c r="C531" s="132" t="s">
        <v>374</v>
      </c>
      <c r="D531" s="132" t="s">
        <v>105</v>
      </c>
      <c r="E531" s="132" t="s">
        <v>105</v>
      </c>
      <c r="F531" s="132" t="s">
        <v>105</v>
      </c>
      <c r="G531" s="132" t="s">
        <v>105</v>
      </c>
      <c r="H531" s="132" t="s">
        <v>105</v>
      </c>
      <c r="I531" s="132" t="s">
        <v>105</v>
      </c>
      <c r="J531" s="132" t="s">
        <v>105</v>
      </c>
      <c r="K531" s="185" t="s">
        <v>80</v>
      </c>
      <c r="L531" s="132" t="s">
        <v>105</v>
      </c>
      <c r="M531" s="132" t="s">
        <v>105</v>
      </c>
      <c r="N531" s="132" t="s">
        <v>653</v>
      </c>
      <c r="O531" s="132" t="s">
        <v>653</v>
      </c>
      <c r="P531" s="107" t="e">
        <f>IF(B531&lt;&gt;"",IF(FIND(B531,Registration!V1)&gt;0,IF(A531&lt;&gt;"","Present","No Vote"),""),"")</f>
        <v>#VALUE!</v>
      </c>
    </row>
    <row r="532" spans="1:16" ht="12.6" customHeight="1" x14ac:dyDescent="0.2">
      <c r="A532" s="181" t="str">
        <f t="shared" si="8"/>
        <v xml:space="preserve">OPPO
</v>
      </c>
      <c r="B532" s="181" t="s">
        <v>372</v>
      </c>
      <c r="C532" s="132" t="s">
        <v>374</v>
      </c>
      <c r="D532" s="132" t="s">
        <v>105</v>
      </c>
      <c r="E532" s="132" t="s">
        <v>105</v>
      </c>
      <c r="F532" s="132" t="s">
        <v>105</v>
      </c>
      <c r="G532" s="132" t="s">
        <v>105</v>
      </c>
      <c r="H532" s="132" t="s">
        <v>105</v>
      </c>
      <c r="I532" s="132" t="s">
        <v>105</v>
      </c>
      <c r="J532" s="132" t="s">
        <v>11</v>
      </c>
      <c r="K532" s="185" t="s">
        <v>80</v>
      </c>
      <c r="L532" s="132" t="s">
        <v>11</v>
      </c>
      <c r="M532" s="132" t="s">
        <v>11</v>
      </c>
      <c r="N532" s="132" t="s">
        <v>657</v>
      </c>
      <c r="O532" s="132" t="s">
        <v>657</v>
      </c>
      <c r="P532" s="107" t="str">
        <f>IF(B532&lt;&gt;"",IF(FIND(B532,Registration!V1)&gt;0,IF(A532&lt;&gt;"","Present","No Vote"),""),"")</f>
        <v>Present</v>
      </c>
    </row>
    <row r="533" spans="1:16" ht="12.6" customHeight="1" x14ac:dyDescent="0.2">
      <c r="A533" s="181" t="str">
        <f t="shared" si="8"/>
        <v/>
      </c>
      <c r="B533" s="181" t="s">
        <v>1443</v>
      </c>
      <c r="C533" s="132" t="s">
        <v>382</v>
      </c>
      <c r="D533" s="132" t="s">
        <v>105</v>
      </c>
      <c r="E533" s="132" t="s">
        <v>105</v>
      </c>
      <c r="F533" s="132" t="s">
        <v>105</v>
      </c>
      <c r="G533" s="132" t="s">
        <v>105</v>
      </c>
      <c r="H533" s="132" t="s">
        <v>105</v>
      </c>
      <c r="I533" s="132" t="s">
        <v>105</v>
      </c>
      <c r="J533" s="132" t="s">
        <v>105</v>
      </c>
      <c r="K533" s="185" t="s">
        <v>80</v>
      </c>
      <c r="L533" s="132" t="s">
        <v>11</v>
      </c>
      <c r="M533" s="132" t="s">
        <v>11</v>
      </c>
      <c r="N533" s="132" t="s">
        <v>653</v>
      </c>
      <c r="O533" s="132" t="s">
        <v>653</v>
      </c>
      <c r="P533" s="107" t="str">
        <f>IF(B533&lt;&gt;"",IF(FIND(B533,Registration!V1)&gt;0,IF(A533&lt;&gt;"","Present","No Vote"),""),"")</f>
        <v>No Vote</v>
      </c>
    </row>
    <row r="534" spans="1:16" ht="12.6" customHeight="1" x14ac:dyDescent="0.2">
      <c r="A534" s="181" t="str">
        <f t="shared" si="8"/>
        <v xml:space="preserve">OPPO Beijing
</v>
      </c>
      <c r="B534" s="181" t="s">
        <v>1068</v>
      </c>
      <c r="C534" s="132" t="s">
        <v>382</v>
      </c>
      <c r="D534" s="132" t="s">
        <v>105</v>
      </c>
      <c r="E534" s="132" t="s">
        <v>11</v>
      </c>
      <c r="F534" s="132" t="s">
        <v>11</v>
      </c>
      <c r="G534" s="132" t="s">
        <v>11</v>
      </c>
      <c r="H534" s="132" t="s">
        <v>11</v>
      </c>
      <c r="I534" s="132" t="s">
        <v>11</v>
      </c>
      <c r="J534" s="132" t="s">
        <v>11</v>
      </c>
      <c r="K534" s="185" t="s">
        <v>80</v>
      </c>
      <c r="L534" s="132" t="s">
        <v>11</v>
      </c>
      <c r="M534" s="132" t="s">
        <v>11</v>
      </c>
      <c r="N534" s="132" t="s">
        <v>657</v>
      </c>
      <c r="O534" s="132" t="s">
        <v>657</v>
      </c>
      <c r="P534" s="107" t="str">
        <f>IF(B534&lt;&gt;"",IF(FIND(B534,Registration!V1)&gt;0,IF(A534&lt;&gt;"","Present","No Vote"),""),"")</f>
        <v>Present</v>
      </c>
    </row>
    <row r="535" spans="1:16" ht="12.6" customHeight="1" x14ac:dyDescent="0.2">
      <c r="A535" s="181" t="str">
        <f t="shared" si="8"/>
        <v/>
      </c>
      <c r="B535" s="181" t="s">
        <v>846</v>
      </c>
      <c r="C535" s="132" t="s">
        <v>374</v>
      </c>
      <c r="D535" s="132" t="s">
        <v>105</v>
      </c>
      <c r="E535" s="132" t="s">
        <v>105</v>
      </c>
      <c r="F535" s="132" t="s">
        <v>105</v>
      </c>
      <c r="G535" s="132" t="s">
        <v>105</v>
      </c>
      <c r="H535" s="132" t="s">
        <v>105</v>
      </c>
      <c r="I535" s="132" t="s">
        <v>105</v>
      </c>
      <c r="J535" s="132" t="s">
        <v>105</v>
      </c>
      <c r="K535" s="185" t="s">
        <v>80</v>
      </c>
      <c r="L535" s="132" t="s">
        <v>105</v>
      </c>
      <c r="M535" s="132" t="s">
        <v>105</v>
      </c>
      <c r="N535" s="132" t="s">
        <v>653</v>
      </c>
      <c r="O535" s="132" t="s">
        <v>653</v>
      </c>
      <c r="P535" s="107" t="e">
        <f>IF(B535&lt;&gt;"",IF(FIND(B535,Registration!V1)&gt;0,IF(A535&lt;&gt;"","Present","No Vote"),""),"")</f>
        <v>#VALUE!</v>
      </c>
    </row>
    <row r="536" spans="1:16" ht="12.6" customHeight="1" x14ac:dyDescent="0.2">
      <c r="A536" s="181" t="str">
        <f t="shared" si="8"/>
        <v/>
      </c>
      <c r="B536" s="181" t="s">
        <v>847</v>
      </c>
      <c r="C536" s="132" t="s">
        <v>374</v>
      </c>
      <c r="D536" s="132" t="s">
        <v>105</v>
      </c>
      <c r="E536" s="132" t="s">
        <v>105</v>
      </c>
      <c r="F536" s="132" t="s">
        <v>105</v>
      </c>
      <c r="G536" s="132" t="s">
        <v>105</v>
      </c>
      <c r="H536" s="132" t="s">
        <v>105</v>
      </c>
      <c r="I536" s="132" t="s">
        <v>105</v>
      </c>
      <c r="J536" s="132" t="s">
        <v>105</v>
      </c>
      <c r="K536" s="185" t="s">
        <v>80</v>
      </c>
      <c r="L536" s="132" t="s">
        <v>105</v>
      </c>
      <c r="M536" s="132" t="s">
        <v>105</v>
      </c>
      <c r="N536" s="132" t="s">
        <v>653</v>
      </c>
      <c r="O536" s="132" t="s">
        <v>653</v>
      </c>
      <c r="P536" s="107" t="e">
        <f>IF(B536&lt;&gt;"",IF(FIND(B536,Registration!V1)&gt;0,IF(A536&lt;&gt;"","Present","No Vote"),""),"")</f>
        <v>#VALUE!</v>
      </c>
    </row>
    <row r="537" spans="1:16" ht="12.6" customHeight="1" x14ac:dyDescent="0.2">
      <c r="A537" s="181" t="str">
        <f t="shared" si="8"/>
        <v xml:space="preserve">Orange
</v>
      </c>
      <c r="B537" s="181" t="s">
        <v>420</v>
      </c>
      <c r="C537" s="132" t="s">
        <v>374</v>
      </c>
      <c r="D537" s="132" t="s">
        <v>11</v>
      </c>
      <c r="E537" s="132" t="s">
        <v>11</v>
      </c>
      <c r="F537" s="132" t="s">
        <v>11</v>
      </c>
      <c r="G537" s="132" t="s">
        <v>11</v>
      </c>
      <c r="H537" s="132" t="s">
        <v>11</v>
      </c>
      <c r="I537" s="132" t="s">
        <v>11</v>
      </c>
      <c r="J537" s="132" t="s">
        <v>11</v>
      </c>
      <c r="K537" s="185" t="s">
        <v>11</v>
      </c>
      <c r="L537" s="132" t="s">
        <v>11</v>
      </c>
      <c r="M537" s="132" t="s">
        <v>11</v>
      </c>
      <c r="N537" s="132" t="s">
        <v>657</v>
      </c>
      <c r="O537" s="132" t="s">
        <v>657</v>
      </c>
      <c r="P537" s="107" t="str">
        <f>IF(B537&lt;&gt;"",IF(FIND(B537,Registration!V1)&gt;0,IF(A537&lt;&gt;"","Present","No Vote"),""),"")</f>
        <v>Present</v>
      </c>
    </row>
    <row r="538" spans="1:16" ht="12.6" customHeight="1" x14ac:dyDescent="0.2">
      <c r="A538" s="181" t="str">
        <f t="shared" si="8"/>
        <v xml:space="preserve">Orange Romania
</v>
      </c>
      <c r="B538" s="181" t="s">
        <v>476</v>
      </c>
      <c r="C538" s="132" t="s">
        <v>374</v>
      </c>
      <c r="D538" s="132" t="s">
        <v>105</v>
      </c>
      <c r="E538" s="132" t="s">
        <v>105</v>
      </c>
      <c r="F538" s="132" t="s">
        <v>11</v>
      </c>
      <c r="G538" s="132" t="s">
        <v>11</v>
      </c>
      <c r="H538" s="132" t="s">
        <v>105</v>
      </c>
      <c r="I538" s="132" t="s">
        <v>11</v>
      </c>
      <c r="J538" s="132" t="s">
        <v>11</v>
      </c>
      <c r="K538" s="185" t="s">
        <v>11</v>
      </c>
      <c r="L538" s="132" t="s">
        <v>11</v>
      </c>
      <c r="M538" s="132" t="s">
        <v>11</v>
      </c>
      <c r="N538" s="132" t="s">
        <v>657</v>
      </c>
      <c r="O538" s="132" t="s">
        <v>657</v>
      </c>
      <c r="P538" s="107" t="str">
        <f>IF(B538&lt;&gt;"",IF(FIND(B538,Registration!V1)&gt;0,IF(A538&lt;&gt;"","Present","No Vote"),""),"")</f>
        <v>Present</v>
      </c>
    </row>
    <row r="539" spans="1:16" ht="12.6" customHeight="1" x14ac:dyDescent="0.2">
      <c r="A539" s="181" t="str">
        <f t="shared" si="8"/>
        <v xml:space="preserve">Orange Spain
</v>
      </c>
      <c r="B539" s="181" t="s">
        <v>627</v>
      </c>
      <c r="C539" s="132" t="s">
        <v>374</v>
      </c>
      <c r="D539" s="132" t="s">
        <v>11</v>
      </c>
      <c r="E539" s="132" t="s">
        <v>11</v>
      </c>
      <c r="F539" s="132" t="s">
        <v>11</v>
      </c>
      <c r="G539" s="132" t="s">
        <v>11</v>
      </c>
      <c r="H539" s="132" t="s">
        <v>11</v>
      </c>
      <c r="I539" s="132" t="s">
        <v>105</v>
      </c>
      <c r="J539" s="132" t="s">
        <v>11</v>
      </c>
      <c r="K539" s="185" t="s">
        <v>80</v>
      </c>
      <c r="L539" s="132" t="s">
        <v>105</v>
      </c>
      <c r="M539" s="132" t="s">
        <v>11</v>
      </c>
      <c r="N539" s="132" t="s">
        <v>657</v>
      </c>
      <c r="O539" s="132" t="s">
        <v>657</v>
      </c>
      <c r="P539" s="107" t="str">
        <f>IF(B539&lt;&gt;"",IF(FIND(B539,Registration!V1)&gt;0,IF(A539&lt;&gt;"","Present","No Vote"),""),"")</f>
        <v>Present</v>
      </c>
    </row>
    <row r="540" spans="1:16" ht="12.6" customHeight="1" x14ac:dyDescent="0.2">
      <c r="A540" s="181" t="str">
        <f t="shared" si="8"/>
        <v xml:space="preserve">Orange UK
</v>
      </c>
      <c r="B540" s="181" t="s">
        <v>421</v>
      </c>
      <c r="C540" s="132" t="s">
        <v>374</v>
      </c>
      <c r="D540" s="132" t="s">
        <v>11</v>
      </c>
      <c r="E540" s="132" t="s">
        <v>11</v>
      </c>
      <c r="F540" s="132" t="s">
        <v>11</v>
      </c>
      <c r="G540" s="132" t="s">
        <v>11</v>
      </c>
      <c r="H540" s="132" t="s">
        <v>11</v>
      </c>
      <c r="I540" s="132" t="s">
        <v>11</v>
      </c>
      <c r="J540" s="132" t="s">
        <v>11</v>
      </c>
      <c r="K540" s="185" t="s">
        <v>80</v>
      </c>
      <c r="L540" s="132" t="s">
        <v>11</v>
      </c>
      <c r="M540" s="132" t="s">
        <v>11</v>
      </c>
      <c r="N540" s="132" t="s">
        <v>657</v>
      </c>
      <c r="O540" s="132" t="s">
        <v>657</v>
      </c>
      <c r="P540" s="107" t="str">
        <f>IF(B540&lt;&gt;"",IF(FIND(B540,Registration!V1)&gt;0,IF(A540&lt;&gt;"","Present","No Vote"),""),"")</f>
        <v>Present</v>
      </c>
    </row>
    <row r="541" spans="1:16" ht="12.6" customHeight="1" x14ac:dyDescent="0.2">
      <c r="A541" s="181" t="str">
        <f t="shared" si="8"/>
        <v/>
      </c>
      <c r="B541" s="181" t="s">
        <v>1166</v>
      </c>
      <c r="C541" s="132" t="s">
        <v>374</v>
      </c>
      <c r="D541" s="132" t="s">
        <v>105</v>
      </c>
      <c r="E541" s="132" t="s">
        <v>105</v>
      </c>
      <c r="F541" s="132" t="s">
        <v>105</v>
      </c>
      <c r="G541" s="132" t="s">
        <v>105</v>
      </c>
      <c r="H541" s="132" t="s">
        <v>105</v>
      </c>
      <c r="I541" s="132" t="s">
        <v>105</v>
      </c>
      <c r="J541" s="132" t="s">
        <v>105</v>
      </c>
      <c r="K541" s="185" t="s">
        <v>80</v>
      </c>
      <c r="L541" s="132" t="s">
        <v>105</v>
      </c>
      <c r="M541" s="132" t="s">
        <v>105</v>
      </c>
      <c r="N541" s="132" t="s">
        <v>653</v>
      </c>
      <c r="O541" s="132" t="s">
        <v>653</v>
      </c>
      <c r="P541" s="107" t="e">
        <f>IF(B541&lt;&gt;"",IF(FIND(B541,Registration!V1)&gt;0,IF(A541&lt;&gt;"","Present","No Vote"),""),"")</f>
        <v>#VALUE!</v>
      </c>
    </row>
    <row r="542" spans="1:16" ht="12.6" customHeight="1" x14ac:dyDescent="0.2">
      <c r="A542" s="181" t="str">
        <f t="shared" si="8"/>
        <v xml:space="preserve">OTD
</v>
      </c>
      <c r="B542" s="181" t="s">
        <v>489</v>
      </c>
      <c r="C542" s="132" t="s">
        <v>374</v>
      </c>
      <c r="D542" s="132" t="s">
        <v>11</v>
      </c>
      <c r="E542" s="132" t="s">
        <v>11</v>
      </c>
      <c r="F542" s="132" t="s">
        <v>11</v>
      </c>
      <c r="G542" s="132" t="s">
        <v>11</v>
      </c>
      <c r="H542" s="132" t="s">
        <v>105</v>
      </c>
      <c r="I542" s="132" t="s">
        <v>11</v>
      </c>
      <c r="J542" s="132" t="s">
        <v>11</v>
      </c>
      <c r="K542" s="185" t="s">
        <v>80</v>
      </c>
      <c r="L542" s="132" t="s">
        <v>11</v>
      </c>
      <c r="M542" s="132" t="s">
        <v>11</v>
      </c>
      <c r="N542" s="132" t="s">
        <v>657</v>
      </c>
      <c r="O542" s="132" t="s">
        <v>657</v>
      </c>
      <c r="P542" s="107" t="str">
        <f>IF(B542&lt;&gt;"",IF(FIND(B542,Registration!V1)&gt;0,IF(A542&lt;&gt;"","Present","No Vote"),""),"")</f>
        <v>Present</v>
      </c>
    </row>
    <row r="543" spans="1:16" ht="12.6" customHeight="1" x14ac:dyDescent="0.2">
      <c r="A543" s="181" t="str">
        <f t="shared" si="8"/>
        <v/>
      </c>
      <c r="B543" s="181" t="s">
        <v>3132</v>
      </c>
      <c r="C543" s="132" t="s">
        <v>379</v>
      </c>
      <c r="D543" s="132" t="s">
        <v>105</v>
      </c>
      <c r="E543" s="132" t="s">
        <v>105</v>
      </c>
      <c r="F543" s="132" t="s">
        <v>105</v>
      </c>
      <c r="G543" s="132" t="s">
        <v>105</v>
      </c>
      <c r="H543" s="132" t="s">
        <v>105</v>
      </c>
      <c r="I543" s="132" t="s">
        <v>105</v>
      </c>
      <c r="J543" s="132" t="s">
        <v>105</v>
      </c>
      <c r="K543" s="185" t="s">
        <v>80</v>
      </c>
      <c r="L543" s="132" t="s">
        <v>105</v>
      </c>
      <c r="M543" s="132" t="s">
        <v>105</v>
      </c>
      <c r="N543" s="132" t="s">
        <v>653</v>
      </c>
      <c r="O543" s="132" t="s">
        <v>653</v>
      </c>
      <c r="P543" s="107" t="str">
        <f>IF(B543&lt;&gt;"",IF(FIND(B543,Registration!V1)&gt;0,IF(A543&lt;&gt;"","Present","No Vote"),""),"")</f>
        <v>No Vote</v>
      </c>
    </row>
    <row r="544" spans="1:16" ht="12.6" customHeight="1" x14ac:dyDescent="0.2">
      <c r="A544" s="181" t="str">
        <f t="shared" si="8"/>
        <v xml:space="preserve">OTECH
</v>
      </c>
      <c r="B544" s="181" t="s">
        <v>2354</v>
      </c>
      <c r="C544" s="132" t="s">
        <v>374</v>
      </c>
      <c r="D544" s="132" t="s">
        <v>105</v>
      </c>
      <c r="E544" s="132" t="s">
        <v>105</v>
      </c>
      <c r="F544" s="132" t="s">
        <v>105</v>
      </c>
      <c r="G544" s="132" t="s">
        <v>105</v>
      </c>
      <c r="H544" s="132" t="s">
        <v>105</v>
      </c>
      <c r="I544" s="132" t="s">
        <v>105</v>
      </c>
      <c r="J544" s="132" t="s">
        <v>11</v>
      </c>
      <c r="K544" s="185" t="s">
        <v>80</v>
      </c>
      <c r="L544" s="132" t="s">
        <v>11</v>
      </c>
      <c r="M544" s="132" t="s">
        <v>11</v>
      </c>
      <c r="N544" s="132" t="s">
        <v>657</v>
      </c>
      <c r="O544" s="132" t="s">
        <v>657</v>
      </c>
      <c r="P544" s="107" t="str">
        <f>IF(B544&lt;&gt;"",IF(FIND(B544,Registration!V1)&gt;0,IF(A544&lt;&gt;"","Present","No Vote"),""),"")</f>
        <v>Present</v>
      </c>
    </row>
    <row r="545" spans="1:16" ht="12.6" customHeight="1" x14ac:dyDescent="0.2">
      <c r="A545" s="181" t="str">
        <f t="shared" si="8"/>
        <v xml:space="preserve">Oy LM Ericsson AB
</v>
      </c>
      <c r="B545" s="181" t="s">
        <v>567</v>
      </c>
      <c r="C545" s="132" t="s">
        <v>374</v>
      </c>
      <c r="D545" s="132" t="s">
        <v>105</v>
      </c>
      <c r="E545" s="132" t="s">
        <v>11</v>
      </c>
      <c r="F545" s="132" t="s">
        <v>11</v>
      </c>
      <c r="G545" s="132" t="s">
        <v>105</v>
      </c>
      <c r="H545" s="132" t="s">
        <v>11</v>
      </c>
      <c r="I545" s="132" t="s">
        <v>105</v>
      </c>
      <c r="J545" s="132" t="s">
        <v>11</v>
      </c>
      <c r="K545" s="185" t="s">
        <v>80</v>
      </c>
      <c r="L545" s="132" t="s">
        <v>11</v>
      </c>
      <c r="M545" s="132" t="s">
        <v>11</v>
      </c>
      <c r="N545" s="132" t="s">
        <v>657</v>
      </c>
      <c r="O545" s="132" t="s">
        <v>657</v>
      </c>
      <c r="P545" s="107" t="str">
        <f>IF(B545&lt;&gt;"",IF(FIND(B545,Registration!V1)&gt;0,IF(A545&lt;&gt;"","Present","No Vote"),""),"")</f>
        <v>Present</v>
      </c>
    </row>
    <row r="546" spans="1:16" ht="12.6" customHeight="1" x14ac:dyDescent="0.2">
      <c r="A546" s="181" t="str">
        <f t="shared" si="8"/>
        <v/>
      </c>
      <c r="B546" s="181" t="s">
        <v>848</v>
      </c>
      <c r="C546" s="132" t="s">
        <v>374</v>
      </c>
      <c r="D546" s="132" t="s">
        <v>105</v>
      </c>
      <c r="E546" s="132" t="s">
        <v>105</v>
      </c>
      <c r="F546" s="132" t="s">
        <v>105</v>
      </c>
      <c r="G546" s="132" t="s">
        <v>105</v>
      </c>
      <c r="H546" s="132" t="s">
        <v>105</v>
      </c>
      <c r="I546" s="132" t="s">
        <v>105</v>
      </c>
      <c r="J546" s="132" t="s">
        <v>105</v>
      </c>
      <c r="K546" s="185" t="s">
        <v>80</v>
      </c>
      <c r="L546" s="132" t="s">
        <v>105</v>
      </c>
      <c r="M546" s="132" t="s">
        <v>105</v>
      </c>
      <c r="N546" s="132" t="s">
        <v>653</v>
      </c>
      <c r="O546" s="132" t="s">
        <v>653</v>
      </c>
      <c r="P546" s="107" t="e">
        <f>IF(B546&lt;&gt;"",IF(FIND(B546,Registration!V1)&gt;0,IF(A546&lt;&gt;"","Present","No Vote"),""),"")</f>
        <v>#VALUE!</v>
      </c>
    </row>
    <row r="547" spans="1:16" ht="12.6" customHeight="1" x14ac:dyDescent="0.2">
      <c r="A547" s="181" t="str">
        <f t="shared" si="8"/>
        <v xml:space="preserve">Panasonic Holdings Corporation
</v>
      </c>
      <c r="B547" s="181" t="s">
        <v>1167</v>
      </c>
      <c r="C547" s="132" t="s">
        <v>384</v>
      </c>
      <c r="D547" s="132" t="s">
        <v>11</v>
      </c>
      <c r="E547" s="132" t="s">
        <v>11</v>
      </c>
      <c r="F547" s="132" t="s">
        <v>11</v>
      </c>
      <c r="G547" s="132" t="s">
        <v>105</v>
      </c>
      <c r="H547" s="132" t="s">
        <v>105</v>
      </c>
      <c r="I547" s="132" t="s">
        <v>11</v>
      </c>
      <c r="J547" s="132" t="s">
        <v>105</v>
      </c>
      <c r="K547" s="185" t="s">
        <v>11</v>
      </c>
      <c r="L547" s="132" t="s">
        <v>11</v>
      </c>
      <c r="M547" s="132" t="s">
        <v>11</v>
      </c>
      <c r="N547" s="132" t="s">
        <v>657</v>
      </c>
      <c r="O547" s="132" t="s">
        <v>657</v>
      </c>
      <c r="P547" s="107" t="str">
        <f>IF(B547&lt;&gt;"",IF(FIND(B547,Registration!V1)&gt;0,IF(A547&lt;&gt;"","Present","No Vote"),""),"")</f>
        <v>Present</v>
      </c>
    </row>
    <row r="548" spans="1:16" ht="12.6" customHeight="1" x14ac:dyDescent="0.2">
      <c r="A548" s="181" t="str">
        <f t="shared" si="8"/>
        <v/>
      </c>
      <c r="B548" s="181" t="s">
        <v>849</v>
      </c>
      <c r="C548" s="132" t="s">
        <v>374</v>
      </c>
      <c r="D548" s="132" t="s">
        <v>105</v>
      </c>
      <c r="E548" s="132" t="s">
        <v>105</v>
      </c>
      <c r="F548" s="132" t="s">
        <v>105</v>
      </c>
      <c r="G548" s="132" t="s">
        <v>105</v>
      </c>
      <c r="H548" s="132" t="s">
        <v>105</v>
      </c>
      <c r="I548" s="132" t="s">
        <v>105</v>
      </c>
      <c r="J548" s="132" t="s">
        <v>105</v>
      </c>
      <c r="K548" s="185" t="s">
        <v>80</v>
      </c>
      <c r="L548" s="132" t="s">
        <v>105</v>
      </c>
      <c r="M548" s="132" t="s">
        <v>105</v>
      </c>
      <c r="N548" s="132" t="s">
        <v>653</v>
      </c>
      <c r="O548" s="132" t="s">
        <v>653</v>
      </c>
      <c r="P548" s="107" t="e">
        <f>IF(B548&lt;&gt;"",IF(FIND(B548,Registration!V1)&gt;0,IF(A548&lt;&gt;"","Present","No Vote"),""),"")</f>
        <v>#VALUE!</v>
      </c>
    </row>
    <row r="549" spans="1:16" ht="12.6" customHeight="1" x14ac:dyDescent="0.2">
      <c r="A549" s="181" t="str">
        <f t="shared" si="8"/>
        <v/>
      </c>
      <c r="B549" s="181" t="s">
        <v>850</v>
      </c>
      <c r="C549" s="132" t="s">
        <v>374</v>
      </c>
      <c r="D549" s="132" t="s">
        <v>105</v>
      </c>
      <c r="E549" s="132" t="s">
        <v>105</v>
      </c>
      <c r="F549" s="132" t="s">
        <v>105</v>
      </c>
      <c r="G549" s="132" t="s">
        <v>105</v>
      </c>
      <c r="H549" s="132" t="s">
        <v>105</v>
      </c>
      <c r="I549" s="132" t="s">
        <v>105</v>
      </c>
      <c r="J549" s="132" t="s">
        <v>105</v>
      </c>
      <c r="K549" s="185" t="s">
        <v>80</v>
      </c>
      <c r="L549" s="132" t="s">
        <v>105</v>
      </c>
      <c r="M549" s="132" t="s">
        <v>105</v>
      </c>
      <c r="N549" s="132" t="s">
        <v>653</v>
      </c>
      <c r="O549" s="132" t="s">
        <v>653</v>
      </c>
      <c r="P549" s="107" t="e">
        <f>IF(B549&lt;&gt;"",IF(FIND(B549,Registration!V1)&gt;0,IF(A549&lt;&gt;"","Present","No Vote"),""),"")</f>
        <v>#VALUE!</v>
      </c>
    </row>
    <row r="550" spans="1:16" ht="12.6" customHeight="1" x14ac:dyDescent="0.2">
      <c r="A550" s="181" t="str">
        <f t="shared" si="8"/>
        <v/>
      </c>
      <c r="B550" s="181" t="s">
        <v>851</v>
      </c>
      <c r="C550" s="132" t="s">
        <v>382</v>
      </c>
      <c r="D550" s="132" t="s">
        <v>105</v>
      </c>
      <c r="E550" s="132" t="s">
        <v>105</v>
      </c>
      <c r="F550" s="132" t="s">
        <v>105</v>
      </c>
      <c r="G550" s="132" t="s">
        <v>105</v>
      </c>
      <c r="H550" s="132" t="s">
        <v>105</v>
      </c>
      <c r="I550" s="132" t="s">
        <v>105</v>
      </c>
      <c r="J550" s="132" t="s">
        <v>105</v>
      </c>
      <c r="K550" s="185" t="s">
        <v>80</v>
      </c>
      <c r="L550" s="132" t="s">
        <v>105</v>
      </c>
      <c r="M550" s="132" t="s">
        <v>105</v>
      </c>
      <c r="N550" s="132" t="s">
        <v>653</v>
      </c>
      <c r="O550" s="132" t="s">
        <v>653</v>
      </c>
      <c r="P550" s="107" t="e">
        <f>IF(B550&lt;&gt;"",IF(FIND(B550,Registration!V1)&gt;0,IF(A550&lt;&gt;"","Present","No Vote"),""),"")</f>
        <v>#VALUE!</v>
      </c>
    </row>
    <row r="551" spans="1:16" ht="12.6" customHeight="1" x14ac:dyDescent="0.2">
      <c r="A551" s="181" t="str">
        <f t="shared" si="8"/>
        <v/>
      </c>
      <c r="B551" s="181" t="s">
        <v>852</v>
      </c>
      <c r="C551" s="132" t="s">
        <v>382</v>
      </c>
      <c r="D551" s="132" t="s">
        <v>105</v>
      </c>
      <c r="E551" s="132" t="s">
        <v>105</v>
      </c>
      <c r="F551" s="132" t="s">
        <v>105</v>
      </c>
      <c r="G551" s="132" t="s">
        <v>105</v>
      </c>
      <c r="H551" s="132" t="s">
        <v>105</v>
      </c>
      <c r="I551" s="132" t="s">
        <v>105</v>
      </c>
      <c r="J551" s="132" t="s">
        <v>105</v>
      </c>
      <c r="K551" s="185" t="s">
        <v>80</v>
      </c>
      <c r="L551" s="132" t="s">
        <v>11</v>
      </c>
      <c r="M551" s="132" t="s">
        <v>11</v>
      </c>
      <c r="N551" s="132" t="s">
        <v>653</v>
      </c>
      <c r="O551" s="132" t="s">
        <v>653</v>
      </c>
      <c r="P551" s="107" t="str">
        <f>IF(B551&lt;&gt;"",IF(FIND(B551,Registration!V1)&gt;0,IF(A551&lt;&gt;"","Present","No Vote"),""),"")</f>
        <v>No Vote</v>
      </c>
    </row>
    <row r="552" spans="1:16" ht="12.6" customHeight="1" x14ac:dyDescent="0.2">
      <c r="A552" s="181" t="str">
        <f t="shared" si="8"/>
        <v xml:space="preserve">Peraton Labs
</v>
      </c>
      <c r="B552" s="181" t="s">
        <v>1168</v>
      </c>
      <c r="C552" s="132" t="s">
        <v>379</v>
      </c>
      <c r="D552" s="132" t="s">
        <v>11</v>
      </c>
      <c r="E552" s="132" t="s">
        <v>11</v>
      </c>
      <c r="F552" s="132" t="s">
        <v>11</v>
      </c>
      <c r="G552" s="132" t="s">
        <v>105</v>
      </c>
      <c r="H552" s="132" t="s">
        <v>105</v>
      </c>
      <c r="I552" s="132" t="s">
        <v>11</v>
      </c>
      <c r="J552" s="132" t="s">
        <v>11</v>
      </c>
      <c r="K552" s="185" t="s">
        <v>80</v>
      </c>
      <c r="L552" s="132" t="s">
        <v>11</v>
      </c>
      <c r="M552" s="132" t="s">
        <v>11</v>
      </c>
      <c r="N552" s="132" t="s">
        <v>657</v>
      </c>
      <c r="O552" s="132" t="s">
        <v>657</v>
      </c>
      <c r="P552" s="107" t="str">
        <f>IF(B552&lt;&gt;"",IF(FIND(B552,Registration!V1)&gt;0,IF(A552&lt;&gt;"","Present","No Vote"),""),"")</f>
        <v>Present</v>
      </c>
    </row>
    <row r="553" spans="1:16" ht="12.6" customHeight="1" x14ac:dyDescent="0.2">
      <c r="A553" s="181" t="str">
        <f t="shared" si="8"/>
        <v xml:space="preserve">Philips International B.V.
</v>
      </c>
      <c r="B553" s="181" t="s">
        <v>448</v>
      </c>
      <c r="C553" s="132" t="s">
        <v>374</v>
      </c>
      <c r="D553" s="132" t="s">
        <v>105</v>
      </c>
      <c r="E553" s="132" t="s">
        <v>105</v>
      </c>
      <c r="F553" s="132" t="s">
        <v>11</v>
      </c>
      <c r="G553" s="132" t="s">
        <v>11</v>
      </c>
      <c r="H553" s="132" t="s">
        <v>11</v>
      </c>
      <c r="I553" s="132" t="s">
        <v>105</v>
      </c>
      <c r="J553" s="132" t="s">
        <v>11</v>
      </c>
      <c r="K553" s="185" t="s">
        <v>80</v>
      </c>
      <c r="L553" s="132" t="s">
        <v>11</v>
      </c>
      <c r="M553" s="132" t="s">
        <v>11</v>
      </c>
      <c r="N553" s="132" t="s">
        <v>657</v>
      </c>
      <c r="O553" s="132" t="s">
        <v>657</v>
      </c>
      <c r="P553" s="107" t="str">
        <f>IF(B553&lt;&gt;"",IF(FIND(B553,Registration!V1)&gt;0,IF(A553&lt;&gt;"","Present","No Vote"),""),"")</f>
        <v>Present</v>
      </c>
    </row>
    <row r="554" spans="1:16" ht="12.6" customHeight="1" x14ac:dyDescent="0.2">
      <c r="A554" s="181" t="str">
        <f t="shared" si="8"/>
        <v/>
      </c>
      <c r="B554" s="181" t="s">
        <v>853</v>
      </c>
      <c r="C554" s="132" t="s">
        <v>379</v>
      </c>
      <c r="D554" s="132" t="s">
        <v>105</v>
      </c>
      <c r="E554" s="132" t="s">
        <v>11</v>
      </c>
      <c r="F554" s="132" t="s">
        <v>105</v>
      </c>
      <c r="G554" s="132" t="s">
        <v>105</v>
      </c>
      <c r="H554" s="132" t="s">
        <v>105</v>
      </c>
      <c r="I554" s="132" t="s">
        <v>105</v>
      </c>
      <c r="J554" s="132" t="s">
        <v>105</v>
      </c>
      <c r="K554" s="185" t="s">
        <v>80</v>
      </c>
      <c r="L554" s="132" t="s">
        <v>105</v>
      </c>
      <c r="M554" s="132" t="s">
        <v>105</v>
      </c>
      <c r="N554" s="132" t="s">
        <v>653</v>
      </c>
      <c r="O554" s="132" t="s">
        <v>653</v>
      </c>
      <c r="P554" s="107" t="e">
        <f>IF(B554&lt;&gt;"",IF(FIND(B554,Registration!V1)&gt;0,IF(A554&lt;&gt;"","Present","No Vote"),""),"")</f>
        <v>#VALUE!</v>
      </c>
    </row>
    <row r="555" spans="1:16" ht="12.6" customHeight="1" x14ac:dyDescent="0.2">
      <c r="A555" s="181" t="str">
        <f t="shared" si="8"/>
        <v/>
      </c>
      <c r="B555" s="181" t="s">
        <v>854</v>
      </c>
      <c r="C555" s="132" t="s">
        <v>374</v>
      </c>
      <c r="D555" s="132" t="s">
        <v>105</v>
      </c>
      <c r="E555" s="132" t="s">
        <v>105</v>
      </c>
      <c r="F555" s="132" t="s">
        <v>105</v>
      </c>
      <c r="G555" s="132" t="s">
        <v>105</v>
      </c>
      <c r="H555" s="132" t="s">
        <v>105</v>
      </c>
      <c r="I555" s="132" t="s">
        <v>105</v>
      </c>
      <c r="J555" s="132" t="s">
        <v>105</v>
      </c>
      <c r="K555" s="185" t="s">
        <v>80</v>
      </c>
      <c r="L555" s="132" t="s">
        <v>105</v>
      </c>
      <c r="M555" s="132" t="s">
        <v>105</v>
      </c>
      <c r="N555" s="132" t="s">
        <v>653</v>
      </c>
      <c r="O555" s="132" t="s">
        <v>653</v>
      </c>
      <c r="P555" s="107" t="e">
        <f>IF(B555&lt;&gt;"",IF(FIND(B555,Registration!V1)&gt;0,IF(A555&lt;&gt;"","Present","No Vote"),""),"")</f>
        <v>#VALUE!</v>
      </c>
    </row>
    <row r="556" spans="1:16" ht="12.6" customHeight="1" x14ac:dyDescent="0.2">
      <c r="A556" s="181" t="str">
        <f t="shared" si="8"/>
        <v xml:space="preserve">Pivotal Commware
</v>
      </c>
      <c r="B556" s="181" t="s">
        <v>485</v>
      </c>
      <c r="C556" s="132" t="s">
        <v>379</v>
      </c>
      <c r="D556" s="132" t="s">
        <v>105</v>
      </c>
      <c r="E556" s="132" t="s">
        <v>11</v>
      </c>
      <c r="F556" s="132" t="s">
        <v>105</v>
      </c>
      <c r="G556" s="132" t="s">
        <v>11</v>
      </c>
      <c r="H556" s="132" t="s">
        <v>11</v>
      </c>
      <c r="I556" s="132" t="s">
        <v>11</v>
      </c>
      <c r="J556" s="132" t="s">
        <v>105</v>
      </c>
      <c r="K556" s="185" t="s">
        <v>80</v>
      </c>
      <c r="L556" s="132" t="s">
        <v>11</v>
      </c>
      <c r="M556" s="132" t="s">
        <v>11</v>
      </c>
      <c r="N556" s="132" t="s">
        <v>657</v>
      </c>
      <c r="O556" s="132" t="s">
        <v>657</v>
      </c>
      <c r="P556" s="107" t="str">
        <f>IF(B556&lt;&gt;"",IF(FIND(B556,Registration!V1)&gt;0,IF(A556&lt;&gt;"","Present","No Vote"),""),"")</f>
        <v>Present</v>
      </c>
    </row>
    <row r="557" spans="1:16" ht="12.6" customHeight="1" x14ac:dyDescent="0.2">
      <c r="A557" s="181" t="str">
        <f t="shared" si="8"/>
        <v/>
      </c>
      <c r="B557" s="181" t="s">
        <v>1169</v>
      </c>
      <c r="C557" s="132" t="s">
        <v>382</v>
      </c>
      <c r="D557" s="132" t="s">
        <v>105</v>
      </c>
      <c r="E557" s="132" t="s">
        <v>105</v>
      </c>
      <c r="F557" s="132" t="s">
        <v>105</v>
      </c>
      <c r="G557" s="132" t="s">
        <v>105</v>
      </c>
      <c r="H557" s="132" t="s">
        <v>105</v>
      </c>
      <c r="I557" s="132" t="s">
        <v>105</v>
      </c>
      <c r="J557" s="132" t="s">
        <v>105</v>
      </c>
      <c r="K557" s="185" t="s">
        <v>80</v>
      </c>
      <c r="L557" s="132" t="s">
        <v>105</v>
      </c>
      <c r="M557" s="132" t="s">
        <v>105</v>
      </c>
      <c r="N557" s="132" t="s">
        <v>653</v>
      </c>
      <c r="O557" s="132" t="s">
        <v>653</v>
      </c>
      <c r="P557" s="107" t="e">
        <f>IF(B557&lt;&gt;"",IF(FIND(B557,Registration!V1)&gt;0,IF(A557&lt;&gt;"","Present","No Vote"),""),"")</f>
        <v>#VALUE!</v>
      </c>
    </row>
    <row r="558" spans="1:16" ht="12.6" customHeight="1" x14ac:dyDescent="0.2">
      <c r="A558" s="181" t="str">
        <f t="shared" si="8"/>
        <v xml:space="preserve">Polaris Wireless
</v>
      </c>
      <c r="B558" s="181" t="s">
        <v>632</v>
      </c>
      <c r="C558" s="132" t="s">
        <v>379</v>
      </c>
      <c r="D558" s="132" t="s">
        <v>105</v>
      </c>
      <c r="E558" s="132" t="s">
        <v>105</v>
      </c>
      <c r="F558" s="132" t="s">
        <v>11</v>
      </c>
      <c r="G558" s="132" t="s">
        <v>11</v>
      </c>
      <c r="H558" s="132" t="s">
        <v>105</v>
      </c>
      <c r="I558" s="132" t="s">
        <v>11</v>
      </c>
      <c r="J558" s="132" t="s">
        <v>11</v>
      </c>
      <c r="K558" s="185" t="s">
        <v>80</v>
      </c>
      <c r="L558" s="132" t="s">
        <v>11</v>
      </c>
      <c r="M558" s="132" t="s">
        <v>11</v>
      </c>
      <c r="N558" s="132" t="s">
        <v>657</v>
      </c>
      <c r="O558" s="132" t="s">
        <v>657</v>
      </c>
      <c r="P558" s="107" t="str">
        <f>IF(B558&lt;&gt;"",IF(FIND(B558,Registration!V1)&gt;0,IF(A558&lt;&gt;"","Present","No Vote"),""),"")</f>
        <v>Present</v>
      </c>
    </row>
    <row r="559" spans="1:16" ht="12.6" customHeight="1" x14ac:dyDescent="0.2">
      <c r="A559" s="181" t="str">
        <f t="shared" si="8"/>
        <v/>
      </c>
      <c r="B559" s="181" t="s">
        <v>855</v>
      </c>
      <c r="C559" s="132" t="s">
        <v>374</v>
      </c>
      <c r="D559" s="132" t="s">
        <v>105</v>
      </c>
      <c r="E559" s="132" t="s">
        <v>105</v>
      </c>
      <c r="F559" s="132" t="s">
        <v>105</v>
      </c>
      <c r="G559" s="132" t="s">
        <v>105</v>
      </c>
      <c r="H559" s="132" t="s">
        <v>105</v>
      </c>
      <c r="I559" s="132" t="s">
        <v>105</v>
      </c>
      <c r="J559" s="132" t="s">
        <v>105</v>
      </c>
      <c r="K559" s="185" t="s">
        <v>80</v>
      </c>
      <c r="L559" s="132" t="s">
        <v>105</v>
      </c>
      <c r="M559" s="132" t="s">
        <v>105</v>
      </c>
      <c r="N559" s="132" t="s">
        <v>653</v>
      </c>
      <c r="O559" s="132" t="s">
        <v>653</v>
      </c>
      <c r="P559" s="107" t="e">
        <f>IF(B559&lt;&gt;"",IF(FIND(B559,Registration!V1)&gt;0,IF(A559&lt;&gt;"","Present","No Vote"),""),"")</f>
        <v>#VALUE!</v>
      </c>
    </row>
    <row r="560" spans="1:16" ht="12.6" customHeight="1" x14ac:dyDescent="0.2">
      <c r="A560" s="181" t="str">
        <f t="shared" si="8"/>
        <v/>
      </c>
      <c r="B560" s="181" t="s">
        <v>856</v>
      </c>
      <c r="C560" s="132" t="s">
        <v>374</v>
      </c>
      <c r="D560" s="132" t="s">
        <v>105</v>
      </c>
      <c r="E560" s="132" t="s">
        <v>105</v>
      </c>
      <c r="F560" s="132" t="s">
        <v>105</v>
      </c>
      <c r="G560" s="132" t="s">
        <v>105</v>
      </c>
      <c r="H560" s="132" t="s">
        <v>105</v>
      </c>
      <c r="I560" s="132" t="s">
        <v>105</v>
      </c>
      <c r="J560" s="132" t="s">
        <v>105</v>
      </c>
      <c r="K560" s="185" t="s">
        <v>80</v>
      </c>
      <c r="L560" s="132" t="s">
        <v>105</v>
      </c>
      <c r="M560" s="132" t="s">
        <v>105</v>
      </c>
      <c r="N560" s="132" t="s">
        <v>653</v>
      </c>
      <c r="O560" s="132" t="s">
        <v>653</v>
      </c>
      <c r="P560" s="107" t="e">
        <f>IF(B560&lt;&gt;"",IF(FIND(B560,Registration!V1)&gt;0,IF(A560&lt;&gt;"","Present","No Vote"),""),"")</f>
        <v>#VALUE!</v>
      </c>
    </row>
    <row r="561" spans="1:16" ht="12.6" customHeight="1" x14ac:dyDescent="0.2">
      <c r="A561" s="181" t="str">
        <f t="shared" si="8"/>
        <v/>
      </c>
      <c r="B561" s="181" t="s">
        <v>857</v>
      </c>
      <c r="C561" s="132" t="s">
        <v>374</v>
      </c>
      <c r="D561" s="132" t="s">
        <v>105</v>
      </c>
      <c r="E561" s="132" t="s">
        <v>105</v>
      </c>
      <c r="F561" s="132" t="s">
        <v>105</v>
      </c>
      <c r="G561" s="132" t="s">
        <v>105</v>
      </c>
      <c r="H561" s="132" t="s">
        <v>105</v>
      </c>
      <c r="I561" s="132" t="s">
        <v>105</v>
      </c>
      <c r="J561" s="132" t="s">
        <v>105</v>
      </c>
      <c r="K561" s="185" t="s">
        <v>80</v>
      </c>
      <c r="L561" s="132" t="s">
        <v>105</v>
      </c>
      <c r="M561" s="132" t="s">
        <v>105</v>
      </c>
      <c r="N561" s="132" t="s">
        <v>653</v>
      </c>
      <c r="O561" s="132" t="s">
        <v>653</v>
      </c>
      <c r="P561" s="107" t="e">
        <f>IF(B561&lt;&gt;"",IF(FIND(B561,Registration!V1)&gt;0,IF(A561&lt;&gt;"","Present","No Vote"),""),"")</f>
        <v>#VALUE!</v>
      </c>
    </row>
    <row r="562" spans="1:16" ht="12.6" customHeight="1" x14ac:dyDescent="0.2">
      <c r="A562" s="181" t="str">
        <f t="shared" si="8"/>
        <v/>
      </c>
      <c r="B562" s="181" t="s">
        <v>858</v>
      </c>
      <c r="C562" s="132" t="s">
        <v>382</v>
      </c>
      <c r="D562" s="132" t="s">
        <v>105</v>
      </c>
      <c r="E562" s="132" t="s">
        <v>105</v>
      </c>
      <c r="F562" s="132" t="s">
        <v>105</v>
      </c>
      <c r="G562" s="132" t="s">
        <v>105</v>
      </c>
      <c r="H562" s="132" t="s">
        <v>105</v>
      </c>
      <c r="I562" s="132" t="s">
        <v>105</v>
      </c>
      <c r="J562" s="132" t="s">
        <v>105</v>
      </c>
      <c r="K562" s="185" t="s">
        <v>80</v>
      </c>
      <c r="L562" s="132" t="s">
        <v>105</v>
      </c>
      <c r="M562" s="132" t="s">
        <v>105</v>
      </c>
      <c r="N562" s="132" t="s">
        <v>653</v>
      </c>
      <c r="O562" s="132" t="s">
        <v>653</v>
      </c>
      <c r="P562" s="107" t="e">
        <f>IF(B562&lt;&gt;"",IF(FIND(B562,Registration!V1)&gt;0,IF(A562&lt;&gt;"","Present","No Vote"),""),"")</f>
        <v>#VALUE!</v>
      </c>
    </row>
    <row r="563" spans="1:16" ht="12.6" customHeight="1" x14ac:dyDescent="0.2">
      <c r="A563" s="181" t="str">
        <f t="shared" si="8"/>
        <v/>
      </c>
      <c r="B563" s="181" t="s">
        <v>1170</v>
      </c>
      <c r="C563" s="132" t="s">
        <v>388</v>
      </c>
      <c r="D563" s="132" t="s">
        <v>105</v>
      </c>
      <c r="E563" s="132" t="s">
        <v>105</v>
      </c>
      <c r="F563" s="132" t="s">
        <v>105</v>
      </c>
      <c r="G563" s="132" t="s">
        <v>105</v>
      </c>
      <c r="H563" s="132" t="s">
        <v>105</v>
      </c>
      <c r="I563" s="132" t="s">
        <v>105</v>
      </c>
      <c r="J563" s="132" t="s">
        <v>105</v>
      </c>
      <c r="K563" s="185" t="s">
        <v>80</v>
      </c>
      <c r="L563" s="132" t="s">
        <v>11</v>
      </c>
      <c r="M563" s="132" t="s">
        <v>11</v>
      </c>
      <c r="N563" s="132" t="s">
        <v>653</v>
      </c>
      <c r="O563" s="132" t="s">
        <v>653</v>
      </c>
      <c r="P563" s="107" t="e">
        <f>IF(B563&lt;&gt;"",IF(FIND(B563,Registration!V1)&gt;0,IF(A563&lt;&gt;"","Present","No Vote"),""),"")</f>
        <v>#VALUE!</v>
      </c>
    </row>
    <row r="564" spans="1:16" ht="12.6" customHeight="1" x14ac:dyDescent="0.2">
      <c r="A564" s="181" t="str">
        <f t="shared" si="8"/>
        <v/>
      </c>
      <c r="B564" s="181" t="s">
        <v>859</v>
      </c>
      <c r="C564" s="132" t="s">
        <v>374</v>
      </c>
      <c r="D564" s="132" t="s">
        <v>105</v>
      </c>
      <c r="E564" s="132" t="s">
        <v>105</v>
      </c>
      <c r="F564" s="132" t="s">
        <v>105</v>
      </c>
      <c r="G564" s="132" t="s">
        <v>105</v>
      </c>
      <c r="H564" s="132" t="s">
        <v>105</v>
      </c>
      <c r="I564" s="132" t="s">
        <v>105</v>
      </c>
      <c r="J564" s="132" t="s">
        <v>105</v>
      </c>
      <c r="K564" s="185" t="s">
        <v>80</v>
      </c>
      <c r="L564" s="132" t="s">
        <v>105</v>
      </c>
      <c r="M564" s="132" t="s">
        <v>105</v>
      </c>
      <c r="N564" s="132" t="s">
        <v>653</v>
      </c>
      <c r="O564" s="132" t="s">
        <v>653</v>
      </c>
      <c r="P564" s="107" t="e">
        <f>IF(B564&lt;&gt;"",IF(FIND(B564,Registration!V1)&gt;0,IF(A564&lt;&gt;"","Present","No Vote"),""),"")</f>
        <v>#VALUE!</v>
      </c>
    </row>
    <row r="565" spans="1:16" ht="12.6" customHeight="1" x14ac:dyDescent="0.2">
      <c r="A565" s="181" t="str">
        <f t="shared" si="8"/>
        <v/>
      </c>
      <c r="B565" s="181" t="s">
        <v>860</v>
      </c>
      <c r="C565" s="132" t="s">
        <v>374</v>
      </c>
      <c r="D565" s="132" t="s">
        <v>105</v>
      </c>
      <c r="E565" s="132" t="s">
        <v>105</v>
      </c>
      <c r="F565" s="132" t="s">
        <v>105</v>
      </c>
      <c r="G565" s="132" t="s">
        <v>105</v>
      </c>
      <c r="H565" s="132" t="s">
        <v>105</v>
      </c>
      <c r="I565" s="132" t="s">
        <v>105</v>
      </c>
      <c r="J565" s="132" t="s">
        <v>105</v>
      </c>
      <c r="K565" s="185" t="s">
        <v>80</v>
      </c>
      <c r="L565" s="132" t="s">
        <v>105</v>
      </c>
      <c r="M565" s="132" t="s">
        <v>105</v>
      </c>
      <c r="N565" s="132" t="s">
        <v>653</v>
      </c>
      <c r="O565" s="132" t="s">
        <v>653</v>
      </c>
      <c r="P565" s="107" t="e">
        <f>IF(B565&lt;&gt;"",IF(FIND(B565,Registration!V1)&gt;0,IF(A565&lt;&gt;"","Present","No Vote"),""),"")</f>
        <v>#VALUE!</v>
      </c>
    </row>
    <row r="566" spans="1:16" ht="12.6" customHeight="1" x14ac:dyDescent="0.2">
      <c r="A566" s="181" t="str">
        <f t="shared" si="8"/>
        <v/>
      </c>
      <c r="B566" s="181" t="s">
        <v>861</v>
      </c>
      <c r="C566" s="132" t="s">
        <v>374</v>
      </c>
      <c r="D566" s="132" t="s">
        <v>105</v>
      </c>
      <c r="E566" s="132" t="s">
        <v>105</v>
      </c>
      <c r="F566" s="132" t="s">
        <v>105</v>
      </c>
      <c r="G566" s="132" t="s">
        <v>105</v>
      </c>
      <c r="H566" s="132" t="s">
        <v>105</v>
      </c>
      <c r="I566" s="132" t="s">
        <v>105</v>
      </c>
      <c r="J566" s="132" t="s">
        <v>105</v>
      </c>
      <c r="K566" s="185" t="s">
        <v>80</v>
      </c>
      <c r="L566" s="132" t="s">
        <v>105</v>
      </c>
      <c r="M566" s="132" t="s">
        <v>105</v>
      </c>
      <c r="N566" s="132" t="s">
        <v>653</v>
      </c>
      <c r="O566" s="132" t="s">
        <v>653</v>
      </c>
      <c r="P566" s="107" t="e">
        <f>IF(B566&lt;&gt;"",IF(FIND(B566,Registration!V1)&gt;0,IF(A566&lt;&gt;"","Present","No Vote"),""),"")</f>
        <v>#VALUE!</v>
      </c>
    </row>
    <row r="567" spans="1:16" ht="12.6" customHeight="1" x14ac:dyDescent="0.2">
      <c r="A567" s="181" t="str">
        <f t="shared" si="8"/>
        <v/>
      </c>
      <c r="B567" s="181" t="s">
        <v>862</v>
      </c>
      <c r="C567" s="132" t="s">
        <v>374</v>
      </c>
      <c r="D567" s="132" t="s">
        <v>105</v>
      </c>
      <c r="E567" s="132" t="s">
        <v>105</v>
      </c>
      <c r="F567" s="132" t="s">
        <v>105</v>
      </c>
      <c r="G567" s="132" t="s">
        <v>105</v>
      </c>
      <c r="H567" s="132" t="s">
        <v>105</v>
      </c>
      <c r="I567" s="132" t="s">
        <v>105</v>
      </c>
      <c r="J567" s="132" t="s">
        <v>105</v>
      </c>
      <c r="K567" s="185" t="s">
        <v>80</v>
      </c>
      <c r="L567" s="132" t="s">
        <v>105</v>
      </c>
      <c r="M567" s="132" t="s">
        <v>105</v>
      </c>
      <c r="N567" s="132" t="s">
        <v>653</v>
      </c>
      <c r="O567" s="132" t="s">
        <v>653</v>
      </c>
      <c r="P567" s="107" t="e">
        <f>IF(B567&lt;&gt;"",IF(FIND(B567,Registration!V1)&gt;0,IF(A567&lt;&gt;"","Present","No Vote"),""),"")</f>
        <v>#VALUE!</v>
      </c>
    </row>
    <row r="568" spans="1:16" ht="12.6" customHeight="1" x14ac:dyDescent="0.2">
      <c r="A568" s="181" t="str">
        <f t="shared" si="8"/>
        <v/>
      </c>
      <c r="B568" s="181" t="s">
        <v>863</v>
      </c>
      <c r="C568" s="132" t="s">
        <v>374</v>
      </c>
      <c r="D568" s="132" t="s">
        <v>105</v>
      </c>
      <c r="E568" s="132" t="s">
        <v>105</v>
      </c>
      <c r="F568" s="132" t="s">
        <v>105</v>
      </c>
      <c r="G568" s="132" t="s">
        <v>105</v>
      </c>
      <c r="H568" s="132" t="s">
        <v>105</v>
      </c>
      <c r="I568" s="132" t="s">
        <v>105</v>
      </c>
      <c r="J568" s="132" t="s">
        <v>105</v>
      </c>
      <c r="K568" s="185" t="s">
        <v>80</v>
      </c>
      <c r="L568" s="132" t="s">
        <v>105</v>
      </c>
      <c r="M568" s="132" t="s">
        <v>105</v>
      </c>
      <c r="N568" s="132" t="s">
        <v>653</v>
      </c>
      <c r="O568" s="132" t="s">
        <v>653</v>
      </c>
      <c r="P568" s="107" t="e">
        <f>IF(B568&lt;&gt;"",IF(FIND(B568,Registration!V1)&gt;0,IF(A568&lt;&gt;"","Present","No Vote"),""),"")</f>
        <v>#VALUE!</v>
      </c>
    </row>
    <row r="569" spans="1:16" ht="12.6" customHeight="1" x14ac:dyDescent="0.2">
      <c r="A569" s="181" t="str">
        <f t="shared" si="8"/>
        <v/>
      </c>
      <c r="B569" s="181" t="s">
        <v>864</v>
      </c>
      <c r="C569" s="132" t="s">
        <v>382</v>
      </c>
      <c r="D569" s="132" t="s">
        <v>105</v>
      </c>
      <c r="E569" s="132" t="s">
        <v>105</v>
      </c>
      <c r="F569" s="132" t="s">
        <v>105</v>
      </c>
      <c r="G569" s="132" t="s">
        <v>105</v>
      </c>
      <c r="H569" s="132" t="s">
        <v>105</v>
      </c>
      <c r="I569" s="132" t="s">
        <v>105</v>
      </c>
      <c r="J569" s="132" t="s">
        <v>105</v>
      </c>
      <c r="K569" s="185" t="s">
        <v>80</v>
      </c>
      <c r="L569" s="132" t="s">
        <v>105</v>
      </c>
      <c r="M569" s="132" t="s">
        <v>105</v>
      </c>
      <c r="N569" s="132" t="s">
        <v>653</v>
      </c>
      <c r="O569" s="132" t="s">
        <v>653</v>
      </c>
      <c r="P569" s="107" t="e">
        <f>IF(B569&lt;&gt;"",IF(FIND(B569,Registration!V1)&gt;0,IF(A569&lt;&gt;"","Present","No Vote"),""),"")</f>
        <v>#VALUE!</v>
      </c>
    </row>
    <row r="570" spans="1:16" ht="12.6" customHeight="1" x14ac:dyDescent="0.2">
      <c r="A570" s="181" t="str">
        <f t="shared" si="8"/>
        <v/>
      </c>
      <c r="B570" s="181" t="s">
        <v>865</v>
      </c>
      <c r="C570" s="132" t="s">
        <v>374</v>
      </c>
      <c r="D570" s="132" t="s">
        <v>105</v>
      </c>
      <c r="E570" s="132" t="s">
        <v>105</v>
      </c>
      <c r="F570" s="132" t="s">
        <v>105</v>
      </c>
      <c r="G570" s="132" t="s">
        <v>105</v>
      </c>
      <c r="H570" s="132" t="s">
        <v>105</v>
      </c>
      <c r="I570" s="132" t="s">
        <v>105</v>
      </c>
      <c r="J570" s="132" t="s">
        <v>105</v>
      </c>
      <c r="K570" s="185" t="s">
        <v>80</v>
      </c>
      <c r="L570" s="132" t="s">
        <v>105</v>
      </c>
      <c r="M570" s="132" t="s">
        <v>105</v>
      </c>
      <c r="N570" s="132" t="s">
        <v>653</v>
      </c>
      <c r="O570" s="132" t="s">
        <v>653</v>
      </c>
      <c r="P570" s="107" t="e">
        <f>IF(B570&lt;&gt;"",IF(FIND(B570,Registration!V1)&gt;0,IF(A570&lt;&gt;"","Present","No Vote"),""),"")</f>
        <v>#VALUE!</v>
      </c>
    </row>
    <row r="571" spans="1:16" ht="12.6" customHeight="1" x14ac:dyDescent="0.2">
      <c r="A571" s="181" t="str">
        <f t="shared" si="8"/>
        <v xml:space="preserve">Qualcomm Austria RFFE GmbH
</v>
      </c>
      <c r="B571" s="181" t="s">
        <v>463</v>
      </c>
      <c r="C571" s="132" t="s">
        <v>374</v>
      </c>
      <c r="D571" s="132" t="s">
        <v>11</v>
      </c>
      <c r="E571" s="132" t="s">
        <v>105</v>
      </c>
      <c r="F571" s="132" t="s">
        <v>11</v>
      </c>
      <c r="G571" s="132" t="s">
        <v>105</v>
      </c>
      <c r="H571" s="132" t="s">
        <v>105</v>
      </c>
      <c r="I571" s="132" t="s">
        <v>11</v>
      </c>
      <c r="J571" s="132" t="s">
        <v>11</v>
      </c>
      <c r="K571" s="185" t="s">
        <v>11</v>
      </c>
      <c r="L571" s="132" t="s">
        <v>11</v>
      </c>
      <c r="M571" s="132" t="s">
        <v>11</v>
      </c>
      <c r="N571" s="132" t="s">
        <v>657</v>
      </c>
      <c r="O571" s="132" t="s">
        <v>657</v>
      </c>
      <c r="P571" s="107" t="e">
        <f>IF(B571&lt;&gt;"",IF(FIND(B571,Registration!V1)&gt;0,IF(A571&lt;&gt;"","Present","No Vote"),""),"")</f>
        <v>#VALUE!</v>
      </c>
    </row>
    <row r="572" spans="1:16" ht="12.6" customHeight="1" x14ac:dyDescent="0.2">
      <c r="A572" s="181" t="str">
        <f t="shared" si="8"/>
        <v xml:space="preserve">Qualcomm CDMA Technologies
</v>
      </c>
      <c r="B572" s="181" t="s">
        <v>285</v>
      </c>
      <c r="C572" s="132" t="s">
        <v>374</v>
      </c>
      <c r="D572" s="132" t="s">
        <v>11</v>
      </c>
      <c r="E572" s="132" t="s">
        <v>11</v>
      </c>
      <c r="F572" s="132" t="s">
        <v>105</v>
      </c>
      <c r="G572" s="132" t="s">
        <v>11</v>
      </c>
      <c r="H572" s="132" t="s">
        <v>11</v>
      </c>
      <c r="I572" s="132" t="s">
        <v>11</v>
      </c>
      <c r="J572" s="132" t="s">
        <v>11</v>
      </c>
      <c r="K572" s="185" t="s">
        <v>11</v>
      </c>
      <c r="L572" s="132" t="s">
        <v>11</v>
      </c>
      <c r="M572" s="132" t="s">
        <v>11</v>
      </c>
      <c r="N572" s="132" t="s">
        <v>657</v>
      </c>
      <c r="O572" s="132" t="s">
        <v>657</v>
      </c>
      <c r="P572" s="107" t="str">
        <f>IF(B572&lt;&gt;"",IF(FIND(B572,Registration!V1)&gt;0,IF(A572&lt;&gt;"","Present","No Vote"),""),"")</f>
        <v>Present</v>
      </c>
    </row>
    <row r="573" spans="1:16" ht="12.6" customHeight="1" x14ac:dyDescent="0.2">
      <c r="A573" s="181" t="str">
        <f t="shared" si="8"/>
        <v xml:space="preserve">QUALCOMM Europe Inc. - Italy
</v>
      </c>
      <c r="B573" s="181" t="s">
        <v>528</v>
      </c>
      <c r="C573" s="132" t="s">
        <v>374</v>
      </c>
      <c r="D573" s="132" t="s">
        <v>11</v>
      </c>
      <c r="E573" s="132" t="s">
        <v>11</v>
      </c>
      <c r="F573" s="132" t="s">
        <v>105</v>
      </c>
      <c r="G573" s="132" t="s">
        <v>11</v>
      </c>
      <c r="H573" s="132" t="s">
        <v>11</v>
      </c>
      <c r="I573" s="132" t="s">
        <v>11</v>
      </c>
      <c r="J573" s="132" t="s">
        <v>11</v>
      </c>
      <c r="K573" s="185" t="s">
        <v>11</v>
      </c>
      <c r="L573" s="132" t="s">
        <v>11</v>
      </c>
      <c r="M573" s="132" t="s">
        <v>11</v>
      </c>
      <c r="N573" s="132" t="s">
        <v>657</v>
      </c>
      <c r="O573" s="132" t="s">
        <v>657</v>
      </c>
      <c r="P573" s="107" t="e">
        <f>IF(B573&lt;&gt;"",IF(FIND(B573,Registration!V1)&gt;0,IF(A573&lt;&gt;"","Present","No Vote"),""),"")</f>
        <v>#VALUE!</v>
      </c>
    </row>
    <row r="574" spans="1:16" ht="12.6" customHeight="1" x14ac:dyDescent="0.2">
      <c r="A574" s="181" t="str">
        <f t="shared" si="8"/>
        <v xml:space="preserve">QUALCOMM Europe Inc. - Spain
</v>
      </c>
      <c r="B574" s="181" t="s">
        <v>473</v>
      </c>
      <c r="C574" s="132" t="s">
        <v>374</v>
      </c>
      <c r="D574" s="132" t="s">
        <v>11</v>
      </c>
      <c r="E574" s="132" t="s">
        <v>11</v>
      </c>
      <c r="F574" s="132" t="s">
        <v>11</v>
      </c>
      <c r="G574" s="132" t="s">
        <v>11</v>
      </c>
      <c r="H574" s="132" t="s">
        <v>11</v>
      </c>
      <c r="I574" s="132" t="s">
        <v>105</v>
      </c>
      <c r="J574" s="132" t="s">
        <v>11</v>
      </c>
      <c r="K574" s="185" t="s">
        <v>11</v>
      </c>
      <c r="L574" s="132" t="s">
        <v>11</v>
      </c>
      <c r="M574" s="132" t="s">
        <v>11</v>
      </c>
      <c r="N574" s="132" t="s">
        <v>657</v>
      </c>
      <c r="O574" s="132" t="s">
        <v>657</v>
      </c>
      <c r="P574" s="107" t="str">
        <f>IF(B574&lt;&gt;"",IF(FIND(B574,Registration!V1)&gt;0,IF(A574&lt;&gt;"","Present","No Vote"),""),"")</f>
        <v>Present</v>
      </c>
    </row>
    <row r="575" spans="1:16" ht="12.6" customHeight="1" x14ac:dyDescent="0.2">
      <c r="A575" s="181" t="str">
        <f t="shared" si="8"/>
        <v xml:space="preserve">Qualcomm Europe Inc. Sweden
</v>
      </c>
      <c r="B575" s="181" t="s">
        <v>866</v>
      </c>
      <c r="C575" s="132" t="s">
        <v>374</v>
      </c>
      <c r="D575" s="132" t="s">
        <v>105</v>
      </c>
      <c r="E575" s="132" t="s">
        <v>105</v>
      </c>
      <c r="F575" s="132" t="s">
        <v>105</v>
      </c>
      <c r="G575" s="132" t="s">
        <v>105</v>
      </c>
      <c r="H575" s="132" t="s">
        <v>105</v>
      </c>
      <c r="I575" s="132" t="s">
        <v>105</v>
      </c>
      <c r="J575" s="132" t="s">
        <v>11</v>
      </c>
      <c r="K575" s="185" t="s">
        <v>80</v>
      </c>
      <c r="L575" s="132" t="s">
        <v>11</v>
      </c>
      <c r="M575" s="132" t="s">
        <v>11</v>
      </c>
      <c r="N575" s="132" t="s">
        <v>657</v>
      </c>
      <c r="O575" s="132" t="s">
        <v>657</v>
      </c>
      <c r="P575" s="107" t="e">
        <f>IF(B575&lt;&gt;"",IF(FIND(B575,Registration!V1)&gt;0,IF(A575&lt;&gt;"","Present","No Vote"),""),"")</f>
        <v>#VALUE!</v>
      </c>
    </row>
    <row r="576" spans="1:16" ht="12.6" customHeight="1" x14ac:dyDescent="0.2">
      <c r="A576" s="181" t="str">
        <f t="shared" si="8"/>
        <v xml:space="preserve">Qualcomm Finland RFFE Oy
</v>
      </c>
      <c r="B576" s="181" t="s">
        <v>364</v>
      </c>
      <c r="C576" s="132" t="s">
        <v>374</v>
      </c>
      <c r="D576" s="132" t="s">
        <v>105</v>
      </c>
      <c r="E576" s="132" t="s">
        <v>11</v>
      </c>
      <c r="F576" s="132" t="s">
        <v>105</v>
      </c>
      <c r="G576" s="132" t="s">
        <v>11</v>
      </c>
      <c r="H576" s="132" t="s">
        <v>105</v>
      </c>
      <c r="I576" s="132" t="s">
        <v>11</v>
      </c>
      <c r="J576" s="132" t="s">
        <v>11</v>
      </c>
      <c r="K576" s="185" t="s">
        <v>80</v>
      </c>
      <c r="L576" s="132" t="s">
        <v>11</v>
      </c>
      <c r="M576" s="132" t="s">
        <v>11</v>
      </c>
      <c r="N576" s="132" t="s">
        <v>657</v>
      </c>
      <c r="O576" s="132" t="s">
        <v>657</v>
      </c>
      <c r="P576" s="107" t="e">
        <f>IF(B576&lt;&gt;"",IF(FIND(B576,Registration!V1)&gt;0,IF(A576&lt;&gt;"","Present","No Vote"),""),"")</f>
        <v>#VALUE!</v>
      </c>
    </row>
    <row r="577" spans="1:16" ht="12.6" customHeight="1" x14ac:dyDescent="0.2">
      <c r="A577" s="181" t="str">
        <f t="shared" ref="A577:A640" si="9">IF(AND(N577&lt;&gt;"Yes", O577&lt;&gt;"Yes"),"",B577 &amp; CHAR(10))</f>
        <v xml:space="preserve">Qualcomm France
</v>
      </c>
      <c r="B577" s="181" t="s">
        <v>1076</v>
      </c>
      <c r="C577" s="132" t="s">
        <v>374</v>
      </c>
      <c r="D577" s="132" t="s">
        <v>11</v>
      </c>
      <c r="E577" s="132" t="s">
        <v>11</v>
      </c>
      <c r="F577" s="132" t="s">
        <v>105</v>
      </c>
      <c r="G577" s="132" t="s">
        <v>11</v>
      </c>
      <c r="H577" s="132" t="s">
        <v>11</v>
      </c>
      <c r="I577" s="132" t="s">
        <v>11</v>
      </c>
      <c r="J577" s="132" t="s">
        <v>11</v>
      </c>
      <c r="K577" s="185" t="s">
        <v>11</v>
      </c>
      <c r="L577" s="132" t="s">
        <v>11</v>
      </c>
      <c r="M577" s="132" t="s">
        <v>11</v>
      </c>
      <c r="N577" s="132" t="s">
        <v>657</v>
      </c>
      <c r="O577" s="132" t="s">
        <v>657</v>
      </c>
      <c r="P577" s="107" t="e">
        <f>IF(B577&lt;&gt;"",IF(FIND(B577,Registration!V1)&gt;0,IF(A577&lt;&gt;"","Present","No Vote"),""),"")</f>
        <v>#VALUE!</v>
      </c>
    </row>
    <row r="578" spans="1:16" ht="12.6" customHeight="1" x14ac:dyDescent="0.2">
      <c r="A578" s="181" t="str">
        <f t="shared" si="9"/>
        <v xml:space="preserve">Qualcomm Incorporated
</v>
      </c>
      <c r="B578" s="181" t="s">
        <v>361</v>
      </c>
      <c r="C578" s="132" t="s">
        <v>379</v>
      </c>
      <c r="D578" s="132" t="s">
        <v>105</v>
      </c>
      <c r="E578" s="132" t="s">
        <v>11</v>
      </c>
      <c r="F578" s="132" t="s">
        <v>11</v>
      </c>
      <c r="G578" s="132" t="s">
        <v>11</v>
      </c>
      <c r="H578" s="132" t="s">
        <v>105</v>
      </c>
      <c r="I578" s="132" t="s">
        <v>11</v>
      </c>
      <c r="J578" s="132" t="s">
        <v>11</v>
      </c>
      <c r="K578" s="185" t="s">
        <v>11</v>
      </c>
      <c r="L578" s="132" t="s">
        <v>11</v>
      </c>
      <c r="M578" s="132" t="s">
        <v>11</v>
      </c>
      <c r="N578" s="132" t="s">
        <v>657</v>
      </c>
      <c r="O578" s="132" t="s">
        <v>657</v>
      </c>
      <c r="P578" s="107" t="str">
        <f>IF(B578&lt;&gt;"",IF(FIND(B578,Registration!V1)&gt;0,IF(A578&lt;&gt;"","Present","No Vote"),""),"")</f>
        <v>Present</v>
      </c>
    </row>
    <row r="579" spans="1:16" ht="12.6" customHeight="1" x14ac:dyDescent="0.2">
      <c r="A579" s="181" t="str">
        <f t="shared" si="9"/>
        <v xml:space="preserve">Qualcomm India Pvt Ltd
</v>
      </c>
      <c r="B579" s="181" t="s">
        <v>406</v>
      </c>
      <c r="C579" s="132" t="s">
        <v>388</v>
      </c>
      <c r="D579" s="132" t="s">
        <v>105</v>
      </c>
      <c r="E579" s="132" t="s">
        <v>11</v>
      </c>
      <c r="F579" s="132" t="s">
        <v>11</v>
      </c>
      <c r="G579" s="132" t="s">
        <v>105</v>
      </c>
      <c r="H579" s="132" t="s">
        <v>105</v>
      </c>
      <c r="I579" s="132" t="s">
        <v>11</v>
      </c>
      <c r="J579" s="132" t="s">
        <v>11</v>
      </c>
      <c r="K579" s="185" t="s">
        <v>80</v>
      </c>
      <c r="L579" s="132" t="s">
        <v>11</v>
      </c>
      <c r="M579" s="132" t="s">
        <v>11</v>
      </c>
      <c r="N579" s="132" t="s">
        <v>657</v>
      </c>
      <c r="O579" s="132" t="s">
        <v>657</v>
      </c>
      <c r="P579" s="107" t="str">
        <f>IF(B579&lt;&gt;"",IF(FIND(B579,Registration!V1)&gt;0,IF(A579&lt;&gt;"","Present","No Vote"),""),"")</f>
        <v>Present</v>
      </c>
    </row>
    <row r="580" spans="1:16" ht="12.6" customHeight="1" x14ac:dyDescent="0.2">
      <c r="A580" s="181" t="str">
        <f t="shared" si="9"/>
        <v xml:space="preserve">Qualcomm Israel Ltd.
</v>
      </c>
      <c r="B580" s="181" t="s">
        <v>1171</v>
      </c>
      <c r="C580" s="132" t="s">
        <v>374</v>
      </c>
      <c r="D580" s="132" t="s">
        <v>105</v>
      </c>
      <c r="E580" s="132" t="s">
        <v>105</v>
      </c>
      <c r="F580" s="132" t="s">
        <v>105</v>
      </c>
      <c r="G580" s="132" t="s">
        <v>105</v>
      </c>
      <c r="H580" s="132" t="s">
        <v>105</v>
      </c>
      <c r="I580" s="132" t="s">
        <v>105</v>
      </c>
      <c r="J580" s="132" t="s">
        <v>11</v>
      </c>
      <c r="K580" s="185" t="s">
        <v>80</v>
      </c>
      <c r="L580" s="132" t="s">
        <v>11</v>
      </c>
      <c r="M580" s="132" t="s">
        <v>11</v>
      </c>
      <c r="N580" s="132" t="s">
        <v>657</v>
      </c>
      <c r="O580" s="132" t="s">
        <v>657</v>
      </c>
      <c r="P580" s="107" t="str">
        <f>IF(B580&lt;&gt;"",IF(FIND(B580,Registration!V1)&gt;0,IF(A580&lt;&gt;"","Present","No Vote"),""),"")</f>
        <v>Present</v>
      </c>
    </row>
    <row r="581" spans="1:16" ht="12.6" customHeight="1" x14ac:dyDescent="0.2">
      <c r="A581" s="181" t="str">
        <f t="shared" si="9"/>
        <v xml:space="preserve">QUALCOMM JAPAN LLC.
</v>
      </c>
      <c r="B581" s="181" t="s">
        <v>472</v>
      </c>
      <c r="C581" s="132" t="s">
        <v>384</v>
      </c>
      <c r="D581" s="132" t="s">
        <v>11</v>
      </c>
      <c r="E581" s="132" t="s">
        <v>11</v>
      </c>
      <c r="F581" s="132" t="s">
        <v>11</v>
      </c>
      <c r="G581" s="132" t="s">
        <v>11</v>
      </c>
      <c r="H581" s="132" t="s">
        <v>105</v>
      </c>
      <c r="I581" s="132" t="s">
        <v>11</v>
      </c>
      <c r="J581" s="132" t="s">
        <v>11</v>
      </c>
      <c r="K581" s="185" t="s">
        <v>11</v>
      </c>
      <c r="L581" s="132" t="s">
        <v>11</v>
      </c>
      <c r="M581" s="132" t="s">
        <v>11</v>
      </c>
      <c r="N581" s="132" t="s">
        <v>657</v>
      </c>
      <c r="O581" s="132" t="s">
        <v>657</v>
      </c>
      <c r="P581" s="107" t="str">
        <f>IF(B581&lt;&gt;"",IF(FIND(B581,Registration!V1)&gt;0,IF(A581&lt;&gt;"","Present","No Vote"),""),"")</f>
        <v>Present</v>
      </c>
    </row>
    <row r="582" spans="1:16" ht="12.6" customHeight="1" x14ac:dyDescent="0.2">
      <c r="A582" s="181" t="str">
        <f t="shared" si="9"/>
        <v xml:space="preserve">Qualcomm Korea
</v>
      </c>
      <c r="B582" s="181" t="s">
        <v>407</v>
      </c>
      <c r="C582" s="132" t="s">
        <v>408</v>
      </c>
      <c r="D582" s="132" t="s">
        <v>105</v>
      </c>
      <c r="E582" s="132" t="s">
        <v>105</v>
      </c>
      <c r="F582" s="132" t="s">
        <v>11</v>
      </c>
      <c r="G582" s="132" t="s">
        <v>11</v>
      </c>
      <c r="H582" s="132" t="s">
        <v>11</v>
      </c>
      <c r="I582" s="132" t="s">
        <v>11</v>
      </c>
      <c r="J582" s="132" t="s">
        <v>11</v>
      </c>
      <c r="K582" s="185" t="s">
        <v>80</v>
      </c>
      <c r="L582" s="132" t="s">
        <v>11</v>
      </c>
      <c r="M582" s="132" t="s">
        <v>11</v>
      </c>
      <c r="N582" s="132" t="s">
        <v>657</v>
      </c>
      <c r="O582" s="132" t="s">
        <v>657</v>
      </c>
      <c r="P582" s="107" t="str">
        <f>IF(B582&lt;&gt;"",IF(FIND(B582,Registration!V1)&gt;0,IF(A582&lt;&gt;"","Present","No Vote"),""),"")</f>
        <v>Present</v>
      </c>
    </row>
    <row r="583" spans="1:16" ht="12.6" customHeight="1" x14ac:dyDescent="0.2">
      <c r="A583" s="181" t="str">
        <f t="shared" si="9"/>
        <v xml:space="preserve">Qualcomm Tech. Netherlands B.V
</v>
      </c>
      <c r="B583" s="181" t="s">
        <v>536</v>
      </c>
      <c r="C583" s="132" t="s">
        <v>374</v>
      </c>
      <c r="D583" s="132" t="s">
        <v>105</v>
      </c>
      <c r="E583" s="132" t="s">
        <v>105</v>
      </c>
      <c r="F583" s="132" t="s">
        <v>11</v>
      </c>
      <c r="G583" s="132" t="s">
        <v>105</v>
      </c>
      <c r="H583" s="132" t="s">
        <v>11</v>
      </c>
      <c r="I583" s="132" t="s">
        <v>11</v>
      </c>
      <c r="J583" s="132" t="s">
        <v>11</v>
      </c>
      <c r="K583" s="185" t="s">
        <v>80</v>
      </c>
      <c r="L583" s="132" t="s">
        <v>11</v>
      </c>
      <c r="M583" s="132" t="s">
        <v>105</v>
      </c>
      <c r="N583" s="132" t="s">
        <v>657</v>
      </c>
      <c r="O583" s="132" t="s">
        <v>657</v>
      </c>
      <c r="P583" s="107" t="e">
        <f>IF(B583&lt;&gt;"",IF(FIND(B583,Registration!V1)&gt;0,IF(A583&lt;&gt;"","Present","No Vote"),""),"")</f>
        <v>#VALUE!</v>
      </c>
    </row>
    <row r="584" spans="1:16" ht="12.6" customHeight="1" x14ac:dyDescent="0.2">
      <c r="A584" s="181" t="str">
        <f t="shared" si="9"/>
        <v xml:space="preserve">Qualcomm Technologies Int
</v>
      </c>
      <c r="B584" s="181" t="s">
        <v>449</v>
      </c>
      <c r="C584" s="132" t="s">
        <v>374</v>
      </c>
      <c r="D584" s="132" t="s">
        <v>11</v>
      </c>
      <c r="E584" s="132" t="s">
        <v>11</v>
      </c>
      <c r="F584" s="132" t="s">
        <v>11</v>
      </c>
      <c r="G584" s="132" t="s">
        <v>11</v>
      </c>
      <c r="H584" s="132" t="s">
        <v>11</v>
      </c>
      <c r="I584" s="132" t="s">
        <v>11</v>
      </c>
      <c r="J584" s="132" t="s">
        <v>11</v>
      </c>
      <c r="K584" s="185" t="s">
        <v>80</v>
      </c>
      <c r="L584" s="132" t="s">
        <v>11</v>
      </c>
      <c r="M584" s="132" t="s">
        <v>11</v>
      </c>
      <c r="N584" s="132" t="s">
        <v>657</v>
      </c>
      <c r="O584" s="132" t="s">
        <v>657</v>
      </c>
      <c r="P584" s="107" t="e">
        <f>IF(B584&lt;&gt;"",IF(FIND(B584,Registration!V1)&gt;0,IF(A584&lt;&gt;"","Present","No Vote"),""),"")</f>
        <v>#VALUE!</v>
      </c>
    </row>
    <row r="585" spans="1:16" ht="12.6" customHeight="1" x14ac:dyDescent="0.2">
      <c r="A585" s="181" t="str">
        <f t="shared" si="9"/>
        <v xml:space="preserve">Qualcomm Technologies Ireland
</v>
      </c>
      <c r="B585" s="181" t="s">
        <v>867</v>
      </c>
      <c r="C585" s="132" t="s">
        <v>374</v>
      </c>
      <c r="D585" s="132" t="s">
        <v>105</v>
      </c>
      <c r="E585" s="132" t="s">
        <v>105</v>
      </c>
      <c r="F585" s="132" t="s">
        <v>105</v>
      </c>
      <c r="G585" s="132" t="s">
        <v>105</v>
      </c>
      <c r="H585" s="132" t="s">
        <v>105</v>
      </c>
      <c r="I585" s="132" t="s">
        <v>105</v>
      </c>
      <c r="J585" s="132" t="s">
        <v>11</v>
      </c>
      <c r="K585" s="185" t="s">
        <v>11</v>
      </c>
      <c r="L585" s="132" t="s">
        <v>11</v>
      </c>
      <c r="M585" s="132" t="s">
        <v>11</v>
      </c>
      <c r="N585" s="132" t="s">
        <v>657</v>
      </c>
      <c r="O585" s="132" t="s">
        <v>657</v>
      </c>
      <c r="P585" s="107" t="e">
        <f>IF(B585&lt;&gt;"",IF(FIND(B585,Registration!V1)&gt;0,IF(A585&lt;&gt;"","Present","No Vote"),""),"")</f>
        <v>#VALUE!</v>
      </c>
    </row>
    <row r="586" spans="1:16" ht="12.6" customHeight="1" x14ac:dyDescent="0.2">
      <c r="A586" s="181" t="str">
        <f t="shared" si="9"/>
        <v/>
      </c>
      <c r="B586" s="181" t="s">
        <v>1172</v>
      </c>
      <c r="C586" s="132" t="s">
        <v>382</v>
      </c>
      <c r="D586" s="132" t="s">
        <v>105</v>
      </c>
      <c r="E586" s="132" t="s">
        <v>105</v>
      </c>
      <c r="F586" s="132" t="s">
        <v>105</v>
      </c>
      <c r="G586" s="132" t="s">
        <v>105</v>
      </c>
      <c r="H586" s="132" t="s">
        <v>105</v>
      </c>
      <c r="I586" s="132" t="s">
        <v>105</v>
      </c>
      <c r="J586" s="132" t="s">
        <v>105</v>
      </c>
      <c r="K586" s="185" t="s">
        <v>80</v>
      </c>
      <c r="L586" s="132" t="s">
        <v>105</v>
      </c>
      <c r="M586" s="132" t="s">
        <v>105</v>
      </c>
      <c r="N586" s="132" t="s">
        <v>653</v>
      </c>
      <c r="O586" s="132" t="s">
        <v>653</v>
      </c>
      <c r="P586" s="107" t="e">
        <f>IF(B586&lt;&gt;"",IF(FIND(B586,Registration!V1)&gt;0,IF(A586&lt;&gt;"","Present","No Vote"),""),"")</f>
        <v>#VALUE!</v>
      </c>
    </row>
    <row r="587" spans="1:16" ht="12.6" customHeight="1" x14ac:dyDescent="0.2">
      <c r="A587" s="181" t="str">
        <f t="shared" si="9"/>
        <v/>
      </c>
      <c r="B587" s="181" t="s">
        <v>868</v>
      </c>
      <c r="C587" s="132" t="s">
        <v>382</v>
      </c>
      <c r="D587" s="132" t="s">
        <v>105</v>
      </c>
      <c r="E587" s="132" t="s">
        <v>105</v>
      </c>
      <c r="F587" s="132" t="s">
        <v>105</v>
      </c>
      <c r="G587" s="132" t="s">
        <v>105</v>
      </c>
      <c r="H587" s="132" t="s">
        <v>105</v>
      </c>
      <c r="I587" s="132" t="s">
        <v>105</v>
      </c>
      <c r="J587" s="132" t="s">
        <v>105</v>
      </c>
      <c r="K587" s="185" t="s">
        <v>80</v>
      </c>
      <c r="L587" s="132" t="s">
        <v>105</v>
      </c>
      <c r="M587" s="132" t="s">
        <v>105</v>
      </c>
      <c r="N587" s="132" t="s">
        <v>653</v>
      </c>
      <c r="O587" s="132" t="s">
        <v>653</v>
      </c>
      <c r="P587" s="107" t="e">
        <f>IF(B587&lt;&gt;"",IF(FIND(B587,Registration!V1)&gt;0,IF(A587&lt;&gt;"","Present","No Vote"),""),"")</f>
        <v>#VALUE!</v>
      </c>
    </row>
    <row r="588" spans="1:16" ht="12.6" customHeight="1" x14ac:dyDescent="0.2">
      <c r="A588" s="181" t="str">
        <f t="shared" si="9"/>
        <v/>
      </c>
      <c r="B588" s="181" t="s">
        <v>402</v>
      </c>
      <c r="C588" s="132" t="s">
        <v>374</v>
      </c>
      <c r="D588" s="132" t="s">
        <v>105</v>
      </c>
      <c r="E588" s="132" t="s">
        <v>105</v>
      </c>
      <c r="F588" s="132" t="s">
        <v>105</v>
      </c>
      <c r="G588" s="132" t="s">
        <v>105</v>
      </c>
      <c r="H588" s="132" t="s">
        <v>105</v>
      </c>
      <c r="I588" s="132" t="s">
        <v>105</v>
      </c>
      <c r="J588" s="132" t="s">
        <v>105</v>
      </c>
      <c r="K588" s="185" t="s">
        <v>80</v>
      </c>
      <c r="L588" s="132" t="s">
        <v>105</v>
      </c>
      <c r="M588" s="132" t="s">
        <v>105</v>
      </c>
      <c r="N588" s="132" t="s">
        <v>653</v>
      </c>
      <c r="O588" s="132" t="s">
        <v>653</v>
      </c>
      <c r="P588" s="107" t="e">
        <f>IF(B588&lt;&gt;"",IF(FIND(B588,Registration!V1)&gt;0,IF(A588&lt;&gt;"","Present","No Vote"),""),"")</f>
        <v>#VALUE!</v>
      </c>
    </row>
    <row r="589" spans="1:16" ht="12.6" customHeight="1" x14ac:dyDescent="0.2">
      <c r="A589" s="181" t="str">
        <f t="shared" si="9"/>
        <v xml:space="preserve">Rakuten Mobile, Inc
</v>
      </c>
      <c r="B589" s="181" t="s">
        <v>389</v>
      </c>
      <c r="C589" s="132" t="s">
        <v>384</v>
      </c>
      <c r="D589" s="132" t="s">
        <v>105</v>
      </c>
      <c r="E589" s="132" t="s">
        <v>105</v>
      </c>
      <c r="F589" s="132" t="s">
        <v>105</v>
      </c>
      <c r="G589" s="132" t="s">
        <v>105</v>
      </c>
      <c r="H589" s="132" t="s">
        <v>105</v>
      </c>
      <c r="I589" s="132" t="s">
        <v>105</v>
      </c>
      <c r="J589" s="132" t="s">
        <v>105</v>
      </c>
      <c r="K589" s="185" t="s">
        <v>11</v>
      </c>
      <c r="L589" s="132" t="s">
        <v>11</v>
      </c>
      <c r="M589" s="132" t="s">
        <v>11</v>
      </c>
      <c r="N589" s="132" t="s">
        <v>657</v>
      </c>
      <c r="O589" s="132" t="s">
        <v>657</v>
      </c>
      <c r="P589" s="107" t="str">
        <f>IF(B589&lt;&gt;"",IF(FIND(B589,Registration!V1)&gt;0,IF(A589&lt;&gt;"","Present","No Vote"),""),"")</f>
        <v>Present</v>
      </c>
    </row>
    <row r="590" spans="1:16" ht="12.6" customHeight="1" x14ac:dyDescent="0.2">
      <c r="A590" s="181" t="str">
        <f t="shared" si="9"/>
        <v/>
      </c>
      <c r="B590" s="181" t="s">
        <v>1485</v>
      </c>
      <c r="C590" s="132" t="s">
        <v>379</v>
      </c>
      <c r="D590" s="132" t="s">
        <v>105</v>
      </c>
      <c r="E590" s="132" t="s">
        <v>105</v>
      </c>
      <c r="F590" s="132" t="s">
        <v>105</v>
      </c>
      <c r="G590" s="132" t="s">
        <v>105</v>
      </c>
      <c r="H590" s="132" t="s">
        <v>105</v>
      </c>
      <c r="I590" s="132" t="s">
        <v>105</v>
      </c>
      <c r="J590" s="132" t="s">
        <v>105</v>
      </c>
      <c r="K590" s="185" t="s">
        <v>80</v>
      </c>
      <c r="L590" s="132" t="s">
        <v>105</v>
      </c>
      <c r="M590" s="132" t="s">
        <v>105</v>
      </c>
      <c r="N590" s="132" t="s">
        <v>653</v>
      </c>
      <c r="O590" s="132" t="s">
        <v>653</v>
      </c>
      <c r="P590" s="107" t="e">
        <f>IF(B590&lt;&gt;"",IF(FIND(B590,Registration!V1)&gt;0,IF(A590&lt;&gt;"","Present","No Vote"),""),"")</f>
        <v>#VALUE!</v>
      </c>
    </row>
    <row r="591" spans="1:16" ht="12.6" customHeight="1" x14ac:dyDescent="0.2">
      <c r="A591" s="181" t="str">
        <f t="shared" si="9"/>
        <v/>
      </c>
      <c r="B591" s="181" t="s">
        <v>869</v>
      </c>
      <c r="C591" s="132" t="s">
        <v>374</v>
      </c>
      <c r="D591" s="132" t="s">
        <v>105</v>
      </c>
      <c r="E591" s="132" t="s">
        <v>105</v>
      </c>
      <c r="F591" s="132" t="s">
        <v>105</v>
      </c>
      <c r="G591" s="132" t="s">
        <v>105</v>
      </c>
      <c r="H591" s="132" t="s">
        <v>105</v>
      </c>
      <c r="I591" s="132" t="s">
        <v>105</v>
      </c>
      <c r="J591" s="132" t="s">
        <v>105</v>
      </c>
      <c r="K591" s="185" t="s">
        <v>80</v>
      </c>
      <c r="L591" s="132" t="s">
        <v>105</v>
      </c>
      <c r="M591" s="132" t="s">
        <v>105</v>
      </c>
      <c r="N591" s="132" t="s">
        <v>653</v>
      </c>
      <c r="O591" s="132" t="s">
        <v>653</v>
      </c>
      <c r="P591" s="107" t="e">
        <f>IF(B591&lt;&gt;"",IF(FIND(B591,Registration!V1)&gt;0,IF(A591&lt;&gt;"","Present","No Vote"),""),"")</f>
        <v>#VALUE!</v>
      </c>
    </row>
    <row r="592" spans="1:16" ht="12.6" customHeight="1" x14ac:dyDescent="0.2">
      <c r="A592" s="181" t="str">
        <f t="shared" si="9"/>
        <v/>
      </c>
      <c r="B592" s="181" t="s">
        <v>324</v>
      </c>
      <c r="C592" s="132" t="s">
        <v>388</v>
      </c>
      <c r="D592" s="132" t="s">
        <v>105</v>
      </c>
      <c r="E592" s="132" t="s">
        <v>105</v>
      </c>
      <c r="F592" s="132" t="s">
        <v>105</v>
      </c>
      <c r="G592" s="132" t="s">
        <v>105</v>
      </c>
      <c r="H592" s="132" t="s">
        <v>105</v>
      </c>
      <c r="I592" s="132" t="s">
        <v>11</v>
      </c>
      <c r="J592" s="132" t="s">
        <v>105</v>
      </c>
      <c r="K592" s="185" t="s">
        <v>80</v>
      </c>
      <c r="L592" s="132" t="s">
        <v>11</v>
      </c>
      <c r="M592" s="132" t="s">
        <v>11</v>
      </c>
      <c r="N592" s="132" t="s">
        <v>653</v>
      </c>
      <c r="O592" s="132" t="s">
        <v>653</v>
      </c>
      <c r="P592" s="107" t="str">
        <f>IF(B592&lt;&gt;"",IF(FIND(B592,Registration!V1)&gt;0,IF(A592&lt;&gt;"","Present","No Vote"),""),"")</f>
        <v>No Vote</v>
      </c>
    </row>
    <row r="593" spans="1:16" ht="12.6" customHeight="1" x14ac:dyDescent="0.2">
      <c r="A593" s="181" t="str">
        <f t="shared" si="9"/>
        <v/>
      </c>
      <c r="B593" s="181" t="s">
        <v>870</v>
      </c>
      <c r="C593" s="132" t="s">
        <v>374</v>
      </c>
      <c r="D593" s="132" t="s">
        <v>105</v>
      </c>
      <c r="E593" s="132" t="s">
        <v>105</v>
      </c>
      <c r="F593" s="132" t="s">
        <v>105</v>
      </c>
      <c r="G593" s="132" t="s">
        <v>105</v>
      </c>
      <c r="H593" s="132" t="s">
        <v>105</v>
      </c>
      <c r="I593" s="132" t="s">
        <v>105</v>
      </c>
      <c r="J593" s="132" t="s">
        <v>105</v>
      </c>
      <c r="K593" s="185" t="s">
        <v>80</v>
      </c>
      <c r="L593" s="132" t="s">
        <v>105</v>
      </c>
      <c r="M593" s="132" t="s">
        <v>105</v>
      </c>
      <c r="N593" s="132" t="s">
        <v>653</v>
      </c>
      <c r="O593" s="132" t="s">
        <v>653</v>
      </c>
      <c r="P593" s="107" t="e">
        <f>IF(B593&lt;&gt;"",IF(FIND(B593,Registration!V1)&gt;0,IF(A593&lt;&gt;"","Present","No Vote"),""),"")</f>
        <v>#VALUE!</v>
      </c>
    </row>
    <row r="594" spans="1:16" ht="12.6" customHeight="1" x14ac:dyDescent="0.2">
      <c r="A594" s="181" t="str">
        <f t="shared" si="9"/>
        <v/>
      </c>
      <c r="B594" s="181" t="s">
        <v>487</v>
      </c>
      <c r="C594" s="132" t="s">
        <v>374</v>
      </c>
      <c r="D594" s="132" t="s">
        <v>105</v>
      </c>
      <c r="E594" s="132" t="s">
        <v>105</v>
      </c>
      <c r="F594" s="132" t="s">
        <v>105</v>
      </c>
      <c r="G594" s="132" t="s">
        <v>105</v>
      </c>
      <c r="H594" s="132" t="s">
        <v>11</v>
      </c>
      <c r="I594" s="132" t="s">
        <v>11</v>
      </c>
      <c r="J594" s="132" t="s">
        <v>105</v>
      </c>
      <c r="K594" s="185" t="s">
        <v>80</v>
      </c>
      <c r="L594" s="132" t="s">
        <v>105</v>
      </c>
      <c r="M594" s="132" t="s">
        <v>11</v>
      </c>
      <c r="N594" s="132" t="s">
        <v>653</v>
      </c>
      <c r="O594" s="132" t="s">
        <v>653</v>
      </c>
      <c r="P594" s="107" t="str">
        <f>IF(B594&lt;&gt;"",IF(FIND(B594,Registration!V1)&gt;0,IF(A594&lt;&gt;"","Present","No Vote"),""),"")</f>
        <v>No Vote</v>
      </c>
    </row>
    <row r="595" spans="1:16" ht="12.6" customHeight="1" x14ac:dyDescent="0.2">
      <c r="A595" s="181" t="str">
        <f t="shared" si="9"/>
        <v xml:space="preserve">Rogers Communications Canada
</v>
      </c>
      <c r="B595" s="181" t="s">
        <v>563</v>
      </c>
      <c r="C595" s="132" t="s">
        <v>374</v>
      </c>
      <c r="D595" s="132" t="s">
        <v>11</v>
      </c>
      <c r="E595" s="132" t="s">
        <v>11</v>
      </c>
      <c r="F595" s="132" t="s">
        <v>105</v>
      </c>
      <c r="G595" s="132" t="s">
        <v>105</v>
      </c>
      <c r="H595" s="132" t="s">
        <v>11</v>
      </c>
      <c r="I595" s="132" t="s">
        <v>105</v>
      </c>
      <c r="J595" s="132" t="s">
        <v>11</v>
      </c>
      <c r="K595" s="185" t="s">
        <v>80</v>
      </c>
      <c r="L595" s="132" t="s">
        <v>11</v>
      </c>
      <c r="M595" s="132" t="s">
        <v>11</v>
      </c>
      <c r="N595" s="132" t="s">
        <v>657</v>
      </c>
      <c r="O595" s="132" t="s">
        <v>657</v>
      </c>
      <c r="P595" s="107" t="str">
        <f>IF(B595&lt;&gt;"",IF(FIND(B595,Registration!V1)&gt;0,IF(A595&lt;&gt;"","Present","No Vote"),""),"")</f>
        <v>Present</v>
      </c>
    </row>
    <row r="596" spans="1:16" ht="12.6" customHeight="1" x14ac:dyDescent="0.2">
      <c r="A596" s="181" t="str">
        <f t="shared" si="9"/>
        <v/>
      </c>
      <c r="B596" s="181" t="s">
        <v>871</v>
      </c>
      <c r="C596" s="132" t="s">
        <v>374</v>
      </c>
      <c r="D596" s="132" t="s">
        <v>105</v>
      </c>
      <c r="E596" s="132" t="s">
        <v>105</v>
      </c>
      <c r="F596" s="132" t="s">
        <v>105</v>
      </c>
      <c r="G596" s="132" t="s">
        <v>105</v>
      </c>
      <c r="H596" s="132" t="s">
        <v>105</v>
      </c>
      <c r="I596" s="132" t="s">
        <v>105</v>
      </c>
      <c r="J596" s="132" t="s">
        <v>105</v>
      </c>
      <c r="K596" s="185" t="s">
        <v>80</v>
      </c>
      <c r="L596" s="132" t="s">
        <v>105</v>
      </c>
      <c r="M596" s="132" t="s">
        <v>105</v>
      </c>
      <c r="N596" s="132" t="s">
        <v>653</v>
      </c>
      <c r="O596" s="132" t="s">
        <v>653</v>
      </c>
      <c r="P596" s="107" t="e">
        <f>IF(B596&lt;&gt;"",IF(FIND(B596,Registration!V1)&gt;0,IF(A596&lt;&gt;"","Present","No Vote"),""),"")</f>
        <v>#VALUE!</v>
      </c>
    </row>
    <row r="597" spans="1:16" ht="12.6" customHeight="1" x14ac:dyDescent="0.2">
      <c r="A597" s="181" t="str">
        <f t="shared" si="9"/>
        <v/>
      </c>
      <c r="B597" s="181" t="s">
        <v>2380</v>
      </c>
      <c r="C597" s="132" t="s">
        <v>374</v>
      </c>
      <c r="D597" s="132" t="s">
        <v>105</v>
      </c>
      <c r="E597" s="132" t="s">
        <v>105</v>
      </c>
      <c r="F597" s="132" t="s">
        <v>105</v>
      </c>
      <c r="G597" s="132" t="s">
        <v>105</v>
      </c>
      <c r="H597" s="132" t="s">
        <v>105</v>
      </c>
      <c r="I597" s="132" t="s">
        <v>105</v>
      </c>
      <c r="J597" s="132" t="s">
        <v>105</v>
      </c>
      <c r="K597" s="185" t="s">
        <v>80</v>
      </c>
      <c r="L597" s="132" t="s">
        <v>105</v>
      </c>
      <c r="M597" s="132" t="s">
        <v>105</v>
      </c>
      <c r="N597" s="132" t="s">
        <v>653</v>
      </c>
      <c r="O597" s="132" t="s">
        <v>653</v>
      </c>
      <c r="P597" s="107" t="e">
        <f>IF(B597&lt;&gt;"",IF(FIND(B597,Registration!V1)&gt;0,IF(A597&lt;&gt;"","Present","No Vote"),""),"")</f>
        <v>#VALUE!</v>
      </c>
    </row>
    <row r="598" spans="1:16" ht="12.6" customHeight="1" x14ac:dyDescent="0.2">
      <c r="A598" s="181" t="str">
        <f t="shared" si="9"/>
        <v/>
      </c>
      <c r="B598" s="181" t="s">
        <v>596</v>
      </c>
      <c r="C598" s="132" t="s">
        <v>388</v>
      </c>
      <c r="D598" s="132" t="s">
        <v>105</v>
      </c>
      <c r="E598" s="132" t="s">
        <v>105</v>
      </c>
      <c r="F598" s="132" t="s">
        <v>105</v>
      </c>
      <c r="G598" s="132" t="s">
        <v>105</v>
      </c>
      <c r="H598" s="132" t="s">
        <v>105</v>
      </c>
      <c r="I598" s="132" t="s">
        <v>11</v>
      </c>
      <c r="J598" s="132" t="s">
        <v>105</v>
      </c>
      <c r="K598" s="185" t="s">
        <v>80</v>
      </c>
      <c r="L598" s="132" t="s">
        <v>11</v>
      </c>
      <c r="M598" s="132" t="s">
        <v>11</v>
      </c>
      <c r="N598" s="132" t="s">
        <v>653</v>
      </c>
      <c r="O598" s="132" t="s">
        <v>653</v>
      </c>
      <c r="P598" s="107" t="str">
        <f>IF(B598&lt;&gt;"",IF(FIND(B598,Registration!V1)&gt;0,IF(A598&lt;&gt;"","Present","No Vote"),""),"")</f>
        <v>No Vote</v>
      </c>
    </row>
    <row r="599" spans="1:16" ht="12.6" customHeight="1" x14ac:dyDescent="0.2">
      <c r="A599" s="181" t="str">
        <f t="shared" si="9"/>
        <v/>
      </c>
      <c r="B599" s="181" t="s">
        <v>872</v>
      </c>
      <c r="C599" s="132" t="s">
        <v>374</v>
      </c>
      <c r="D599" s="132" t="s">
        <v>105</v>
      </c>
      <c r="E599" s="132" t="s">
        <v>105</v>
      </c>
      <c r="F599" s="132" t="s">
        <v>105</v>
      </c>
      <c r="G599" s="132" t="s">
        <v>105</v>
      </c>
      <c r="H599" s="132" t="s">
        <v>105</v>
      </c>
      <c r="I599" s="132" t="s">
        <v>105</v>
      </c>
      <c r="J599" s="132" t="s">
        <v>105</v>
      </c>
      <c r="K599" s="185" t="s">
        <v>80</v>
      </c>
      <c r="L599" s="132" t="s">
        <v>105</v>
      </c>
      <c r="M599" s="132" t="s">
        <v>105</v>
      </c>
      <c r="N599" s="132" t="s">
        <v>653</v>
      </c>
      <c r="O599" s="132" t="s">
        <v>653</v>
      </c>
      <c r="P599" s="107" t="e">
        <f>IF(B599&lt;&gt;"",IF(FIND(B599,Registration!V1)&gt;0,IF(A599&lt;&gt;"","Present","No Vote"),""),"")</f>
        <v>#VALUE!</v>
      </c>
    </row>
    <row r="600" spans="1:16" ht="12.6" customHeight="1" x14ac:dyDescent="0.2">
      <c r="A600" s="181" t="str">
        <f t="shared" si="9"/>
        <v/>
      </c>
      <c r="B600" s="181" t="s">
        <v>1473</v>
      </c>
      <c r="C600" s="132" t="s">
        <v>382</v>
      </c>
      <c r="D600" s="132" t="s">
        <v>105</v>
      </c>
      <c r="E600" s="132" t="s">
        <v>105</v>
      </c>
      <c r="F600" s="132" t="s">
        <v>105</v>
      </c>
      <c r="G600" s="132" t="s">
        <v>105</v>
      </c>
      <c r="H600" s="132" t="s">
        <v>105</v>
      </c>
      <c r="I600" s="132" t="s">
        <v>105</v>
      </c>
      <c r="J600" s="132" t="s">
        <v>105</v>
      </c>
      <c r="K600" s="185" t="s">
        <v>80</v>
      </c>
      <c r="L600" s="132" t="s">
        <v>11</v>
      </c>
      <c r="M600" s="132" t="s">
        <v>11</v>
      </c>
      <c r="N600" s="132" t="s">
        <v>653</v>
      </c>
      <c r="O600" s="132" t="s">
        <v>653</v>
      </c>
      <c r="P600" s="107" t="str">
        <f>IF(B600&lt;&gt;"",IF(FIND(B600,Registration!V1)&gt;0,IF(A600&lt;&gt;"","Present","No Vote"),""),"")</f>
        <v>No Vote</v>
      </c>
    </row>
    <row r="601" spans="1:16" ht="12.6" customHeight="1" x14ac:dyDescent="0.2">
      <c r="A601" s="181" t="str">
        <f t="shared" si="9"/>
        <v/>
      </c>
      <c r="B601" s="181" t="s">
        <v>1173</v>
      </c>
      <c r="C601" s="132" t="s">
        <v>388</v>
      </c>
      <c r="D601" s="132" t="s">
        <v>105</v>
      </c>
      <c r="E601" s="132" t="s">
        <v>105</v>
      </c>
      <c r="F601" s="132" t="s">
        <v>105</v>
      </c>
      <c r="G601" s="132" t="s">
        <v>105</v>
      </c>
      <c r="H601" s="132" t="s">
        <v>105</v>
      </c>
      <c r="I601" s="132" t="s">
        <v>105</v>
      </c>
      <c r="J601" s="132" t="s">
        <v>105</v>
      </c>
      <c r="K601" s="185" t="s">
        <v>80</v>
      </c>
      <c r="L601" s="132" t="s">
        <v>105</v>
      </c>
      <c r="M601" s="132" t="s">
        <v>105</v>
      </c>
      <c r="N601" s="132" t="s">
        <v>653</v>
      </c>
      <c r="O601" s="132" t="s">
        <v>653</v>
      </c>
      <c r="P601" s="107" t="e">
        <f>IF(B601&lt;&gt;"",IF(FIND(B601,Registration!V1)&gt;0,IF(A601&lt;&gt;"","Present","No Vote"),""),"")</f>
        <v>#VALUE!</v>
      </c>
    </row>
    <row r="602" spans="1:16" ht="12.6" customHeight="1" x14ac:dyDescent="0.2">
      <c r="A602" s="181" t="str">
        <f t="shared" si="9"/>
        <v/>
      </c>
      <c r="B602" s="181" t="s">
        <v>2381</v>
      </c>
      <c r="C602" s="132" t="s">
        <v>374</v>
      </c>
      <c r="D602" s="132" t="s">
        <v>105</v>
      </c>
      <c r="E602" s="132" t="s">
        <v>105</v>
      </c>
      <c r="F602" s="132" t="s">
        <v>105</v>
      </c>
      <c r="G602" s="132" t="s">
        <v>105</v>
      </c>
      <c r="H602" s="132" t="s">
        <v>105</v>
      </c>
      <c r="I602" s="132" t="s">
        <v>105</v>
      </c>
      <c r="J602" s="132" t="s">
        <v>105</v>
      </c>
      <c r="K602" s="185" t="s">
        <v>80</v>
      </c>
      <c r="L602" s="132" t="s">
        <v>105</v>
      </c>
      <c r="M602" s="132" t="s">
        <v>105</v>
      </c>
      <c r="N602" s="132" t="s">
        <v>653</v>
      </c>
      <c r="O602" s="132" t="s">
        <v>653</v>
      </c>
      <c r="P602" s="107" t="str">
        <f>IF(B602&lt;&gt;"",IF(FIND(B602,Registration!V1)&gt;0,IF(A602&lt;&gt;"","Present","No Vote"),""),"")</f>
        <v>No Vote</v>
      </c>
    </row>
    <row r="603" spans="1:16" ht="12.6" customHeight="1" x14ac:dyDescent="0.2">
      <c r="A603" s="181" t="str">
        <f t="shared" si="9"/>
        <v xml:space="preserve">Samsung Electronics Benelux BV
</v>
      </c>
      <c r="B603" s="181" t="s">
        <v>425</v>
      </c>
      <c r="C603" s="132" t="s">
        <v>374</v>
      </c>
      <c r="D603" s="132" t="s">
        <v>11</v>
      </c>
      <c r="E603" s="132" t="s">
        <v>11</v>
      </c>
      <c r="F603" s="132" t="s">
        <v>11</v>
      </c>
      <c r="G603" s="132" t="s">
        <v>11</v>
      </c>
      <c r="H603" s="132" t="s">
        <v>105</v>
      </c>
      <c r="I603" s="132" t="s">
        <v>11</v>
      </c>
      <c r="J603" s="132" t="s">
        <v>11</v>
      </c>
      <c r="K603" s="185" t="s">
        <v>80</v>
      </c>
      <c r="L603" s="132" t="s">
        <v>11</v>
      </c>
      <c r="M603" s="132" t="s">
        <v>11</v>
      </c>
      <c r="N603" s="132" t="s">
        <v>657</v>
      </c>
      <c r="O603" s="132" t="s">
        <v>657</v>
      </c>
      <c r="P603" s="107" t="str">
        <f>IF(B603&lt;&gt;"",IF(FIND(B603,Registration!V1)&gt;0,IF(A603&lt;&gt;"","Present","No Vote"),""),"")</f>
        <v>Present</v>
      </c>
    </row>
    <row r="604" spans="1:16" ht="12.6" customHeight="1" x14ac:dyDescent="0.2">
      <c r="A604" s="181" t="str">
        <f t="shared" si="9"/>
        <v xml:space="preserve">Samsung Electronics Co., Ltd
</v>
      </c>
      <c r="B604" s="181" t="s">
        <v>427</v>
      </c>
      <c r="C604" s="132" t="s">
        <v>408</v>
      </c>
      <c r="D604" s="132" t="s">
        <v>11</v>
      </c>
      <c r="E604" s="132" t="s">
        <v>11</v>
      </c>
      <c r="F604" s="132" t="s">
        <v>11</v>
      </c>
      <c r="G604" s="132" t="s">
        <v>11</v>
      </c>
      <c r="H604" s="132" t="s">
        <v>11</v>
      </c>
      <c r="I604" s="132" t="s">
        <v>11</v>
      </c>
      <c r="J604" s="132" t="s">
        <v>11</v>
      </c>
      <c r="K604" s="185" t="s">
        <v>11</v>
      </c>
      <c r="L604" s="132" t="s">
        <v>11</v>
      </c>
      <c r="M604" s="132" t="s">
        <v>11</v>
      </c>
      <c r="N604" s="132" t="s">
        <v>657</v>
      </c>
      <c r="O604" s="132" t="s">
        <v>657</v>
      </c>
      <c r="P604" s="107" t="str">
        <f>IF(B604&lt;&gt;"",IF(FIND(B604,Registration!V1)&gt;0,IF(A604&lt;&gt;"","Present","No Vote"),""),"")</f>
        <v>Present</v>
      </c>
    </row>
    <row r="605" spans="1:16" ht="12.6" customHeight="1" x14ac:dyDescent="0.2">
      <c r="A605" s="181" t="str">
        <f t="shared" si="9"/>
        <v xml:space="preserve">Samsung Electronics Czech
</v>
      </c>
      <c r="B605" s="181" t="s">
        <v>517</v>
      </c>
      <c r="C605" s="132" t="s">
        <v>374</v>
      </c>
      <c r="D605" s="132" t="s">
        <v>11</v>
      </c>
      <c r="E605" s="132" t="s">
        <v>11</v>
      </c>
      <c r="F605" s="132" t="s">
        <v>105</v>
      </c>
      <c r="G605" s="132" t="s">
        <v>11</v>
      </c>
      <c r="H605" s="132" t="s">
        <v>11</v>
      </c>
      <c r="I605" s="132" t="s">
        <v>105</v>
      </c>
      <c r="J605" s="132" t="s">
        <v>11</v>
      </c>
      <c r="K605" s="185" t="s">
        <v>11</v>
      </c>
      <c r="L605" s="132" t="s">
        <v>105</v>
      </c>
      <c r="M605" s="132" t="s">
        <v>11</v>
      </c>
      <c r="N605" s="132" t="s">
        <v>657</v>
      </c>
      <c r="O605" s="132" t="s">
        <v>657</v>
      </c>
      <c r="P605" s="107" t="str">
        <f>IF(B605&lt;&gt;"",IF(FIND(B605,Registration!V1)&gt;0,IF(A605&lt;&gt;"","Present","No Vote"),""),"")</f>
        <v>Present</v>
      </c>
    </row>
    <row r="606" spans="1:16" ht="12.6" customHeight="1" x14ac:dyDescent="0.2">
      <c r="A606" s="181" t="str">
        <f t="shared" si="9"/>
        <v xml:space="preserve">Samsung Electronics France SA
</v>
      </c>
      <c r="B606" s="181" t="s">
        <v>507</v>
      </c>
      <c r="C606" s="132" t="s">
        <v>374</v>
      </c>
      <c r="D606" s="132" t="s">
        <v>11</v>
      </c>
      <c r="E606" s="132" t="s">
        <v>11</v>
      </c>
      <c r="F606" s="132" t="s">
        <v>11</v>
      </c>
      <c r="G606" s="132" t="s">
        <v>11</v>
      </c>
      <c r="H606" s="132" t="s">
        <v>105</v>
      </c>
      <c r="I606" s="132" t="s">
        <v>11</v>
      </c>
      <c r="J606" s="132" t="s">
        <v>11</v>
      </c>
      <c r="K606" s="185" t="s">
        <v>11</v>
      </c>
      <c r="L606" s="132" t="s">
        <v>11</v>
      </c>
      <c r="M606" s="132" t="s">
        <v>11</v>
      </c>
      <c r="N606" s="132" t="s">
        <v>657</v>
      </c>
      <c r="O606" s="132" t="s">
        <v>657</v>
      </c>
      <c r="P606" s="107" t="str">
        <f>IF(B606&lt;&gt;"",IF(FIND(B606,Registration!V1)&gt;0,IF(A606&lt;&gt;"","Present","No Vote"),""),"")</f>
        <v>Present</v>
      </c>
    </row>
    <row r="607" spans="1:16" ht="12.6" customHeight="1" x14ac:dyDescent="0.2">
      <c r="A607" s="181" t="str">
        <f t="shared" si="9"/>
        <v xml:space="preserve">Samsung Electronics GmbH
</v>
      </c>
      <c r="B607" s="181" t="s">
        <v>481</v>
      </c>
      <c r="C607" s="132" t="s">
        <v>374</v>
      </c>
      <c r="D607" s="132" t="s">
        <v>11</v>
      </c>
      <c r="E607" s="132" t="s">
        <v>11</v>
      </c>
      <c r="F607" s="132" t="s">
        <v>11</v>
      </c>
      <c r="G607" s="132" t="s">
        <v>11</v>
      </c>
      <c r="H607" s="132" t="s">
        <v>11</v>
      </c>
      <c r="I607" s="132" t="s">
        <v>11</v>
      </c>
      <c r="J607" s="132" t="s">
        <v>11</v>
      </c>
      <c r="K607" s="185" t="s">
        <v>80</v>
      </c>
      <c r="L607" s="132" t="s">
        <v>11</v>
      </c>
      <c r="M607" s="132" t="s">
        <v>11</v>
      </c>
      <c r="N607" s="132" t="s">
        <v>657</v>
      </c>
      <c r="O607" s="132" t="s">
        <v>657</v>
      </c>
      <c r="P607" s="107" t="e">
        <f>IF(B607&lt;&gt;"",IF(FIND(B607,Registration!V1)&gt;0,IF(A607&lt;&gt;"","Present","No Vote"),""),"")</f>
        <v>#VALUE!</v>
      </c>
    </row>
    <row r="608" spans="1:16" ht="12.6" customHeight="1" x14ac:dyDescent="0.2">
      <c r="A608" s="181" t="str">
        <f t="shared" si="9"/>
        <v xml:space="preserve">Samsung Electronics Iberia SA
</v>
      </c>
      <c r="B608" s="181" t="s">
        <v>540</v>
      </c>
      <c r="C608" s="132" t="s">
        <v>374</v>
      </c>
      <c r="D608" s="132" t="s">
        <v>11</v>
      </c>
      <c r="E608" s="132" t="s">
        <v>11</v>
      </c>
      <c r="F608" s="132" t="s">
        <v>11</v>
      </c>
      <c r="G608" s="132" t="s">
        <v>11</v>
      </c>
      <c r="H608" s="132" t="s">
        <v>11</v>
      </c>
      <c r="I608" s="132" t="s">
        <v>105</v>
      </c>
      <c r="J608" s="132" t="s">
        <v>11</v>
      </c>
      <c r="K608" s="185" t="s">
        <v>11</v>
      </c>
      <c r="L608" s="132" t="s">
        <v>11</v>
      </c>
      <c r="M608" s="132" t="s">
        <v>11</v>
      </c>
      <c r="N608" s="132" t="s">
        <v>657</v>
      </c>
      <c r="O608" s="132" t="s">
        <v>657</v>
      </c>
      <c r="P608" s="107" t="str">
        <f>IF(B608&lt;&gt;"",IF(FIND(B608,Registration!V1)&gt;0,IF(A608&lt;&gt;"","Present","No Vote"),""),"")</f>
        <v>Present</v>
      </c>
    </row>
    <row r="609" spans="1:16" ht="12.6" customHeight="1" x14ac:dyDescent="0.2">
      <c r="A609" s="181" t="str">
        <f t="shared" si="9"/>
        <v xml:space="preserve">Samsung Electronics Nordic AB
</v>
      </c>
      <c r="B609" s="181" t="s">
        <v>644</v>
      </c>
      <c r="C609" s="132" t="s">
        <v>374</v>
      </c>
      <c r="D609" s="132" t="s">
        <v>11</v>
      </c>
      <c r="E609" s="132" t="s">
        <v>11</v>
      </c>
      <c r="F609" s="132" t="s">
        <v>11</v>
      </c>
      <c r="G609" s="132" t="s">
        <v>11</v>
      </c>
      <c r="H609" s="132" t="s">
        <v>11</v>
      </c>
      <c r="I609" s="132" t="s">
        <v>11</v>
      </c>
      <c r="J609" s="132" t="s">
        <v>11</v>
      </c>
      <c r="K609" s="185" t="s">
        <v>11</v>
      </c>
      <c r="L609" s="132" t="s">
        <v>105</v>
      </c>
      <c r="M609" s="132" t="s">
        <v>11</v>
      </c>
      <c r="N609" s="132" t="s">
        <v>657</v>
      </c>
      <c r="O609" s="132" t="s">
        <v>657</v>
      </c>
      <c r="P609" s="107" t="e">
        <f>IF(B609&lt;&gt;"",IF(FIND(B609,Registration!V1)&gt;0,IF(A609&lt;&gt;"","Present","No Vote"),""),"")</f>
        <v>#VALUE!</v>
      </c>
    </row>
    <row r="610" spans="1:16" ht="12.6" customHeight="1" x14ac:dyDescent="0.2">
      <c r="A610" s="181" t="str">
        <f t="shared" si="9"/>
        <v xml:space="preserve">Samsung Electronics Polska
</v>
      </c>
      <c r="B610" s="181" t="s">
        <v>613</v>
      </c>
      <c r="C610" s="132" t="s">
        <v>374</v>
      </c>
      <c r="D610" s="132" t="s">
        <v>11</v>
      </c>
      <c r="E610" s="132" t="s">
        <v>11</v>
      </c>
      <c r="F610" s="132" t="s">
        <v>11</v>
      </c>
      <c r="G610" s="132" t="s">
        <v>11</v>
      </c>
      <c r="H610" s="132" t="s">
        <v>11</v>
      </c>
      <c r="I610" s="132" t="s">
        <v>11</v>
      </c>
      <c r="J610" s="132" t="s">
        <v>11</v>
      </c>
      <c r="K610" s="185" t="s">
        <v>80</v>
      </c>
      <c r="L610" s="132" t="s">
        <v>11</v>
      </c>
      <c r="M610" s="132" t="s">
        <v>11</v>
      </c>
      <c r="N610" s="132" t="s">
        <v>657</v>
      </c>
      <c r="O610" s="132" t="s">
        <v>657</v>
      </c>
      <c r="P610" s="107" t="str">
        <f>IF(B610&lt;&gt;"",IF(FIND(B610,Registration!V1)&gt;0,IF(A610&lt;&gt;"","Present","No Vote"),""),"")</f>
        <v>Present</v>
      </c>
    </row>
    <row r="611" spans="1:16" ht="12.6" customHeight="1" x14ac:dyDescent="0.2">
      <c r="A611" s="181" t="str">
        <f t="shared" si="9"/>
        <v xml:space="preserve">Samsung Electronics Romania
</v>
      </c>
      <c r="B611" s="181" t="s">
        <v>522</v>
      </c>
      <c r="C611" s="132" t="s">
        <v>374</v>
      </c>
      <c r="D611" s="132" t="s">
        <v>11</v>
      </c>
      <c r="E611" s="132" t="s">
        <v>11</v>
      </c>
      <c r="F611" s="132" t="s">
        <v>11</v>
      </c>
      <c r="G611" s="132" t="s">
        <v>11</v>
      </c>
      <c r="H611" s="132" t="s">
        <v>11</v>
      </c>
      <c r="I611" s="132" t="s">
        <v>11</v>
      </c>
      <c r="J611" s="132" t="s">
        <v>11</v>
      </c>
      <c r="K611" s="185" t="s">
        <v>11</v>
      </c>
      <c r="L611" s="132" t="s">
        <v>11</v>
      </c>
      <c r="M611" s="132" t="s">
        <v>11</v>
      </c>
      <c r="N611" s="132" t="s">
        <v>657</v>
      </c>
      <c r="O611" s="132" t="s">
        <v>657</v>
      </c>
      <c r="P611" s="107" t="e">
        <f>IF(B611&lt;&gt;"",IF(FIND(B611,Registration!V1)&gt;0,IF(A611&lt;&gt;"","Present","No Vote"),""),"")</f>
        <v>#VALUE!</v>
      </c>
    </row>
    <row r="612" spans="1:16" ht="12.6" customHeight="1" x14ac:dyDescent="0.2">
      <c r="A612" s="181" t="str">
        <f t="shared" si="9"/>
        <v xml:space="preserve">Samsung Guangzhou Mobile R&amp;D
</v>
      </c>
      <c r="B612" s="181" t="s">
        <v>641</v>
      </c>
      <c r="C612" s="132" t="s">
        <v>382</v>
      </c>
      <c r="D612" s="132" t="s">
        <v>105</v>
      </c>
      <c r="E612" s="132" t="s">
        <v>105</v>
      </c>
      <c r="F612" s="132" t="s">
        <v>105</v>
      </c>
      <c r="G612" s="132" t="s">
        <v>105</v>
      </c>
      <c r="H612" s="132" t="s">
        <v>105</v>
      </c>
      <c r="I612" s="132" t="s">
        <v>105</v>
      </c>
      <c r="J612" s="132" t="s">
        <v>11</v>
      </c>
      <c r="K612" s="185" t="s">
        <v>80</v>
      </c>
      <c r="L612" s="132" t="s">
        <v>11</v>
      </c>
      <c r="M612" s="132" t="s">
        <v>11</v>
      </c>
      <c r="N612" s="132" t="s">
        <v>657</v>
      </c>
      <c r="O612" s="132" t="s">
        <v>657</v>
      </c>
      <c r="P612" s="107" t="str">
        <f>IF(B612&lt;&gt;"",IF(FIND(B612,Registration!V1)&gt;0,IF(A612&lt;&gt;"","Present","No Vote"),""),"")</f>
        <v>Present</v>
      </c>
    </row>
    <row r="613" spans="1:16" ht="12.6" customHeight="1" x14ac:dyDescent="0.2">
      <c r="A613" s="181" t="str">
        <f t="shared" si="9"/>
        <v/>
      </c>
      <c r="B613" s="181" t="s">
        <v>3133</v>
      </c>
      <c r="C613" s="132" t="s">
        <v>382</v>
      </c>
      <c r="D613" s="132" t="s">
        <v>105</v>
      </c>
      <c r="E613" s="132" t="s">
        <v>105</v>
      </c>
      <c r="F613" s="132" t="s">
        <v>105</v>
      </c>
      <c r="G613" s="132" t="s">
        <v>105</v>
      </c>
      <c r="H613" s="132" t="s">
        <v>105</v>
      </c>
      <c r="I613" s="132" t="s">
        <v>105</v>
      </c>
      <c r="J613" s="132" t="s">
        <v>105</v>
      </c>
      <c r="K613" s="185" t="s">
        <v>80</v>
      </c>
      <c r="L613" s="132" t="s">
        <v>105</v>
      </c>
      <c r="M613" s="132" t="s">
        <v>105</v>
      </c>
      <c r="N613" s="132" t="s">
        <v>653</v>
      </c>
      <c r="O613" s="132" t="s">
        <v>653</v>
      </c>
      <c r="P613" s="107" t="str">
        <f>IF(B613&lt;&gt;"",IF(FIND(B613,Registration!V1)&gt;0,IF(A613&lt;&gt;"","Present","No Vote"),""),"")</f>
        <v>No Vote</v>
      </c>
    </row>
    <row r="614" spans="1:16" ht="12.6" customHeight="1" x14ac:dyDescent="0.2">
      <c r="A614" s="181" t="str">
        <f t="shared" si="9"/>
        <v xml:space="preserve">Samsung R&amp;D Institute India
</v>
      </c>
      <c r="B614" s="181" t="s">
        <v>428</v>
      </c>
      <c r="C614" s="132" t="s">
        <v>388</v>
      </c>
      <c r="D614" s="132" t="s">
        <v>11</v>
      </c>
      <c r="E614" s="132" t="s">
        <v>11</v>
      </c>
      <c r="F614" s="132" t="s">
        <v>11</v>
      </c>
      <c r="G614" s="132" t="s">
        <v>11</v>
      </c>
      <c r="H614" s="132" t="s">
        <v>11</v>
      </c>
      <c r="I614" s="132" t="s">
        <v>11</v>
      </c>
      <c r="J614" s="132" t="s">
        <v>11</v>
      </c>
      <c r="K614" s="185" t="s">
        <v>11</v>
      </c>
      <c r="L614" s="132" t="s">
        <v>11</v>
      </c>
      <c r="M614" s="132" t="s">
        <v>11</v>
      </c>
      <c r="N614" s="132" t="s">
        <v>657</v>
      </c>
      <c r="O614" s="132" t="s">
        <v>657</v>
      </c>
      <c r="P614" s="107" t="str">
        <f>IF(B614&lt;&gt;"",IF(FIND(B614,Registration!V1)&gt;0,IF(A614&lt;&gt;"","Present","No Vote"),""),"")</f>
        <v>Present</v>
      </c>
    </row>
    <row r="615" spans="1:16" ht="12.6" customHeight="1" x14ac:dyDescent="0.2">
      <c r="A615" s="181" t="str">
        <f t="shared" si="9"/>
        <v xml:space="preserve">SAMSUNG R&amp;D INSTITUTE JAPAN
</v>
      </c>
      <c r="B615" s="181" t="s">
        <v>524</v>
      </c>
      <c r="C615" s="132" t="s">
        <v>384</v>
      </c>
      <c r="D615" s="132" t="s">
        <v>105</v>
      </c>
      <c r="E615" s="132" t="s">
        <v>105</v>
      </c>
      <c r="F615" s="132" t="s">
        <v>11</v>
      </c>
      <c r="G615" s="132" t="s">
        <v>11</v>
      </c>
      <c r="H615" s="132" t="s">
        <v>11</v>
      </c>
      <c r="I615" s="132" t="s">
        <v>11</v>
      </c>
      <c r="J615" s="132" t="s">
        <v>11</v>
      </c>
      <c r="K615" s="185" t="s">
        <v>11</v>
      </c>
      <c r="L615" s="132" t="s">
        <v>11</v>
      </c>
      <c r="M615" s="132" t="s">
        <v>11</v>
      </c>
      <c r="N615" s="132" t="s">
        <v>657</v>
      </c>
      <c r="O615" s="132" t="s">
        <v>657</v>
      </c>
      <c r="P615" s="107" t="str">
        <f>IF(B615&lt;&gt;"",IF(FIND(B615,Registration!V1)&gt;0,IF(A615&lt;&gt;"","Present","No Vote"),""),"")</f>
        <v>Present</v>
      </c>
    </row>
    <row r="616" spans="1:16" ht="12.6" customHeight="1" x14ac:dyDescent="0.2">
      <c r="A616" s="181" t="str">
        <f t="shared" si="9"/>
        <v xml:space="preserve">Samsung R&amp;D Institute UK
</v>
      </c>
      <c r="B616" s="181" t="s">
        <v>394</v>
      </c>
      <c r="C616" s="132" t="s">
        <v>374</v>
      </c>
      <c r="D616" s="132" t="s">
        <v>11</v>
      </c>
      <c r="E616" s="132" t="s">
        <v>11</v>
      </c>
      <c r="F616" s="132" t="s">
        <v>11</v>
      </c>
      <c r="G616" s="132" t="s">
        <v>11</v>
      </c>
      <c r="H616" s="132" t="s">
        <v>11</v>
      </c>
      <c r="I616" s="132" t="s">
        <v>11</v>
      </c>
      <c r="J616" s="132" t="s">
        <v>11</v>
      </c>
      <c r="K616" s="185" t="s">
        <v>11</v>
      </c>
      <c r="L616" s="132" t="s">
        <v>11</v>
      </c>
      <c r="M616" s="132" t="s">
        <v>11</v>
      </c>
      <c r="N616" s="132" t="s">
        <v>657</v>
      </c>
      <c r="O616" s="132" t="s">
        <v>657</v>
      </c>
      <c r="P616" s="107" t="str">
        <f>IF(B616&lt;&gt;"",IF(FIND(B616,Registration!V1)&gt;0,IF(A616&lt;&gt;"","Present","No Vote"),""),"")</f>
        <v>Present</v>
      </c>
    </row>
    <row r="617" spans="1:16" ht="12.6" customHeight="1" x14ac:dyDescent="0.2">
      <c r="A617" s="181" t="str">
        <f t="shared" si="9"/>
        <v xml:space="preserve">Samsung Research America
</v>
      </c>
      <c r="B617" s="181" t="s">
        <v>521</v>
      </c>
      <c r="C617" s="132" t="s">
        <v>379</v>
      </c>
      <c r="D617" s="132" t="s">
        <v>11</v>
      </c>
      <c r="E617" s="132" t="s">
        <v>11</v>
      </c>
      <c r="F617" s="132" t="s">
        <v>11</v>
      </c>
      <c r="G617" s="132" t="s">
        <v>11</v>
      </c>
      <c r="H617" s="132" t="s">
        <v>11</v>
      </c>
      <c r="I617" s="132" t="s">
        <v>11</v>
      </c>
      <c r="J617" s="132" t="s">
        <v>11</v>
      </c>
      <c r="K617" s="185" t="s">
        <v>11</v>
      </c>
      <c r="L617" s="132" t="s">
        <v>11</v>
      </c>
      <c r="M617" s="132" t="s">
        <v>11</v>
      </c>
      <c r="N617" s="132" t="s">
        <v>657</v>
      </c>
      <c r="O617" s="132" t="s">
        <v>657</v>
      </c>
      <c r="P617" s="107" t="e">
        <f>IF(B617&lt;&gt;"",IF(FIND(B617,Registration!V1)&gt;0,IF(A617&lt;&gt;"","Present","No Vote"),""),"")</f>
        <v>#VALUE!</v>
      </c>
    </row>
    <row r="618" spans="1:16" ht="12.6" customHeight="1" x14ac:dyDescent="0.2">
      <c r="A618" s="181" t="str">
        <f t="shared" si="9"/>
        <v/>
      </c>
      <c r="B618" s="181" t="s">
        <v>3134</v>
      </c>
      <c r="C618" s="132" t="s">
        <v>382</v>
      </c>
      <c r="D618" s="132" t="s">
        <v>105</v>
      </c>
      <c r="E618" s="132" t="s">
        <v>105</v>
      </c>
      <c r="F618" s="132" t="s">
        <v>105</v>
      </c>
      <c r="G618" s="132" t="s">
        <v>105</v>
      </c>
      <c r="H618" s="132" t="s">
        <v>105</v>
      </c>
      <c r="I618" s="132" t="s">
        <v>105</v>
      </c>
      <c r="J618" s="132" t="s">
        <v>105</v>
      </c>
      <c r="K618" s="185" t="s">
        <v>80</v>
      </c>
      <c r="L618" s="132" t="s">
        <v>105</v>
      </c>
      <c r="M618" s="132" t="s">
        <v>105</v>
      </c>
      <c r="N618" s="132" t="s">
        <v>653</v>
      </c>
      <c r="O618" s="132" t="s">
        <v>653</v>
      </c>
      <c r="P618" s="107" t="str">
        <f>IF(B618&lt;&gt;"",IF(FIND(B618,Registration!V1)&gt;0,IF(A618&lt;&gt;"","Present","No Vote"),""),"")</f>
        <v>No Vote</v>
      </c>
    </row>
    <row r="619" spans="1:16" ht="12.6" customHeight="1" x14ac:dyDescent="0.2">
      <c r="A619" s="181" t="str">
        <f t="shared" si="9"/>
        <v/>
      </c>
      <c r="B619" s="181" t="s">
        <v>3135</v>
      </c>
      <c r="C619" s="132" t="s">
        <v>382</v>
      </c>
      <c r="D619" s="132" t="s">
        <v>105</v>
      </c>
      <c r="E619" s="132" t="s">
        <v>105</v>
      </c>
      <c r="F619" s="132" t="s">
        <v>105</v>
      </c>
      <c r="G619" s="132" t="s">
        <v>105</v>
      </c>
      <c r="H619" s="132" t="s">
        <v>105</v>
      </c>
      <c r="I619" s="132" t="s">
        <v>105</v>
      </c>
      <c r="J619" s="132" t="s">
        <v>105</v>
      </c>
      <c r="K619" s="185" t="s">
        <v>80</v>
      </c>
      <c r="L619" s="132" t="s">
        <v>105</v>
      </c>
      <c r="M619" s="132" t="s">
        <v>105</v>
      </c>
      <c r="N619" s="132" t="s">
        <v>653</v>
      </c>
      <c r="O619" s="132" t="s">
        <v>653</v>
      </c>
      <c r="P619" s="107" t="str">
        <f>IF(B619&lt;&gt;"",IF(FIND(B619,Registration!V1)&gt;0,IF(A619&lt;&gt;"","Present","No Vote"),""),"")</f>
        <v>No Vote</v>
      </c>
    </row>
    <row r="620" spans="1:16" ht="12.6" customHeight="1" x14ac:dyDescent="0.2">
      <c r="A620" s="181" t="str">
        <f t="shared" si="9"/>
        <v/>
      </c>
      <c r="B620" s="181" t="s">
        <v>591</v>
      </c>
      <c r="C620" s="132" t="s">
        <v>374</v>
      </c>
      <c r="D620" s="132" t="s">
        <v>105</v>
      </c>
      <c r="E620" s="132" t="s">
        <v>105</v>
      </c>
      <c r="F620" s="132" t="s">
        <v>105</v>
      </c>
      <c r="G620" s="132" t="s">
        <v>105</v>
      </c>
      <c r="H620" s="132" t="s">
        <v>11</v>
      </c>
      <c r="I620" s="132" t="s">
        <v>11</v>
      </c>
      <c r="J620" s="132" t="s">
        <v>105</v>
      </c>
      <c r="K620" s="185" t="s">
        <v>80</v>
      </c>
      <c r="L620" s="132" t="s">
        <v>105</v>
      </c>
      <c r="M620" s="132" t="s">
        <v>105</v>
      </c>
      <c r="N620" s="132" t="s">
        <v>653</v>
      </c>
      <c r="O620" s="132" t="s">
        <v>653</v>
      </c>
      <c r="P620" s="107" t="e">
        <f>IF(B620&lt;&gt;"",IF(FIND(B620,Registration!V1)&gt;0,IF(A620&lt;&gt;"","Present","No Vote"),""),"")</f>
        <v>#VALUE!</v>
      </c>
    </row>
    <row r="621" spans="1:16" ht="12.6" customHeight="1" x14ac:dyDescent="0.2">
      <c r="A621" s="181" t="str">
        <f t="shared" si="9"/>
        <v xml:space="preserve">Sanechips
</v>
      </c>
      <c r="B621" s="181" t="s">
        <v>501</v>
      </c>
      <c r="C621" s="132" t="s">
        <v>382</v>
      </c>
      <c r="D621" s="132" t="s">
        <v>105</v>
      </c>
      <c r="E621" s="132" t="s">
        <v>11</v>
      </c>
      <c r="F621" s="132" t="s">
        <v>11</v>
      </c>
      <c r="G621" s="132" t="s">
        <v>105</v>
      </c>
      <c r="H621" s="132" t="s">
        <v>105</v>
      </c>
      <c r="I621" s="132" t="s">
        <v>105</v>
      </c>
      <c r="J621" s="132" t="s">
        <v>11</v>
      </c>
      <c r="K621" s="185" t="s">
        <v>80</v>
      </c>
      <c r="L621" s="132" t="s">
        <v>11</v>
      </c>
      <c r="M621" s="132" t="s">
        <v>11</v>
      </c>
      <c r="N621" s="132" t="s">
        <v>657</v>
      </c>
      <c r="O621" s="132" t="s">
        <v>657</v>
      </c>
      <c r="P621" s="107" t="str">
        <f>IF(B621&lt;&gt;"",IF(FIND(B621,Registration!V1)&gt;0,IF(A621&lt;&gt;"","Present","No Vote"),""),"")</f>
        <v>Present</v>
      </c>
    </row>
    <row r="622" spans="1:16" ht="12.6" customHeight="1" x14ac:dyDescent="0.2">
      <c r="A622" s="181" t="str">
        <f t="shared" si="9"/>
        <v xml:space="preserve">Sateliot
</v>
      </c>
      <c r="B622" s="181" t="s">
        <v>873</v>
      </c>
      <c r="C622" s="132" t="s">
        <v>374</v>
      </c>
      <c r="D622" s="132" t="s">
        <v>105</v>
      </c>
      <c r="E622" s="132" t="s">
        <v>105</v>
      </c>
      <c r="F622" s="132" t="s">
        <v>105</v>
      </c>
      <c r="G622" s="132" t="s">
        <v>105</v>
      </c>
      <c r="H622" s="132" t="s">
        <v>105</v>
      </c>
      <c r="I622" s="132" t="s">
        <v>11</v>
      </c>
      <c r="J622" s="132" t="s">
        <v>105</v>
      </c>
      <c r="K622" s="185" t="s">
        <v>11</v>
      </c>
      <c r="L622" s="132" t="s">
        <v>11</v>
      </c>
      <c r="M622" s="132" t="s">
        <v>11</v>
      </c>
      <c r="N622" s="132" t="s">
        <v>657</v>
      </c>
      <c r="O622" s="132" t="s">
        <v>657</v>
      </c>
      <c r="P622" s="107" t="str">
        <f>IF(B622&lt;&gt;"",IF(FIND(B622,Registration!V1)&gt;0,IF(A622&lt;&gt;"","Present","No Vote"),""),"")</f>
        <v>Present</v>
      </c>
    </row>
    <row r="623" spans="1:16" ht="12.6" customHeight="1" x14ac:dyDescent="0.2">
      <c r="A623" s="181" t="str">
        <f t="shared" si="9"/>
        <v/>
      </c>
      <c r="B623" s="181" t="s">
        <v>874</v>
      </c>
      <c r="C623" s="132" t="s">
        <v>374</v>
      </c>
      <c r="D623" s="132" t="s">
        <v>105</v>
      </c>
      <c r="E623" s="132" t="s">
        <v>105</v>
      </c>
      <c r="F623" s="132" t="s">
        <v>105</v>
      </c>
      <c r="G623" s="132" t="s">
        <v>105</v>
      </c>
      <c r="H623" s="132" t="s">
        <v>105</v>
      </c>
      <c r="I623" s="132" t="s">
        <v>105</v>
      </c>
      <c r="J623" s="132" t="s">
        <v>105</v>
      </c>
      <c r="K623" s="185" t="s">
        <v>80</v>
      </c>
      <c r="L623" s="132" t="s">
        <v>105</v>
      </c>
      <c r="M623" s="132" t="s">
        <v>105</v>
      </c>
      <c r="N623" s="132" t="s">
        <v>653</v>
      </c>
      <c r="O623" s="132" t="s">
        <v>653</v>
      </c>
      <c r="P623" s="107" t="e">
        <f>IF(B623&lt;&gt;"",IF(FIND(B623,Registration!V1)&gt;0,IF(A623&lt;&gt;"","Present","No Vote"),""),"")</f>
        <v>#VALUE!</v>
      </c>
    </row>
    <row r="624" spans="1:16" ht="12.6" customHeight="1" x14ac:dyDescent="0.2">
      <c r="A624" s="181" t="str">
        <f t="shared" si="9"/>
        <v/>
      </c>
      <c r="B624" s="181" t="s">
        <v>1439</v>
      </c>
      <c r="C624" s="132" t="s">
        <v>374</v>
      </c>
      <c r="D624" s="132" t="s">
        <v>105</v>
      </c>
      <c r="E624" s="132" t="s">
        <v>105</v>
      </c>
      <c r="F624" s="132" t="s">
        <v>105</v>
      </c>
      <c r="G624" s="132" t="s">
        <v>105</v>
      </c>
      <c r="H624" s="132" t="s">
        <v>105</v>
      </c>
      <c r="I624" s="132" t="s">
        <v>105</v>
      </c>
      <c r="J624" s="132" t="s">
        <v>105</v>
      </c>
      <c r="K624" s="185" t="s">
        <v>80</v>
      </c>
      <c r="L624" s="132" t="s">
        <v>105</v>
      </c>
      <c r="M624" s="132" t="s">
        <v>11</v>
      </c>
      <c r="N624" s="132" t="s">
        <v>653</v>
      </c>
      <c r="O624" s="132" t="s">
        <v>653</v>
      </c>
      <c r="P624" s="107" t="str">
        <f>IF(B624&lt;&gt;"",IF(FIND(B624,Registration!V1)&gt;0,IF(A624&lt;&gt;"","Present","No Vote"),""),"")</f>
        <v>No Vote</v>
      </c>
    </row>
    <row r="625" spans="1:16" ht="12.6" customHeight="1" x14ac:dyDescent="0.2">
      <c r="A625" s="181" t="str">
        <f t="shared" si="9"/>
        <v/>
      </c>
      <c r="B625" s="181" t="s">
        <v>875</v>
      </c>
      <c r="C625" s="132" t="s">
        <v>374</v>
      </c>
      <c r="D625" s="132" t="s">
        <v>105</v>
      </c>
      <c r="E625" s="132" t="s">
        <v>105</v>
      </c>
      <c r="F625" s="132" t="s">
        <v>105</v>
      </c>
      <c r="G625" s="132" t="s">
        <v>105</v>
      </c>
      <c r="H625" s="132" t="s">
        <v>105</v>
      </c>
      <c r="I625" s="132" t="s">
        <v>105</v>
      </c>
      <c r="J625" s="132" t="s">
        <v>105</v>
      </c>
      <c r="K625" s="185" t="s">
        <v>80</v>
      </c>
      <c r="L625" s="132" t="s">
        <v>105</v>
      </c>
      <c r="M625" s="132" t="s">
        <v>105</v>
      </c>
      <c r="N625" s="132" t="s">
        <v>653</v>
      </c>
      <c r="O625" s="132" t="s">
        <v>653</v>
      </c>
      <c r="P625" s="107" t="e">
        <f>IF(B625&lt;&gt;"",IF(FIND(B625,Registration!V1)&gt;0,IF(A625&lt;&gt;"","Present","No Vote"),""),"")</f>
        <v>#VALUE!</v>
      </c>
    </row>
    <row r="626" spans="1:16" ht="12.6" customHeight="1" x14ac:dyDescent="0.2">
      <c r="A626" s="181" t="str">
        <f t="shared" si="9"/>
        <v/>
      </c>
      <c r="B626" s="181" t="s">
        <v>876</v>
      </c>
      <c r="C626" s="132" t="s">
        <v>374</v>
      </c>
      <c r="D626" s="132" t="s">
        <v>105</v>
      </c>
      <c r="E626" s="132" t="s">
        <v>105</v>
      </c>
      <c r="F626" s="132" t="s">
        <v>105</v>
      </c>
      <c r="G626" s="132" t="s">
        <v>105</v>
      </c>
      <c r="H626" s="132" t="s">
        <v>105</v>
      </c>
      <c r="I626" s="132" t="s">
        <v>105</v>
      </c>
      <c r="J626" s="132" t="s">
        <v>105</v>
      </c>
      <c r="K626" s="185" t="s">
        <v>80</v>
      </c>
      <c r="L626" s="132" t="s">
        <v>105</v>
      </c>
      <c r="M626" s="132" t="s">
        <v>105</v>
      </c>
      <c r="N626" s="132" t="s">
        <v>653</v>
      </c>
      <c r="O626" s="132" t="s">
        <v>653</v>
      </c>
      <c r="P626" s="107" t="e">
        <f>IF(B626&lt;&gt;"",IF(FIND(B626,Registration!V1)&gt;0,IF(A626&lt;&gt;"","Present","No Vote"),""),"")</f>
        <v>#VALUE!</v>
      </c>
    </row>
    <row r="627" spans="1:16" ht="12.6" customHeight="1" x14ac:dyDescent="0.2">
      <c r="A627" s="181" t="str">
        <f t="shared" si="9"/>
        <v/>
      </c>
      <c r="B627" s="181" t="s">
        <v>877</v>
      </c>
      <c r="C627" s="132" t="s">
        <v>374</v>
      </c>
      <c r="D627" s="132" t="s">
        <v>105</v>
      </c>
      <c r="E627" s="132" t="s">
        <v>105</v>
      </c>
      <c r="F627" s="132" t="s">
        <v>105</v>
      </c>
      <c r="G627" s="132" t="s">
        <v>105</v>
      </c>
      <c r="H627" s="132" t="s">
        <v>105</v>
      </c>
      <c r="I627" s="132" t="s">
        <v>105</v>
      </c>
      <c r="J627" s="132" t="s">
        <v>105</v>
      </c>
      <c r="K627" s="185" t="s">
        <v>80</v>
      </c>
      <c r="L627" s="132" t="s">
        <v>105</v>
      </c>
      <c r="M627" s="132" t="s">
        <v>105</v>
      </c>
      <c r="N627" s="132" t="s">
        <v>653</v>
      </c>
      <c r="O627" s="132" t="s">
        <v>653</v>
      </c>
      <c r="P627" s="107" t="e">
        <f>IF(B627&lt;&gt;"",IF(FIND(B627,Registration!V1)&gt;0,IF(A627&lt;&gt;"","Present","No Vote"),""),"")</f>
        <v>#VALUE!</v>
      </c>
    </row>
    <row r="628" spans="1:16" ht="12.6" customHeight="1" x14ac:dyDescent="0.2">
      <c r="A628" s="181" t="str">
        <f t="shared" si="9"/>
        <v/>
      </c>
      <c r="B628" s="181" t="s">
        <v>325</v>
      </c>
      <c r="C628" s="132" t="s">
        <v>374</v>
      </c>
      <c r="D628" s="132" t="s">
        <v>105</v>
      </c>
      <c r="E628" s="132" t="s">
        <v>105</v>
      </c>
      <c r="F628" s="132" t="s">
        <v>105</v>
      </c>
      <c r="G628" s="132" t="s">
        <v>105</v>
      </c>
      <c r="H628" s="132" t="s">
        <v>11</v>
      </c>
      <c r="I628" s="132" t="s">
        <v>105</v>
      </c>
      <c r="J628" s="132" t="s">
        <v>105</v>
      </c>
      <c r="K628" s="185" t="s">
        <v>80</v>
      </c>
      <c r="L628" s="132" t="s">
        <v>105</v>
      </c>
      <c r="M628" s="132" t="s">
        <v>105</v>
      </c>
      <c r="N628" s="132" t="s">
        <v>653</v>
      </c>
      <c r="O628" s="132" t="s">
        <v>653</v>
      </c>
      <c r="P628" s="107" t="e">
        <f>IF(B628&lt;&gt;"",IF(FIND(B628,Registration!V1)&gt;0,IF(A628&lt;&gt;"","Present","No Vote"),""),"")</f>
        <v>#VALUE!</v>
      </c>
    </row>
    <row r="629" spans="1:16" ht="12.6" customHeight="1" x14ac:dyDescent="0.2">
      <c r="A629" s="181" t="str">
        <f t="shared" si="9"/>
        <v/>
      </c>
      <c r="B629" s="181" t="s">
        <v>1174</v>
      </c>
      <c r="C629" s="132" t="s">
        <v>388</v>
      </c>
      <c r="D629" s="132" t="s">
        <v>105</v>
      </c>
      <c r="E629" s="132" t="s">
        <v>105</v>
      </c>
      <c r="F629" s="132" t="s">
        <v>105</v>
      </c>
      <c r="G629" s="132" t="s">
        <v>105</v>
      </c>
      <c r="H629" s="132" t="s">
        <v>105</v>
      </c>
      <c r="I629" s="132" t="s">
        <v>105</v>
      </c>
      <c r="J629" s="132" t="s">
        <v>105</v>
      </c>
      <c r="K629" s="185" t="s">
        <v>80</v>
      </c>
      <c r="L629" s="132" t="s">
        <v>105</v>
      </c>
      <c r="M629" s="132" t="s">
        <v>105</v>
      </c>
      <c r="N629" s="132" t="s">
        <v>653</v>
      </c>
      <c r="O629" s="132" t="s">
        <v>653</v>
      </c>
      <c r="P629" s="107" t="e">
        <f>IF(B629&lt;&gt;"",IF(FIND(B629,Registration!V1)&gt;0,IF(A629&lt;&gt;"","Present","No Vote"),""),"")</f>
        <v>#VALUE!</v>
      </c>
    </row>
    <row r="630" spans="1:16" ht="12.6" customHeight="1" x14ac:dyDescent="0.2">
      <c r="A630" s="181" t="str">
        <f t="shared" si="9"/>
        <v/>
      </c>
      <c r="B630" s="181" t="s">
        <v>878</v>
      </c>
      <c r="C630" s="132" t="s">
        <v>374</v>
      </c>
      <c r="D630" s="132" t="s">
        <v>105</v>
      </c>
      <c r="E630" s="132" t="s">
        <v>105</v>
      </c>
      <c r="F630" s="132" t="s">
        <v>105</v>
      </c>
      <c r="G630" s="132" t="s">
        <v>105</v>
      </c>
      <c r="H630" s="132" t="s">
        <v>105</v>
      </c>
      <c r="I630" s="132" t="s">
        <v>105</v>
      </c>
      <c r="J630" s="132" t="s">
        <v>105</v>
      </c>
      <c r="K630" s="185" t="s">
        <v>80</v>
      </c>
      <c r="L630" s="132" t="s">
        <v>105</v>
      </c>
      <c r="M630" s="132" t="s">
        <v>105</v>
      </c>
      <c r="N630" s="132" t="s">
        <v>653</v>
      </c>
      <c r="O630" s="132" t="s">
        <v>653</v>
      </c>
      <c r="P630" s="107" t="e">
        <f>IF(B630&lt;&gt;"",IF(FIND(B630,Registration!V1)&gt;0,IF(A630&lt;&gt;"","Present","No Vote"),""),"")</f>
        <v>#VALUE!</v>
      </c>
    </row>
    <row r="631" spans="1:16" ht="12.6" customHeight="1" x14ac:dyDescent="0.2">
      <c r="A631" s="181" t="str">
        <f t="shared" si="9"/>
        <v/>
      </c>
      <c r="B631" s="181" t="s">
        <v>349</v>
      </c>
      <c r="C631" s="132" t="s">
        <v>374</v>
      </c>
      <c r="D631" s="132" t="s">
        <v>105</v>
      </c>
      <c r="E631" s="132" t="s">
        <v>105</v>
      </c>
      <c r="F631" s="132" t="s">
        <v>105</v>
      </c>
      <c r="G631" s="132" t="s">
        <v>105</v>
      </c>
      <c r="H631" s="132" t="s">
        <v>105</v>
      </c>
      <c r="I631" s="132" t="s">
        <v>105</v>
      </c>
      <c r="J631" s="132" t="s">
        <v>105</v>
      </c>
      <c r="K631" s="185" t="s">
        <v>80</v>
      </c>
      <c r="L631" s="132" t="s">
        <v>105</v>
      </c>
      <c r="M631" s="132" t="s">
        <v>105</v>
      </c>
      <c r="N631" s="132" t="s">
        <v>653</v>
      </c>
      <c r="O631" s="132" t="s">
        <v>653</v>
      </c>
      <c r="P631" s="107" t="e">
        <f>IF(B631&lt;&gt;"",IF(FIND(B631,Registration!V1)&gt;0,IF(A631&lt;&gt;"","Present","No Vote"),""),"")</f>
        <v>#VALUE!</v>
      </c>
    </row>
    <row r="632" spans="1:16" ht="12.6" customHeight="1" x14ac:dyDescent="0.2">
      <c r="A632" s="181" t="str">
        <f t="shared" si="9"/>
        <v/>
      </c>
      <c r="B632" s="181" t="s">
        <v>879</v>
      </c>
      <c r="C632" s="132" t="s">
        <v>374</v>
      </c>
      <c r="D632" s="132" t="s">
        <v>105</v>
      </c>
      <c r="E632" s="132" t="s">
        <v>105</v>
      </c>
      <c r="F632" s="132" t="s">
        <v>105</v>
      </c>
      <c r="G632" s="132" t="s">
        <v>105</v>
      </c>
      <c r="H632" s="132" t="s">
        <v>105</v>
      </c>
      <c r="I632" s="132" t="s">
        <v>105</v>
      </c>
      <c r="J632" s="132" t="s">
        <v>105</v>
      </c>
      <c r="K632" s="185" t="s">
        <v>80</v>
      </c>
      <c r="L632" s="132" t="s">
        <v>11</v>
      </c>
      <c r="M632" s="132" t="s">
        <v>11</v>
      </c>
      <c r="N632" s="132" t="s">
        <v>653</v>
      </c>
      <c r="O632" s="132" t="s">
        <v>653</v>
      </c>
      <c r="P632" s="107" t="str">
        <f>IF(B632&lt;&gt;"",IF(FIND(B632,Registration!V1)&gt;0,IF(A632&lt;&gt;"","Present","No Vote"),""),"")</f>
        <v>No Vote</v>
      </c>
    </row>
    <row r="633" spans="1:16" ht="12.6" customHeight="1" x14ac:dyDescent="0.2">
      <c r="A633" s="181" t="str">
        <f t="shared" si="9"/>
        <v/>
      </c>
      <c r="B633" s="181" t="s">
        <v>880</v>
      </c>
      <c r="C633" s="132" t="s">
        <v>374</v>
      </c>
      <c r="D633" s="132" t="s">
        <v>105</v>
      </c>
      <c r="E633" s="132" t="s">
        <v>105</v>
      </c>
      <c r="F633" s="132" t="s">
        <v>105</v>
      </c>
      <c r="G633" s="132" t="s">
        <v>105</v>
      </c>
      <c r="H633" s="132" t="s">
        <v>105</v>
      </c>
      <c r="I633" s="132" t="s">
        <v>105</v>
      </c>
      <c r="J633" s="132" t="s">
        <v>105</v>
      </c>
      <c r="K633" s="185" t="s">
        <v>80</v>
      </c>
      <c r="L633" s="132" t="s">
        <v>105</v>
      </c>
      <c r="M633" s="132" t="s">
        <v>105</v>
      </c>
      <c r="N633" s="132" t="s">
        <v>653</v>
      </c>
      <c r="O633" s="132" t="s">
        <v>653</v>
      </c>
      <c r="P633" s="107" t="str">
        <f>IF(B633&lt;&gt;"",IF(FIND(B633,Registration!V1)&gt;0,IF(A633&lt;&gt;"","Present","No Vote"),""),"")</f>
        <v>No Vote</v>
      </c>
    </row>
    <row r="634" spans="1:16" ht="12.6" customHeight="1" x14ac:dyDescent="0.2">
      <c r="A634" s="181" t="str">
        <f t="shared" si="9"/>
        <v/>
      </c>
      <c r="B634" s="181" t="s">
        <v>1175</v>
      </c>
      <c r="C634" s="132" t="s">
        <v>382</v>
      </c>
      <c r="D634" s="132" t="s">
        <v>105</v>
      </c>
      <c r="E634" s="132" t="s">
        <v>105</v>
      </c>
      <c r="F634" s="132" t="s">
        <v>105</v>
      </c>
      <c r="G634" s="132" t="s">
        <v>105</v>
      </c>
      <c r="H634" s="132" t="s">
        <v>105</v>
      </c>
      <c r="I634" s="132" t="s">
        <v>105</v>
      </c>
      <c r="J634" s="132" t="s">
        <v>105</v>
      </c>
      <c r="K634" s="185" t="s">
        <v>80</v>
      </c>
      <c r="L634" s="132" t="s">
        <v>105</v>
      </c>
      <c r="M634" s="132" t="s">
        <v>105</v>
      </c>
      <c r="N634" s="132" t="s">
        <v>653</v>
      </c>
      <c r="O634" s="132" t="s">
        <v>653</v>
      </c>
      <c r="P634" s="107" t="e">
        <f>IF(B634&lt;&gt;"",IF(FIND(B634,Registration!V1)&gt;0,IF(A634&lt;&gt;"","Present","No Vote"),""),"")</f>
        <v>#VALUE!</v>
      </c>
    </row>
    <row r="635" spans="1:16" ht="12.6" customHeight="1" x14ac:dyDescent="0.2">
      <c r="A635" s="181" t="str">
        <f t="shared" si="9"/>
        <v/>
      </c>
      <c r="B635" s="181" t="s">
        <v>881</v>
      </c>
      <c r="C635" s="132" t="s">
        <v>374</v>
      </c>
      <c r="D635" s="132" t="s">
        <v>105</v>
      </c>
      <c r="E635" s="132" t="s">
        <v>105</v>
      </c>
      <c r="F635" s="132" t="s">
        <v>105</v>
      </c>
      <c r="G635" s="132" t="s">
        <v>105</v>
      </c>
      <c r="H635" s="132" t="s">
        <v>105</v>
      </c>
      <c r="I635" s="132" t="s">
        <v>105</v>
      </c>
      <c r="J635" s="132" t="s">
        <v>105</v>
      </c>
      <c r="K635" s="185" t="s">
        <v>80</v>
      </c>
      <c r="L635" s="132" t="s">
        <v>105</v>
      </c>
      <c r="M635" s="132" t="s">
        <v>105</v>
      </c>
      <c r="N635" s="132" t="s">
        <v>653</v>
      </c>
      <c r="O635" s="132" t="s">
        <v>653</v>
      </c>
      <c r="P635" s="107" t="e">
        <f>IF(B635&lt;&gt;"",IF(FIND(B635,Registration!V1)&gt;0,IF(A635&lt;&gt;"","Present","No Vote"),""),"")</f>
        <v>#VALUE!</v>
      </c>
    </row>
    <row r="636" spans="1:16" ht="12.6" customHeight="1" x14ac:dyDescent="0.2">
      <c r="A636" s="181" t="str">
        <f t="shared" si="9"/>
        <v/>
      </c>
      <c r="B636" s="181" t="s">
        <v>882</v>
      </c>
      <c r="C636" s="132" t="s">
        <v>374</v>
      </c>
      <c r="D636" s="132" t="s">
        <v>105</v>
      </c>
      <c r="E636" s="132" t="s">
        <v>105</v>
      </c>
      <c r="F636" s="132" t="s">
        <v>105</v>
      </c>
      <c r="G636" s="132" t="s">
        <v>105</v>
      </c>
      <c r="H636" s="132" t="s">
        <v>105</v>
      </c>
      <c r="I636" s="132" t="s">
        <v>105</v>
      </c>
      <c r="J636" s="132" t="s">
        <v>105</v>
      </c>
      <c r="K636" s="185" t="s">
        <v>80</v>
      </c>
      <c r="L636" s="132" t="s">
        <v>105</v>
      </c>
      <c r="M636" s="132" t="s">
        <v>105</v>
      </c>
      <c r="N636" s="132" t="s">
        <v>653</v>
      </c>
      <c r="O636" s="132" t="s">
        <v>653</v>
      </c>
      <c r="P636" s="107" t="e">
        <f>IF(B636&lt;&gt;"",IF(FIND(B636,Registration!V1)&gt;0,IF(A636&lt;&gt;"","Present","No Vote"),""),"")</f>
        <v>#VALUE!</v>
      </c>
    </row>
    <row r="637" spans="1:16" ht="12.6" customHeight="1" x14ac:dyDescent="0.2">
      <c r="A637" s="181" t="str">
        <f t="shared" si="9"/>
        <v xml:space="preserve">Shanghai Chen Si Electronics
</v>
      </c>
      <c r="B637" s="181" t="s">
        <v>461</v>
      </c>
      <c r="C637" s="132" t="s">
        <v>382</v>
      </c>
      <c r="D637" s="132" t="s">
        <v>105</v>
      </c>
      <c r="E637" s="132" t="s">
        <v>11</v>
      </c>
      <c r="F637" s="132" t="s">
        <v>11</v>
      </c>
      <c r="G637" s="132" t="s">
        <v>105</v>
      </c>
      <c r="H637" s="132" t="s">
        <v>105</v>
      </c>
      <c r="I637" s="132" t="s">
        <v>11</v>
      </c>
      <c r="J637" s="132" t="s">
        <v>11</v>
      </c>
      <c r="K637" s="185" t="s">
        <v>80</v>
      </c>
      <c r="L637" s="132" t="s">
        <v>11</v>
      </c>
      <c r="M637" s="132" t="s">
        <v>11</v>
      </c>
      <c r="N637" s="132" t="s">
        <v>657</v>
      </c>
      <c r="O637" s="132" t="s">
        <v>657</v>
      </c>
      <c r="P637" s="107" t="str">
        <f>IF(B637&lt;&gt;"",IF(FIND(B637,Registration!V1)&gt;0,IF(A637&lt;&gt;"","Present","No Vote"),""),"")</f>
        <v>Present</v>
      </c>
    </row>
    <row r="638" spans="1:16" ht="12.6" customHeight="1" x14ac:dyDescent="0.2">
      <c r="A638" s="181" t="str">
        <f t="shared" si="9"/>
        <v xml:space="preserve">Shanghai Jiao Tong University
</v>
      </c>
      <c r="B638" s="181" t="s">
        <v>642</v>
      </c>
      <c r="C638" s="132" t="s">
        <v>382</v>
      </c>
      <c r="D638" s="132" t="s">
        <v>105</v>
      </c>
      <c r="E638" s="132" t="s">
        <v>11</v>
      </c>
      <c r="F638" s="132" t="s">
        <v>11</v>
      </c>
      <c r="G638" s="132" t="s">
        <v>105</v>
      </c>
      <c r="H638" s="132" t="s">
        <v>105</v>
      </c>
      <c r="I638" s="132" t="s">
        <v>11</v>
      </c>
      <c r="J638" s="132" t="s">
        <v>105</v>
      </c>
      <c r="K638" s="185" t="s">
        <v>80</v>
      </c>
      <c r="L638" s="132" t="s">
        <v>11</v>
      </c>
      <c r="M638" s="132" t="s">
        <v>11</v>
      </c>
      <c r="N638" s="132" t="s">
        <v>657</v>
      </c>
      <c r="O638" s="132" t="s">
        <v>657</v>
      </c>
      <c r="P638" s="107" t="e">
        <f>IF(B638&lt;&gt;"",IF(FIND(B638,Registration!V1)&gt;0,IF(A638&lt;&gt;"","Present","No Vote"),""),"")</f>
        <v>#VALUE!</v>
      </c>
    </row>
    <row r="639" spans="1:16" ht="12.6" customHeight="1" x14ac:dyDescent="0.2">
      <c r="A639" s="181" t="str">
        <f t="shared" si="9"/>
        <v/>
      </c>
      <c r="B639" s="181" t="s">
        <v>883</v>
      </c>
      <c r="C639" s="132" t="s">
        <v>382</v>
      </c>
      <c r="D639" s="132" t="s">
        <v>105</v>
      </c>
      <c r="E639" s="132" t="s">
        <v>105</v>
      </c>
      <c r="F639" s="132" t="s">
        <v>105</v>
      </c>
      <c r="G639" s="132" t="s">
        <v>105</v>
      </c>
      <c r="H639" s="132" t="s">
        <v>105</v>
      </c>
      <c r="I639" s="132" t="s">
        <v>105</v>
      </c>
      <c r="J639" s="132" t="s">
        <v>105</v>
      </c>
      <c r="K639" s="185" t="s">
        <v>80</v>
      </c>
      <c r="L639" s="132" t="s">
        <v>105</v>
      </c>
      <c r="M639" s="132" t="s">
        <v>105</v>
      </c>
      <c r="N639" s="132" t="s">
        <v>653</v>
      </c>
      <c r="O639" s="132" t="s">
        <v>653</v>
      </c>
      <c r="P639" s="107" t="e">
        <f>IF(B639&lt;&gt;"",IF(FIND(B639,Registration!V1)&gt;0,IF(A639&lt;&gt;"","Present","No Vote"),""),"")</f>
        <v>#VALUE!</v>
      </c>
    </row>
    <row r="640" spans="1:16" ht="12.6" customHeight="1" x14ac:dyDescent="0.2">
      <c r="A640" s="181" t="str">
        <f t="shared" si="9"/>
        <v xml:space="preserve">SHARP Corporation
</v>
      </c>
      <c r="B640" s="181" t="s">
        <v>583</v>
      </c>
      <c r="C640" s="132" t="s">
        <v>384</v>
      </c>
      <c r="D640" s="132" t="s">
        <v>11</v>
      </c>
      <c r="E640" s="132" t="s">
        <v>11</v>
      </c>
      <c r="F640" s="132" t="s">
        <v>11</v>
      </c>
      <c r="G640" s="132" t="s">
        <v>105</v>
      </c>
      <c r="H640" s="132" t="s">
        <v>11</v>
      </c>
      <c r="I640" s="132" t="s">
        <v>11</v>
      </c>
      <c r="J640" s="132" t="s">
        <v>11</v>
      </c>
      <c r="K640" s="185" t="s">
        <v>11</v>
      </c>
      <c r="L640" s="132" t="s">
        <v>11</v>
      </c>
      <c r="M640" s="132" t="s">
        <v>11</v>
      </c>
      <c r="N640" s="132" t="s">
        <v>657</v>
      </c>
      <c r="O640" s="132" t="s">
        <v>657</v>
      </c>
      <c r="P640" s="107" t="str">
        <f>IF(B640&lt;&gt;"",IF(FIND(B640,Registration!V1)&gt;0,IF(A640&lt;&gt;"","Present","No Vote"),""),"")</f>
        <v>Present</v>
      </c>
    </row>
    <row r="641" spans="1:16" ht="12.6" customHeight="1" x14ac:dyDescent="0.2">
      <c r="A641" s="181" t="str">
        <f t="shared" ref="A641:A704" si="10">IF(AND(N641&lt;&gt;"Yes", O641&lt;&gt;"Yes"),"",B641 &amp; CHAR(10))</f>
        <v xml:space="preserve">Shenzhen Heytap
</v>
      </c>
      <c r="B641" s="181" t="s">
        <v>1069</v>
      </c>
      <c r="C641" s="132" t="s">
        <v>382</v>
      </c>
      <c r="D641" s="132" t="s">
        <v>105</v>
      </c>
      <c r="E641" s="132" t="s">
        <v>11</v>
      </c>
      <c r="F641" s="132" t="s">
        <v>11</v>
      </c>
      <c r="G641" s="132" t="s">
        <v>11</v>
      </c>
      <c r="H641" s="132" t="s">
        <v>11</v>
      </c>
      <c r="I641" s="132" t="s">
        <v>11</v>
      </c>
      <c r="J641" s="132" t="s">
        <v>11</v>
      </c>
      <c r="K641" s="185" t="s">
        <v>80</v>
      </c>
      <c r="L641" s="132" t="s">
        <v>11</v>
      </c>
      <c r="M641" s="132" t="s">
        <v>11</v>
      </c>
      <c r="N641" s="132" t="s">
        <v>657</v>
      </c>
      <c r="O641" s="132" t="s">
        <v>657</v>
      </c>
      <c r="P641" s="107" t="str">
        <f>IF(B641&lt;&gt;"",IF(FIND(B641,Registration!V1)&gt;0,IF(A641&lt;&gt;"","Present","No Vote"),""),"")</f>
        <v>Present</v>
      </c>
    </row>
    <row r="642" spans="1:16" ht="12.6" customHeight="1" x14ac:dyDescent="0.2">
      <c r="A642" s="181" t="str">
        <f t="shared" si="10"/>
        <v xml:space="preserve">ShenZhen Zhongxing Shitong
</v>
      </c>
      <c r="B642" s="181" t="s">
        <v>650</v>
      </c>
      <c r="C642" s="132" t="s">
        <v>382</v>
      </c>
      <c r="D642" s="132" t="s">
        <v>105</v>
      </c>
      <c r="E642" s="132" t="s">
        <v>105</v>
      </c>
      <c r="F642" s="132" t="s">
        <v>105</v>
      </c>
      <c r="G642" s="132" t="s">
        <v>105</v>
      </c>
      <c r="H642" s="132" t="s">
        <v>105</v>
      </c>
      <c r="I642" s="132" t="s">
        <v>105</v>
      </c>
      <c r="J642" s="132" t="s">
        <v>11</v>
      </c>
      <c r="K642" s="185" t="s">
        <v>80</v>
      </c>
      <c r="L642" s="132" t="s">
        <v>11</v>
      </c>
      <c r="M642" s="132" t="s">
        <v>11</v>
      </c>
      <c r="N642" s="132" t="s">
        <v>657</v>
      </c>
      <c r="O642" s="132" t="s">
        <v>657</v>
      </c>
      <c r="P642" s="107" t="str">
        <f>IF(B642&lt;&gt;"",IF(FIND(B642,Registration!V1)&gt;0,IF(A642&lt;&gt;"","Present","No Vote"),""),"")</f>
        <v>Present</v>
      </c>
    </row>
    <row r="643" spans="1:16" ht="12.6" customHeight="1" x14ac:dyDescent="0.2">
      <c r="A643" s="181" t="str">
        <f t="shared" si="10"/>
        <v/>
      </c>
      <c r="B643" s="181" t="s">
        <v>884</v>
      </c>
      <c r="C643" s="132" t="s">
        <v>382</v>
      </c>
      <c r="D643" s="132" t="s">
        <v>105</v>
      </c>
      <c r="E643" s="132" t="s">
        <v>105</v>
      </c>
      <c r="F643" s="132" t="s">
        <v>105</v>
      </c>
      <c r="G643" s="132" t="s">
        <v>105</v>
      </c>
      <c r="H643" s="132" t="s">
        <v>105</v>
      </c>
      <c r="I643" s="132" t="s">
        <v>105</v>
      </c>
      <c r="J643" s="132" t="s">
        <v>105</v>
      </c>
      <c r="K643" s="185" t="s">
        <v>80</v>
      </c>
      <c r="L643" s="132" t="s">
        <v>105</v>
      </c>
      <c r="M643" s="132" t="s">
        <v>105</v>
      </c>
      <c r="N643" s="132" t="s">
        <v>653</v>
      </c>
      <c r="O643" s="132" t="s">
        <v>653</v>
      </c>
      <c r="P643" s="107" t="e">
        <f>IF(B643&lt;&gt;"",IF(FIND(B643,Registration!V1)&gt;0,IF(A643&lt;&gt;"","Present","No Vote"),""),"")</f>
        <v>#VALUE!</v>
      </c>
    </row>
    <row r="644" spans="1:16" ht="12.6" customHeight="1" x14ac:dyDescent="0.2">
      <c r="A644" s="181" t="str">
        <f t="shared" si="10"/>
        <v xml:space="preserve">Siemens AG
</v>
      </c>
      <c r="B644" s="181" t="s">
        <v>633</v>
      </c>
      <c r="C644" s="132" t="s">
        <v>374</v>
      </c>
      <c r="D644" s="132" t="s">
        <v>105</v>
      </c>
      <c r="E644" s="132" t="s">
        <v>11</v>
      </c>
      <c r="F644" s="132" t="s">
        <v>11</v>
      </c>
      <c r="G644" s="132" t="s">
        <v>105</v>
      </c>
      <c r="H644" s="132" t="s">
        <v>11</v>
      </c>
      <c r="I644" s="132" t="s">
        <v>11</v>
      </c>
      <c r="J644" s="132" t="s">
        <v>11</v>
      </c>
      <c r="K644" s="185" t="s">
        <v>80</v>
      </c>
      <c r="L644" s="132" t="s">
        <v>11</v>
      </c>
      <c r="M644" s="132" t="s">
        <v>11</v>
      </c>
      <c r="N644" s="132" t="s">
        <v>657</v>
      </c>
      <c r="O644" s="132" t="s">
        <v>657</v>
      </c>
      <c r="P644" s="107" t="str">
        <f>IF(B644&lt;&gt;"",IF(FIND(B644,Registration!V1)&gt;0,IF(A644&lt;&gt;"","Present","No Vote"),""),"")</f>
        <v>Present</v>
      </c>
    </row>
    <row r="645" spans="1:16" ht="12.6" customHeight="1" x14ac:dyDescent="0.2">
      <c r="A645" s="181" t="str">
        <f t="shared" si="10"/>
        <v/>
      </c>
      <c r="B645" s="181" t="s">
        <v>1176</v>
      </c>
      <c r="C645" s="132" t="s">
        <v>374</v>
      </c>
      <c r="D645" s="132" t="s">
        <v>11</v>
      </c>
      <c r="E645" s="132" t="s">
        <v>105</v>
      </c>
      <c r="F645" s="132" t="s">
        <v>105</v>
      </c>
      <c r="G645" s="132" t="s">
        <v>105</v>
      </c>
      <c r="H645" s="132" t="s">
        <v>105</v>
      </c>
      <c r="I645" s="132" t="s">
        <v>11</v>
      </c>
      <c r="J645" s="132" t="s">
        <v>105</v>
      </c>
      <c r="K645" s="185" t="s">
        <v>80</v>
      </c>
      <c r="L645" s="132" t="s">
        <v>105</v>
      </c>
      <c r="M645" s="132" t="s">
        <v>105</v>
      </c>
      <c r="N645" s="132" t="s">
        <v>653</v>
      </c>
      <c r="O645" s="132" t="s">
        <v>653</v>
      </c>
      <c r="P645" s="107" t="str">
        <f>IF(B645&lt;&gt;"",IF(FIND(B645,Registration!V1)&gt;0,IF(A645&lt;&gt;"","Present","No Vote"),""),"")</f>
        <v>No Vote</v>
      </c>
    </row>
    <row r="646" spans="1:16" ht="12.6" customHeight="1" x14ac:dyDescent="0.2">
      <c r="A646" s="181" t="str">
        <f t="shared" si="10"/>
        <v/>
      </c>
      <c r="B646" s="181" t="s">
        <v>1177</v>
      </c>
      <c r="C646" s="132" t="s">
        <v>388</v>
      </c>
      <c r="D646" s="132" t="s">
        <v>105</v>
      </c>
      <c r="E646" s="132" t="s">
        <v>105</v>
      </c>
      <c r="F646" s="132" t="s">
        <v>105</v>
      </c>
      <c r="G646" s="132" t="s">
        <v>105</v>
      </c>
      <c r="H646" s="132" t="s">
        <v>105</v>
      </c>
      <c r="I646" s="132" t="s">
        <v>105</v>
      </c>
      <c r="J646" s="132" t="s">
        <v>105</v>
      </c>
      <c r="K646" s="185" t="s">
        <v>80</v>
      </c>
      <c r="L646" s="132" t="s">
        <v>105</v>
      </c>
      <c r="M646" s="132" t="s">
        <v>11</v>
      </c>
      <c r="N646" s="132" t="s">
        <v>653</v>
      </c>
      <c r="O646" s="132" t="s">
        <v>653</v>
      </c>
      <c r="P646" s="107" t="e">
        <f>IF(B646&lt;&gt;"",IF(FIND(B646,Registration!V1)&gt;0,IF(A646&lt;&gt;"","Present","No Vote"),""),"")</f>
        <v>#VALUE!</v>
      </c>
    </row>
    <row r="647" spans="1:16" ht="12.6" customHeight="1" x14ac:dyDescent="0.2">
      <c r="A647" s="181" t="str">
        <f t="shared" si="10"/>
        <v/>
      </c>
      <c r="B647" s="181" t="s">
        <v>885</v>
      </c>
      <c r="C647" s="132" t="s">
        <v>374</v>
      </c>
      <c r="D647" s="132" t="s">
        <v>105</v>
      </c>
      <c r="E647" s="132" t="s">
        <v>105</v>
      </c>
      <c r="F647" s="132" t="s">
        <v>105</v>
      </c>
      <c r="G647" s="132" t="s">
        <v>105</v>
      </c>
      <c r="H647" s="132" t="s">
        <v>105</v>
      </c>
      <c r="I647" s="132" t="s">
        <v>105</v>
      </c>
      <c r="J647" s="132" t="s">
        <v>105</v>
      </c>
      <c r="K647" s="185" t="s">
        <v>80</v>
      </c>
      <c r="L647" s="132" t="s">
        <v>105</v>
      </c>
      <c r="M647" s="132" t="s">
        <v>105</v>
      </c>
      <c r="N647" s="132" t="s">
        <v>653</v>
      </c>
      <c r="O647" s="132" t="s">
        <v>653</v>
      </c>
      <c r="P647" s="107" t="e">
        <f>IF(B647&lt;&gt;"",IF(FIND(B647,Registration!V1)&gt;0,IF(A647&lt;&gt;"","Present","No Vote"),""),"")</f>
        <v>#VALUE!</v>
      </c>
    </row>
    <row r="648" spans="1:16" ht="12.6" customHeight="1" x14ac:dyDescent="0.2">
      <c r="A648" s="181" t="str">
        <f t="shared" si="10"/>
        <v/>
      </c>
      <c r="B648" s="181" t="s">
        <v>886</v>
      </c>
      <c r="C648" s="132" t="s">
        <v>374</v>
      </c>
      <c r="D648" s="132" t="s">
        <v>105</v>
      </c>
      <c r="E648" s="132" t="s">
        <v>105</v>
      </c>
      <c r="F648" s="132" t="s">
        <v>105</v>
      </c>
      <c r="G648" s="132" t="s">
        <v>105</v>
      </c>
      <c r="H648" s="132" t="s">
        <v>105</v>
      </c>
      <c r="I648" s="132" t="s">
        <v>105</v>
      </c>
      <c r="J648" s="132" t="s">
        <v>105</v>
      </c>
      <c r="K648" s="185" t="s">
        <v>80</v>
      </c>
      <c r="L648" s="132" t="s">
        <v>105</v>
      </c>
      <c r="M648" s="132" t="s">
        <v>105</v>
      </c>
      <c r="N648" s="132" t="s">
        <v>653</v>
      </c>
      <c r="O648" s="132" t="s">
        <v>653</v>
      </c>
      <c r="P648" s="107" t="e">
        <f>IF(B648&lt;&gt;"",IF(FIND(B648,Registration!V1)&gt;0,IF(A648&lt;&gt;"","Present","No Vote"),""),"")</f>
        <v>#VALUE!</v>
      </c>
    </row>
    <row r="649" spans="1:16" ht="12.6" customHeight="1" x14ac:dyDescent="0.2">
      <c r="A649" s="181" t="str">
        <f t="shared" si="10"/>
        <v/>
      </c>
      <c r="B649" s="181" t="s">
        <v>887</v>
      </c>
      <c r="C649" s="132" t="s">
        <v>374</v>
      </c>
      <c r="D649" s="132" t="s">
        <v>105</v>
      </c>
      <c r="E649" s="132" t="s">
        <v>105</v>
      </c>
      <c r="F649" s="132" t="s">
        <v>105</v>
      </c>
      <c r="G649" s="132" t="s">
        <v>105</v>
      </c>
      <c r="H649" s="132" t="s">
        <v>105</v>
      </c>
      <c r="I649" s="132" t="s">
        <v>105</v>
      </c>
      <c r="J649" s="132" t="s">
        <v>105</v>
      </c>
      <c r="K649" s="185" t="s">
        <v>80</v>
      </c>
      <c r="L649" s="132" t="s">
        <v>105</v>
      </c>
      <c r="M649" s="132" t="s">
        <v>105</v>
      </c>
      <c r="N649" s="132" t="s">
        <v>653</v>
      </c>
      <c r="O649" s="132" t="s">
        <v>653</v>
      </c>
      <c r="P649" s="107" t="e">
        <f>IF(B649&lt;&gt;"",IF(FIND(B649,Registration!V1)&gt;0,IF(A649&lt;&gt;"","Present","No Vote"),""),"")</f>
        <v>#VALUE!</v>
      </c>
    </row>
    <row r="650" spans="1:16" ht="12.6" customHeight="1" x14ac:dyDescent="0.2">
      <c r="A650" s="181" t="str">
        <f t="shared" si="10"/>
        <v/>
      </c>
      <c r="B650" s="181" t="s">
        <v>520</v>
      </c>
      <c r="C650" s="132" t="s">
        <v>408</v>
      </c>
      <c r="D650" s="132" t="s">
        <v>11</v>
      </c>
      <c r="E650" s="132" t="s">
        <v>105</v>
      </c>
      <c r="F650" s="132" t="s">
        <v>105</v>
      </c>
      <c r="G650" s="132" t="s">
        <v>105</v>
      </c>
      <c r="H650" s="132" t="s">
        <v>105</v>
      </c>
      <c r="I650" s="132" t="s">
        <v>105</v>
      </c>
      <c r="J650" s="132" t="s">
        <v>105</v>
      </c>
      <c r="K650" s="185" t="s">
        <v>80</v>
      </c>
      <c r="L650" s="132" t="s">
        <v>105</v>
      </c>
      <c r="M650" s="132" t="s">
        <v>11</v>
      </c>
      <c r="N650" s="132" t="s">
        <v>653</v>
      </c>
      <c r="O650" s="132" t="s">
        <v>653</v>
      </c>
      <c r="P650" s="107" t="str">
        <f>IF(B650&lt;&gt;"",IF(FIND(B650,Registration!V1)&gt;0,IF(A650&lt;&gt;"","Present","No Vote"),""),"")</f>
        <v>No Vote</v>
      </c>
    </row>
    <row r="651" spans="1:16" ht="12.6" customHeight="1" x14ac:dyDescent="0.2">
      <c r="A651" s="181" t="str">
        <f t="shared" si="10"/>
        <v/>
      </c>
      <c r="B651" s="181" t="s">
        <v>1080</v>
      </c>
      <c r="C651" s="132" t="s">
        <v>384</v>
      </c>
      <c r="D651" s="132" t="s">
        <v>105</v>
      </c>
      <c r="E651" s="132" t="s">
        <v>105</v>
      </c>
      <c r="F651" s="132" t="s">
        <v>105</v>
      </c>
      <c r="G651" s="132" t="s">
        <v>105</v>
      </c>
      <c r="H651" s="132" t="s">
        <v>105</v>
      </c>
      <c r="I651" s="132" t="s">
        <v>105</v>
      </c>
      <c r="J651" s="132" t="s">
        <v>105</v>
      </c>
      <c r="K651" s="185" t="s">
        <v>80</v>
      </c>
      <c r="L651" s="132" t="s">
        <v>105</v>
      </c>
      <c r="M651" s="132" t="s">
        <v>105</v>
      </c>
      <c r="N651" s="132" t="s">
        <v>653</v>
      </c>
      <c r="O651" s="132" t="s">
        <v>653</v>
      </c>
      <c r="P651" s="107" t="str">
        <f>IF(B651&lt;&gt;"",IF(FIND(B651,Registration!V1)&gt;0,IF(A651&lt;&gt;"","Present","No Vote"),""),"")</f>
        <v>No Vote</v>
      </c>
    </row>
    <row r="652" spans="1:16" ht="12.6" customHeight="1" x14ac:dyDescent="0.2">
      <c r="A652" s="181" t="str">
        <f t="shared" si="10"/>
        <v/>
      </c>
      <c r="B652" s="181" t="s">
        <v>1178</v>
      </c>
      <c r="C652" s="132" t="s">
        <v>379</v>
      </c>
      <c r="D652" s="132" t="s">
        <v>105</v>
      </c>
      <c r="E652" s="132" t="s">
        <v>105</v>
      </c>
      <c r="F652" s="132" t="s">
        <v>105</v>
      </c>
      <c r="G652" s="132" t="s">
        <v>105</v>
      </c>
      <c r="H652" s="132" t="s">
        <v>105</v>
      </c>
      <c r="I652" s="132" t="s">
        <v>105</v>
      </c>
      <c r="J652" s="132" t="s">
        <v>105</v>
      </c>
      <c r="K652" s="185" t="s">
        <v>80</v>
      </c>
      <c r="L652" s="132" t="s">
        <v>105</v>
      </c>
      <c r="M652" s="132" t="s">
        <v>105</v>
      </c>
      <c r="N652" s="132" t="s">
        <v>653</v>
      </c>
      <c r="O652" s="132" t="s">
        <v>653</v>
      </c>
      <c r="P652" s="107" t="e">
        <f>IF(B652&lt;&gt;"",IF(FIND(B652,Registration!V1)&gt;0,IF(A652&lt;&gt;"","Present","No Vote"),""),"")</f>
        <v>#VALUE!</v>
      </c>
    </row>
    <row r="653" spans="1:16" ht="12.6" customHeight="1" x14ac:dyDescent="0.2">
      <c r="A653" s="181" t="str">
        <f t="shared" si="10"/>
        <v/>
      </c>
      <c r="B653" s="181" t="s">
        <v>888</v>
      </c>
      <c r="C653" s="132" t="s">
        <v>374</v>
      </c>
      <c r="D653" s="132" t="s">
        <v>105</v>
      </c>
      <c r="E653" s="132" t="s">
        <v>105</v>
      </c>
      <c r="F653" s="132" t="s">
        <v>105</v>
      </c>
      <c r="G653" s="132" t="s">
        <v>105</v>
      </c>
      <c r="H653" s="132" t="s">
        <v>105</v>
      </c>
      <c r="I653" s="132" t="s">
        <v>105</v>
      </c>
      <c r="J653" s="132" t="s">
        <v>105</v>
      </c>
      <c r="K653" s="185" t="s">
        <v>80</v>
      </c>
      <c r="L653" s="132" t="s">
        <v>105</v>
      </c>
      <c r="M653" s="132" t="s">
        <v>105</v>
      </c>
      <c r="N653" s="132" t="s">
        <v>653</v>
      </c>
      <c r="O653" s="132" t="s">
        <v>653</v>
      </c>
      <c r="P653" s="107" t="e">
        <f>IF(B653&lt;&gt;"",IF(FIND(B653,Registration!V1)&gt;0,IF(A653&lt;&gt;"","Present","No Vote"),""),"")</f>
        <v>#VALUE!</v>
      </c>
    </row>
    <row r="654" spans="1:16" ht="12.6" customHeight="1" x14ac:dyDescent="0.2">
      <c r="A654" s="181" t="str">
        <f t="shared" si="10"/>
        <v/>
      </c>
      <c r="B654" s="181" t="s">
        <v>889</v>
      </c>
      <c r="C654" s="132" t="s">
        <v>382</v>
      </c>
      <c r="D654" s="132" t="s">
        <v>105</v>
      </c>
      <c r="E654" s="132" t="s">
        <v>105</v>
      </c>
      <c r="F654" s="132" t="s">
        <v>105</v>
      </c>
      <c r="G654" s="132" t="s">
        <v>105</v>
      </c>
      <c r="H654" s="132" t="s">
        <v>105</v>
      </c>
      <c r="I654" s="132" t="s">
        <v>105</v>
      </c>
      <c r="J654" s="132" t="s">
        <v>105</v>
      </c>
      <c r="K654" s="185" t="s">
        <v>80</v>
      </c>
      <c r="L654" s="132" t="s">
        <v>105</v>
      </c>
      <c r="M654" s="132" t="s">
        <v>105</v>
      </c>
      <c r="N654" s="132" t="s">
        <v>653</v>
      </c>
      <c r="O654" s="132" t="s">
        <v>653</v>
      </c>
      <c r="P654" s="107" t="e">
        <f>IF(B654&lt;&gt;"",IF(FIND(B654,Registration!V1)&gt;0,IF(A654&lt;&gt;"","Present","No Vote"),""),"")</f>
        <v>#VALUE!</v>
      </c>
    </row>
    <row r="655" spans="1:16" ht="12.6" customHeight="1" x14ac:dyDescent="0.2">
      <c r="A655" s="181" t="str">
        <f t="shared" si="10"/>
        <v/>
      </c>
      <c r="B655" s="181" t="s">
        <v>890</v>
      </c>
      <c r="C655" s="132" t="s">
        <v>374</v>
      </c>
      <c r="D655" s="132" t="s">
        <v>105</v>
      </c>
      <c r="E655" s="132" t="s">
        <v>105</v>
      </c>
      <c r="F655" s="132" t="s">
        <v>105</v>
      </c>
      <c r="G655" s="132" t="s">
        <v>105</v>
      </c>
      <c r="H655" s="132" t="s">
        <v>105</v>
      </c>
      <c r="I655" s="132" t="s">
        <v>105</v>
      </c>
      <c r="J655" s="132" t="s">
        <v>105</v>
      </c>
      <c r="K655" s="185" t="s">
        <v>80</v>
      </c>
      <c r="L655" s="132" t="s">
        <v>105</v>
      </c>
      <c r="M655" s="132" t="s">
        <v>105</v>
      </c>
      <c r="N655" s="132" t="s">
        <v>653</v>
      </c>
      <c r="O655" s="132" t="s">
        <v>653</v>
      </c>
      <c r="P655" s="107" t="e">
        <f>IF(B655&lt;&gt;"",IF(FIND(B655,Registration!V1)&gt;0,IF(A655&lt;&gt;"","Present","No Vote"),""),"")</f>
        <v>#VALUE!</v>
      </c>
    </row>
    <row r="656" spans="1:16" ht="12.6" customHeight="1" x14ac:dyDescent="0.2">
      <c r="A656" s="181" t="str">
        <f t="shared" si="10"/>
        <v xml:space="preserve">SoftBank Corp.
</v>
      </c>
      <c r="B656" s="181" t="s">
        <v>645</v>
      </c>
      <c r="C656" s="132" t="s">
        <v>384</v>
      </c>
      <c r="D656" s="132" t="s">
        <v>11</v>
      </c>
      <c r="E656" s="132" t="s">
        <v>11</v>
      </c>
      <c r="F656" s="132" t="s">
        <v>11</v>
      </c>
      <c r="G656" s="132" t="s">
        <v>11</v>
      </c>
      <c r="H656" s="132" t="s">
        <v>11</v>
      </c>
      <c r="I656" s="132" t="s">
        <v>11</v>
      </c>
      <c r="J656" s="132" t="s">
        <v>11</v>
      </c>
      <c r="K656" s="185" t="s">
        <v>80</v>
      </c>
      <c r="L656" s="132" t="s">
        <v>11</v>
      </c>
      <c r="M656" s="132" t="s">
        <v>11</v>
      </c>
      <c r="N656" s="132" t="s">
        <v>657</v>
      </c>
      <c r="O656" s="132" t="s">
        <v>657</v>
      </c>
      <c r="P656" s="107" t="str">
        <f>IF(B656&lt;&gt;"",IF(FIND(B656,Registration!V1)&gt;0,IF(A656&lt;&gt;"","Present","No Vote"),""),"")</f>
        <v>Present</v>
      </c>
    </row>
    <row r="657" spans="1:16" ht="12.6" customHeight="1" x14ac:dyDescent="0.2">
      <c r="A657" s="181" t="str">
        <f t="shared" si="10"/>
        <v/>
      </c>
      <c r="B657" s="181" t="s">
        <v>1179</v>
      </c>
      <c r="C657" s="132" t="s">
        <v>374</v>
      </c>
      <c r="D657" s="132" t="s">
        <v>105</v>
      </c>
      <c r="E657" s="132" t="s">
        <v>105</v>
      </c>
      <c r="F657" s="132" t="s">
        <v>105</v>
      </c>
      <c r="G657" s="132" t="s">
        <v>105</v>
      </c>
      <c r="H657" s="132" t="s">
        <v>105</v>
      </c>
      <c r="I657" s="132" t="s">
        <v>105</v>
      </c>
      <c r="J657" s="132" t="s">
        <v>105</v>
      </c>
      <c r="K657" s="185" t="s">
        <v>80</v>
      </c>
      <c r="L657" s="132" t="s">
        <v>105</v>
      </c>
      <c r="M657" s="132" t="s">
        <v>105</v>
      </c>
      <c r="N657" s="132" t="s">
        <v>653</v>
      </c>
      <c r="O657" s="132" t="s">
        <v>653</v>
      </c>
      <c r="P657" s="107" t="e">
        <f>IF(B657&lt;&gt;"",IF(FIND(B657,Registration!V1)&gt;0,IF(A657&lt;&gt;"","Present","No Vote"),""),"")</f>
        <v>#VALUE!</v>
      </c>
    </row>
    <row r="658" spans="1:16" ht="12.6" customHeight="1" x14ac:dyDescent="0.2">
      <c r="A658" s="181" t="str">
        <f t="shared" si="10"/>
        <v/>
      </c>
      <c r="B658" s="181" t="s">
        <v>891</v>
      </c>
      <c r="C658" s="132" t="s">
        <v>374</v>
      </c>
      <c r="D658" s="132" t="s">
        <v>105</v>
      </c>
      <c r="E658" s="132" t="s">
        <v>105</v>
      </c>
      <c r="F658" s="132" t="s">
        <v>105</v>
      </c>
      <c r="G658" s="132" t="s">
        <v>105</v>
      </c>
      <c r="H658" s="132" t="s">
        <v>105</v>
      </c>
      <c r="I658" s="132" t="s">
        <v>105</v>
      </c>
      <c r="J658" s="132" t="s">
        <v>105</v>
      </c>
      <c r="K658" s="185" t="s">
        <v>80</v>
      </c>
      <c r="L658" s="132" t="s">
        <v>105</v>
      </c>
      <c r="M658" s="132" t="s">
        <v>105</v>
      </c>
      <c r="N658" s="132" t="s">
        <v>653</v>
      </c>
      <c r="O658" s="132" t="s">
        <v>653</v>
      </c>
      <c r="P658" s="107" t="e">
        <f>IF(B658&lt;&gt;"",IF(FIND(B658,Registration!V1)&gt;0,IF(A658&lt;&gt;"","Present","No Vote"),""),"")</f>
        <v>#VALUE!</v>
      </c>
    </row>
    <row r="659" spans="1:16" ht="12.6" customHeight="1" x14ac:dyDescent="0.2">
      <c r="A659" s="181" t="str">
        <f t="shared" si="10"/>
        <v xml:space="preserve">Sony Corporation
</v>
      </c>
      <c r="B659" s="181" t="s">
        <v>628</v>
      </c>
      <c r="C659" s="132" t="s">
        <v>384</v>
      </c>
      <c r="D659" s="132" t="s">
        <v>11</v>
      </c>
      <c r="E659" s="132" t="s">
        <v>11</v>
      </c>
      <c r="F659" s="132" t="s">
        <v>11</v>
      </c>
      <c r="G659" s="132" t="s">
        <v>11</v>
      </c>
      <c r="H659" s="132" t="s">
        <v>11</v>
      </c>
      <c r="I659" s="132" t="s">
        <v>11</v>
      </c>
      <c r="J659" s="132" t="s">
        <v>11</v>
      </c>
      <c r="K659" s="185" t="s">
        <v>80</v>
      </c>
      <c r="L659" s="132" t="s">
        <v>11</v>
      </c>
      <c r="M659" s="132" t="s">
        <v>11</v>
      </c>
      <c r="N659" s="132" t="s">
        <v>657</v>
      </c>
      <c r="O659" s="132" t="s">
        <v>657</v>
      </c>
      <c r="P659" s="107" t="str">
        <f>IF(B659&lt;&gt;"",IF(FIND(B659,Registration!V1)&gt;0,IF(A659&lt;&gt;"","Present","No Vote"),""),"")</f>
        <v>Present</v>
      </c>
    </row>
    <row r="660" spans="1:16" ht="12.6" customHeight="1" x14ac:dyDescent="0.2">
      <c r="A660" s="181" t="str">
        <f t="shared" si="10"/>
        <v xml:space="preserve">Sony Europe B.V.
</v>
      </c>
      <c r="B660" s="181" t="s">
        <v>530</v>
      </c>
      <c r="C660" s="132" t="s">
        <v>374</v>
      </c>
      <c r="D660" s="132" t="s">
        <v>11</v>
      </c>
      <c r="E660" s="132" t="s">
        <v>11</v>
      </c>
      <c r="F660" s="132" t="s">
        <v>11</v>
      </c>
      <c r="G660" s="132" t="s">
        <v>105</v>
      </c>
      <c r="H660" s="132" t="s">
        <v>11</v>
      </c>
      <c r="I660" s="132" t="s">
        <v>11</v>
      </c>
      <c r="J660" s="132" t="s">
        <v>11</v>
      </c>
      <c r="K660" s="185" t="s">
        <v>80</v>
      </c>
      <c r="L660" s="132" t="s">
        <v>11</v>
      </c>
      <c r="M660" s="132" t="s">
        <v>11</v>
      </c>
      <c r="N660" s="132" t="s">
        <v>657</v>
      </c>
      <c r="O660" s="132" t="s">
        <v>657</v>
      </c>
      <c r="P660" s="107" t="str">
        <f>IF(B660&lt;&gt;"",IF(FIND(B660,Registration!V1)&gt;0,IF(A660&lt;&gt;"","Present","No Vote"),""),"")</f>
        <v>Present</v>
      </c>
    </row>
    <row r="661" spans="1:16" ht="12.6" customHeight="1" x14ac:dyDescent="0.2">
      <c r="A661" s="181" t="str">
        <f t="shared" si="10"/>
        <v xml:space="preserve">Sony Group Corporation
</v>
      </c>
      <c r="B661" s="181" t="s">
        <v>1180</v>
      </c>
      <c r="C661" s="132" t="s">
        <v>384</v>
      </c>
      <c r="D661" s="132" t="s">
        <v>11</v>
      </c>
      <c r="E661" s="132" t="s">
        <v>11</v>
      </c>
      <c r="F661" s="132" t="s">
        <v>11</v>
      </c>
      <c r="G661" s="132" t="s">
        <v>11</v>
      </c>
      <c r="H661" s="132" t="s">
        <v>11</v>
      </c>
      <c r="I661" s="132" t="s">
        <v>11</v>
      </c>
      <c r="J661" s="132" t="s">
        <v>11</v>
      </c>
      <c r="K661" s="185" t="s">
        <v>80</v>
      </c>
      <c r="L661" s="132" t="s">
        <v>11</v>
      </c>
      <c r="M661" s="132" t="s">
        <v>11</v>
      </c>
      <c r="N661" s="132" t="s">
        <v>657</v>
      </c>
      <c r="O661" s="132" t="s">
        <v>657</v>
      </c>
      <c r="P661" s="107" t="str">
        <f>IF(B661&lt;&gt;"",IF(FIND(B661,Registration!V1)&gt;0,IF(A661&lt;&gt;"","Present","No Vote"),""),"")</f>
        <v>Present</v>
      </c>
    </row>
    <row r="662" spans="1:16" ht="12.6" customHeight="1" x14ac:dyDescent="0.2">
      <c r="A662" s="181" t="str">
        <f t="shared" si="10"/>
        <v/>
      </c>
      <c r="B662" s="181" t="s">
        <v>1181</v>
      </c>
      <c r="C662" s="132" t="s">
        <v>388</v>
      </c>
      <c r="D662" s="132" t="s">
        <v>105</v>
      </c>
      <c r="E662" s="132" t="s">
        <v>105</v>
      </c>
      <c r="F662" s="132" t="s">
        <v>105</v>
      </c>
      <c r="G662" s="132" t="s">
        <v>105</v>
      </c>
      <c r="H662" s="132" t="s">
        <v>105</v>
      </c>
      <c r="I662" s="132" t="s">
        <v>105</v>
      </c>
      <c r="J662" s="132" t="s">
        <v>105</v>
      </c>
      <c r="K662" s="185" t="s">
        <v>80</v>
      </c>
      <c r="L662" s="132" t="s">
        <v>105</v>
      </c>
      <c r="M662" s="132" t="s">
        <v>105</v>
      </c>
      <c r="N662" s="132" t="s">
        <v>653</v>
      </c>
      <c r="O662" s="132" t="s">
        <v>653</v>
      </c>
      <c r="P662" s="107" t="e">
        <f>IF(B662&lt;&gt;"",IF(FIND(B662,Registration!V1)&gt;0,IF(A662&lt;&gt;"","Present","No Vote"),""),"")</f>
        <v>#VALUE!</v>
      </c>
    </row>
    <row r="663" spans="1:16" ht="12.6" customHeight="1" x14ac:dyDescent="0.2">
      <c r="A663" s="181" t="str">
        <f t="shared" si="10"/>
        <v/>
      </c>
      <c r="B663" s="181" t="s">
        <v>892</v>
      </c>
      <c r="C663" s="132" t="s">
        <v>379</v>
      </c>
      <c r="D663" s="132" t="s">
        <v>105</v>
      </c>
      <c r="E663" s="132" t="s">
        <v>11</v>
      </c>
      <c r="F663" s="132" t="s">
        <v>105</v>
      </c>
      <c r="G663" s="132" t="s">
        <v>105</v>
      </c>
      <c r="H663" s="132" t="s">
        <v>105</v>
      </c>
      <c r="I663" s="132" t="s">
        <v>105</v>
      </c>
      <c r="J663" s="132" t="s">
        <v>105</v>
      </c>
      <c r="K663" s="185" t="s">
        <v>80</v>
      </c>
      <c r="L663" s="132" t="s">
        <v>105</v>
      </c>
      <c r="M663" s="132" t="s">
        <v>105</v>
      </c>
      <c r="N663" s="132" t="s">
        <v>653</v>
      </c>
      <c r="O663" s="132" t="s">
        <v>653</v>
      </c>
      <c r="P663" s="107" t="str">
        <f>IF(B663&lt;&gt;"",IF(FIND(B663,Registration!V1)&gt;0,IF(A663&lt;&gt;"","Present","No Vote"),""),"")</f>
        <v>No Vote</v>
      </c>
    </row>
    <row r="664" spans="1:16" ht="12.6" customHeight="1" x14ac:dyDescent="0.2">
      <c r="A664" s="181" t="str">
        <f t="shared" si="10"/>
        <v/>
      </c>
      <c r="B664" s="181" t="s">
        <v>893</v>
      </c>
      <c r="C664" s="132" t="s">
        <v>382</v>
      </c>
      <c r="D664" s="132" t="s">
        <v>105</v>
      </c>
      <c r="E664" s="132" t="s">
        <v>105</v>
      </c>
      <c r="F664" s="132" t="s">
        <v>105</v>
      </c>
      <c r="G664" s="132" t="s">
        <v>105</v>
      </c>
      <c r="H664" s="132" t="s">
        <v>105</v>
      </c>
      <c r="I664" s="132" t="s">
        <v>105</v>
      </c>
      <c r="J664" s="132" t="s">
        <v>105</v>
      </c>
      <c r="K664" s="185" t="s">
        <v>80</v>
      </c>
      <c r="L664" s="132" t="s">
        <v>105</v>
      </c>
      <c r="M664" s="132" t="s">
        <v>105</v>
      </c>
      <c r="N664" s="132" t="s">
        <v>653</v>
      </c>
      <c r="O664" s="132" t="s">
        <v>653</v>
      </c>
      <c r="P664" s="107" t="e">
        <f>IF(B664&lt;&gt;"",IF(FIND(B664,Registration!V1)&gt;0,IF(A664&lt;&gt;"","Present","No Vote"),""),"")</f>
        <v>#VALUE!</v>
      </c>
    </row>
    <row r="665" spans="1:16" ht="12.6" customHeight="1" x14ac:dyDescent="0.2">
      <c r="A665" s="181" t="str">
        <f t="shared" si="10"/>
        <v/>
      </c>
      <c r="B665" s="181" t="s">
        <v>894</v>
      </c>
      <c r="C665" s="132" t="s">
        <v>374</v>
      </c>
      <c r="D665" s="132" t="s">
        <v>105</v>
      </c>
      <c r="E665" s="132" t="s">
        <v>105</v>
      </c>
      <c r="F665" s="132" t="s">
        <v>105</v>
      </c>
      <c r="G665" s="132" t="s">
        <v>105</v>
      </c>
      <c r="H665" s="132" t="s">
        <v>105</v>
      </c>
      <c r="I665" s="132" t="s">
        <v>105</v>
      </c>
      <c r="J665" s="132" t="s">
        <v>105</v>
      </c>
      <c r="K665" s="185" t="s">
        <v>80</v>
      </c>
      <c r="L665" s="132" t="s">
        <v>105</v>
      </c>
      <c r="M665" s="132" t="s">
        <v>105</v>
      </c>
      <c r="N665" s="132" t="s">
        <v>653</v>
      </c>
      <c r="O665" s="132" t="s">
        <v>653</v>
      </c>
      <c r="P665" s="107" t="e">
        <f>IF(B665&lt;&gt;"",IF(FIND(B665,Registration!V1)&gt;0,IF(A665&lt;&gt;"","Present","No Vote"),""),"")</f>
        <v>#VALUE!</v>
      </c>
    </row>
    <row r="666" spans="1:16" ht="12.6" customHeight="1" x14ac:dyDescent="0.2">
      <c r="A666" s="181" t="str">
        <f t="shared" si="10"/>
        <v/>
      </c>
      <c r="B666" s="181" t="s">
        <v>895</v>
      </c>
      <c r="C666" s="132" t="s">
        <v>379</v>
      </c>
      <c r="D666" s="132" t="s">
        <v>105</v>
      </c>
      <c r="E666" s="132" t="s">
        <v>105</v>
      </c>
      <c r="F666" s="132" t="s">
        <v>105</v>
      </c>
      <c r="G666" s="132" t="s">
        <v>105</v>
      </c>
      <c r="H666" s="132" t="s">
        <v>105</v>
      </c>
      <c r="I666" s="132" t="s">
        <v>105</v>
      </c>
      <c r="J666" s="132" t="s">
        <v>105</v>
      </c>
      <c r="K666" s="185" t="s">
        <v>80</v>
      </c>
      <c r="L666" s="132" t="s">
        <v>105</v>
      </c>
      <c r="M666" s="132" t="s">
        <v>105</v>
      </c>
      <c r="N666" s="132" t="s">
        <v>653</v>
      </c>
      <c r="O666" s="132" t="s">
        <v>653</v>
      </c>
      <c r="P666" s="107" t="e">
        <f>IF(B666&lt;&gt;"",IF(FIND(B666,Registration!V1)&gt;0,IF(A666&lt;&gt;"","Present","No Vote"),""),"")</f>
        <v>#VALUE!</v>
      </c>
    </row>
    <row r="667" spans="1:16" ht="12.6" customHeight="1" x14ac:dyDescent="0.2">
      <c r="A667" s="181" t="str">
        <f t="shared" si="10"/>
        <v/>
      </c>
      <c r="B667" s="181" t="s">
        <v>896</v>
      </c>
      <c r="C667" s="132" t="s">
        <v>374</v>
      </c>
      <c r="D667" s="132" t="s">
        <v>105</v>
      </c>
      <c r="E667" s="132" t="s">
        <v>105</v>
      </c>
      <c r="F667" s="132" t="s">
        <v>11</v>
      </c>
      <c r="G667" s="132" t="s">
        <v>105</v>
      </c>
      <c r="H667" s="132" t="s">
        <v>11</v>
      </c>
      <c r="I667" s="132" t="s">
        <v>11</v>
      </c>
      <c r="J667" s="132" t="s">
        <v>105</v>
      </c>
      <c r="K667" s="185" t="s">
        <v>80</v>
      </c>
      <c r="L667" s="132" t="s">
        <v>105</v>
      </c>
      <c r="M667" s="132" t="s">
        <v>105</v>
      </c>
      <c r="N667" s="132" t="s">
        <v>653</v>
      </c>
      <c r="O667" s="132" t="s">
        <v>653</v>
      </c>
      <c r="P667" s="107" t="e">
        <f>IF(B667&lt;&gt;"",IF(FIND(B667,Registration!V1)&gt;0,IF(A667&lt;&gt;"","Present","No Vote"),""),"")</f>
        <v>#VALUE!</v>
      </c>
    </row>
    <row r="668" spans="1:16" ht="12.6" customHeight="1" x14ac:dyDescent="0.2">
      <c r="A668" s="181" t="str">
        <f t="shared" si="10"/>
        <v/>
      </c>
      <c r="B668" s="181" t="s">
        <v>897</v>
      </c>
      <c r="C668" s="132" t="s">
        <v>374</v>
      </c>
      <c r="D668" s="132" t="s">
        <v>105</v>
      </c>
      <c r="E668" s="132" t="s">
        <v>105</v>
      </c>
      <c r="F668" s="132" t="s">
        <v>105</v>
      </c>
      <c r="G668" s="132" t="s">
        <v>105</v>
      </c>
      <c r="H668" s="132" t="s">
        <v>105</v>
      </c>
      <c r="I668" s="132" t="s">
        <v>105</v>
      </c>
      <c r="J668" s="132" t="s">
        <v>105</v>
      </c>
      <c r="K668" s="185" t="s">
        <v>80</v>
      </c>
      <c r="L668" s="132" t="s">
        <v>105</v>
      </c>
      <c r="M668" s="132" t="s">
        <v>105</v>
      </c>
      <c r="N668" s="132" t="s">
        <v>653</v>
      </c>
      <c r="O668" s="132" t="s">
        <v>653</v>
      </c>
      <c r="P668" s="107" t="e">
        <f>IF(B668&lt;&gt;"",IF(FIND(B668,Registration!V1)&gt;0,IF(A668&lt;&gt;"","Present","No Vote"),""),"")</f>
        <v>#VALUE!</v>
      </c>
    </row>
    <row r="669" spans="1:16" ht="12.6" customHeight="1" x14ac:dyDescent="0.2">
      <c r="A669" s="181" t="str">
        <f t="shared" si="10"/>
        <v xml:space="preserve">Spreadtrum Communications
</v>
      </c>
      <c r="B669" s="181" t="s">
        <v>457</v>
      </c>
      <c r="C669" s="132" t="s">
        <v>382</v>
      </c>
      <c r="D669" s="132" t="s">
        <v>105</v>
      </c>
      <c r="E669" s="132" t="s">
        <v>11</v>
      </c>
      <c r="F669" s="132" t="s">
        <v>11</v>
      </c>
      <c r="G669" s="132" t="s">
        <v>105</v>
      </c>
      <c r="H669" s="132" t="s">
        <v>11</v>
      </c>
      <c r="I669" s="132" t="s">
        <v>11</v>
      </c>
      <c r="J669" s="132" t="s">
        <v>11</v>
      </c>
      <c r="K669" s="185" t="s">
        <v>80</v>
      </c>
      <c r="L669" s="132" t="s">
        <v>11</v>
      </c>
      <c r="M669" s="132" t="s">
        <v>11</v>
      </c>
      <c r="N669" s="132" t="s">
        <v>657</v>
      </c>
      <c r="O669" s="132" t="s">
        <v>657</v>
      </c>
      <c r="P669" s="107" t="str">
        <f>IF(B669&lt;&gt;"",IF(FIND(B669,Registration!V1)&gt;0,IF(A669&lt;&gt;"","Present","No Vote"),""),"")</f>
        <v>Present</v>
      </c>
    </row>
    <row r="670" spans="1:16" ht="12.6" customHeight="1" x14ac:dyDescent="0.2">
      <c r="A670" s="181" t="str">
        <f t="shared" si="10"/>
        <v/>
      </c>
      <c r="B670" s="181" t="s">
        <v>898</v>
      </c>
      <c r="C670" s="132" t="s">
        <v>382</v>
      </c>
      <c r="D670" s="132" t="s">
        <v>105</v>
      </c>
      <c r="E670" s="132" t="s">
        <v>105</v>
      </c>
      <c r="F670" s="132" t="s">
        <v>105</v>
      </c>
      <c r="G670" s="132" t="s">
        <v>105</v>
      </c>
      <c r="H670" s="132" t="s">
        <v>105</v>
      </c>
      <c r="I670" s="132" t="s">
        <v>105</v>
      </c>
      <c r="J670" s="132" t="s">
        <v>105</v>
      </c>
      <c r="K670" s="185" t="s">
        <v>80</v>
      </c>
      <c r="L670" s="132" t="s">
        <v>105</v>
      </c>
      <c r="M670" s="132" t="s">
        <v>105</v>
      </c>
      <c r="N670" s="132" t="s">
        <v>653</v>
      </c>
      <c r="O670" s="132" t="s">
        <v>653</v>
      </c>
      <c r="P670" s="107" t="e">
        <f>IF(B670&lt;&gt;"",IF(FIND(B670,Registration!V1)&gt;0,IF(A670&lt;&gt;"","Present","No Vote"),""),"")</f>
        <v>#VALUE!</v>
      </c>
    </row>
    <row r="671" spans="1:16" ht="12.6" customHeight="1" x14ac:dyDescent="0.2">
      <c r="A671" s="181" t="str">
        <f t="shared" si="10"/>
        <v/>
      </c>
      <c r="B671" s="181" t="s">
        <v>899</v>
      </c>
      <c r="C671" s="132" t="s">
        <v>374</v>
      </c>
      <c r="D671" s="132" t="s">
        <v>105</v>
      </c>
      <c r="E671" s="132" t="s">
        <v>105</v>
      </c>
      <c r="F671" s="132" t="s">
        <v>105</v>
      </c>
      <c r="G671" s="132" t="s">
        <v>105</v>
      </c>
      <c r="H671" s="132" t="s">
        <v>105</v>
      </c>
      <c r="I671" s="132" t="s">
        <v>105</v>
      </c>
      <c r="J671" s="132" t="s">
        <v>105</v>
      </c>
      <c r="K671" s="185" t="s">
        <v>80</v>
      </c>
      <c r="L671" s="132" t="s">
        <v>105</v>
      </c>
      <c r="M671" s="132" t="s">
        <v>105</v>
      </c>
      <c r="N671" s="132" t="s">
        <v>653</v>
      </c>
      <c r="O671" s="132" t="s">
        <v>653</v>
      </c>
      <c r="P671" s="107" t="e">
        <f>IF(B671&lt;&gt;"",IF(FIND(B671,Registration!V1)&gt;0,IF(A671&lt;&gt;"","Present","No Vote"),""),"")</f>
        <v>#VALUE!</v>
      </c>
    </row>
    <row r="672" spans="1:16" ht="12.6" customHeight="1" x14ac:dyDescent="0.2">
      <c r="A672" s="181" t="str">
        <f t="shared" si="10"/>
        <v/>
      </c>
      <c r="B672" s="181" t="s">
        <v>900</v>
      </c>
      <c r="C672" s="132" t="s">
        <v>374</v>
      </c>
      <c r="D672" s="132" t="s">
        <v>105</v>
      </c>
      <c r="E672" s="132" t="s">
        <v>105</v>
      </c>
      <c r="F672" s="132" t="s">
        <v>105</v>
      </c>
      <c r="G672" s="132" t="s">
        <v>105</v>
      </c>
      <c r="H672" s="132" t="s">
        <v>105</v>
      </c>
      <c r="I672" s="132" t="s">
        <v>105</v>
      </c>
      <c r="J672" s="132" t="s">
        <v>105</v>
      </c>
      <c r="K672" s="185" t="s">
        <v>80</v>
      </c>
      <c r="L672" s="132" t="s">
        <v>105</v>
      </c>
      <c r="M672" s="132" t="s">
        <v>105</v>
      </c>
      <c r="N672" s="132" t="s">
        <v>653</v>
      </c>
      <c r="O672" s="132" t="s">
        <v>653</v>
      </c>
      <c r="P672" s="107" t="e">
        <f>IF(B672&lt;&gt;"",IF(FIND(B672,Registration!V1)&gt;0,IF(A672&lt;&gt;"","Present","No Vote"),""),"")</f>
        <v>#VALUE!</v>
      </c>
    </row>
    <row r="673" spans="1:16" ht="12.6" customHeight="1" x14ac:dyDescent="0.2">
      <c r="A673" s="181" t="str">
        <f t="shared" si="10"/>
        <v/>
      </c>
      <c r="B673" s="181" t="s">
        <v>901</v>
      </c>
      <c r="C673" s="132" t="s">
        <v>382</v>
      </c>
      <c r="D673" s="132" t="s">
        <v>105</v>
      </c>
      <c r="E673" s="132" t="s">
        <v>11</v>
      </c>
      <c r="F673" s="132" t="s">
        <v>11</v>
      </c>
      <c r="G673" s="132" t="s">
        <v>105</v>
      </c>
      <c r="H673" s="132" t="s">
        <v>105</v>
      </c>
      <c r="I673" s="132" t="s">
        <v>105</v>
      </c>
      <c r="J673" s="132" t="s">
        <v>105</v>
      </c>
      <c r="K673" s="185" t="s">
        <v>80</v>
      </c>
      <c r="L673" s="132" t="s">
        <v>105</v>
      </c>
      <c r="M673" s="132" t="s">
        <v>105</v>
      </c>
      <c r="N673" s="132" t="s">
        <v>653</v>
      </c>
      <c r="O673" s="132" t="s">
        <v>653</v>
      </c>
      <c r="P673" s="107" t="e">
        <f>IF(B673&lt;&gt;"",IF(FIND(B673,Registration!V1)&gt;0,IF(A673&lt;&gt;"","Present","No Vote"),""),"")</f>
        <v>#VALUE!</v>
      </c>
    </row>
    <row r="674" spans="1:16" ht="12.6" customHeight="1" x14ac:dyDescent="0.2">
      <c r="A674" s="181" t="str">
        <f t="shared" si="10"/>
        <v/>
      </c>
      <c r="B674" s="181" t="s">
        <v>902</v>
      </c>
      <c r="C674" s="132" t="s">
        <v>374</v>
      </c>
      <c r="D674" s="132" t="s">
        <v>105</v>
      </c>
      <c r="E674" s="132" t="s">
        <v>105</v>
      </c>
      <c r="F674" s="132" t="s">
        <v>105</v>
      </c>
      <c r="G674" s="132" t="s">
        <v>105</v>
      </c>
      <c r="H674" s="132" t="s">
        <v>105</v>
      </c>
      <c r="I674" s="132" t="s">
        <v>105</v>
      </c>
      <c r="J674" s="132" t="s">
        <v>105</v>
      </c>
      <c r="K674" s="185" t="s">
        <v>80</v>
      </c>
      <c r="L674" s="132" t="s">
        <v>105</v>
      </c>
      <c r="M674" s="132" t="s">
        <v>105</v>
      </c>
      <c r="N674" s="132" t="s">
        <v>653</v>
      </c>
      <c r="O674" s="132" t="s">
        <v>653</v>
      </c>
      <c r="P674" s="107" t="e">
        <f>IF(B674&lt;&gt;"",IF(FIND(B674,Registration!V1)&gt;0,IF(A674&lt;&gt;"","Present","No Vote"),""),"")</f>
        <v>#VALUE!</v>
      </c>
    </row>
    <row r="675" spans="1:16" ht="12.6" customHeight="1" x14ac:dyDescent="0.2">
      <c r="A675" s="181" t="str">
        <f t="shared" si="10"/>
        <v/>
      </c>
      <c r="B675" s="181" t="s">
        <v>2382</v>
      </c>
      <c r="C675" s="132" t="s">
        <v>374</v>
      </c>
      <c r="D675" s="132" t="s">
        <v>105</v>
      </c>
      <c r="E675" s="132" t="s">
        <v>105</v>
      </c>
      <c r="F675" s="132" t="s">
        <v>105</v>
      </c>
      <c r="G675" s="132" t="s">
        <v>105</v>
      </c>
      <c r="H675" s="132" t="s">
        <v>105</v>
      </c>
      <c r="I675" s="132" t="s">
        <v>105</v>
      </c>
      <c r="J675" s="132" t="s">
        <v>105</v>
      </c>
      <c r="K675" s="185" t="s">
        <v>80</v>
      </c>
      <c r="L675" s="132" t="s">
        <v>105</v>
      </c>
      <c r="M675" s="132" t="s">
        <v>105</v>
      </c>
      <c r="N675" s="132" t="s">
        <v>653</v>
      </c>
      <c r="O675" s="132" t="s">
        <v>653</v>
      </c>
      <c r="P675" s="107" t="e">
        <f>IF(B675&lt;&gt;"",IF(FIND(B675,Registration!V1)&gt;0,IF(A675&lt;&gt;"","Present","No Vote"),""),"")</f>
        <v>#VALUE!</v>
      </c>
    </row>
    <row r="676" spans="1:16" ht="12.6" customHeight="1" x14ac:dyDescent="0.2">
      <c r="A676" s="181" t="str">
        <f t="shared" si="10"/>
        <v/>
      </c>
      <c r="B676" s="181" t="s">
        <v>1182</v>
      </c>
      <c r="C676" s="132" t="s">
        <v>388</v>
      </c>
      <c r="D676" s="132" t="s">
        <v>105</v>
      </c>
      <c r="E676" s="132" t="s">
        <v>105</v>
      </c>
      <c r="F676" s="132" t="s">
        <v>105</v>
      </c>
      <c r="G676" s="132" t="s">
        <v>105</v>
      </c>
      <c r="H676" s="132" t="s">
        <v>105</v>
      </c>
      <c r="I676" s="132" t="s">
        <v>105</v>
      </c>
      <c r="J676" s="132" t="s">
        <v>105</v>
      </c>
      <c r="K676" s="185" t="s">
        <v>80</v>
      </c>
      <c r="L676" s="132" t="s">
        <v>105</v>
      </c>
      <c r="M676" s="132" t="s">
        <v>105</v>
      </c>
      <c r="N676" s="132" t="s">
        <v>653</v>
      </c>
      <c r="O676" s="132" t="s">
        <v>653</v>
      </c>
      <c r="P676" s="107" t="e">
        <f>IF(B676&lt;&gt;"",IF(FIND(B676,Registration!V1)&gt;0,IF(A676&lt;&gt;"","Present","No Vote"),""),"")</f>
        <v>#VALUE!</v>
      </c>
    </row>
    <row r="677" spans="1:16" ht="12.6" customHeight="1" x14ac:dyDescent="0.2">
      <c r="A677" s="181" t="str">
        <f t="shared" si="10"/>
        <v/>
      </c>
      <c r="B677" s="181" t="s">
        <v>453</v>
      </c>
      <c r="C677" s="132" t="s">
        <v>374</v>
      </c>
      <c r="D677" s="132" t="s">
        <v>105</v>
      </c>
      <c r="E677" s="132" t="s">
        <v>105</v>
      </c>
      <c r="F677" s="132" t="s">
        <v>105</v>
      </c>
      <c r="G677" s="132" t="s">
        <v>105</v>
      </c>
      <c r="H677" s="132" t="s">
        <v>105</v>
      </c>
      <c r="I677" s="132" t="s">
        <v>11</v>
      </c>
      <c r="J677" s="132" t="s">
        <v>11</v>
      </c>
      <c r="K677" s="185" t="s">
        <v>80</v>
      </c>
      <c r="L677" s="132" t="s">
        <v>105</v>
      </c>
      <c r="M677" s="132" t="s">
        <v>105</v>
      </c>
      <c r="N677" s="132" t="s">
        <v>653</v>
      </c>
      <c r="O677" s="132" t="s">
        <v>653</v>
      </c>
      <c r="P677" s="107" t="str">
        <f>IF(B677&lt;&gt;"",IF(FIND(B677,Registration!V1)&gt;0,IF(A677&lt;&gt;"","Present","No Vote"),""),"")</f>
        <v>No Vote</v>
      </c>
    </row>
    <row r="678" spans="1:16" ht="12.6" customHeight="1" x14ac:dyDescent="0.2">
      <c r="A678" s="181" t="str">
        <f t="shared" si="10"/>
        <v/>
      </c>
      <c r="B678" s="181" t="s">
        <v>903</v>
      </c>
      <c r="C678" s="132" t="s">
        <v>384</v>
      </c>
      <c r="D678" s="132" t="s">
        <v>11</v>
      </c>
      <c r="E678" s="132" t="s">
        <v>11</v>
      </c>
      <c r="F678" s="132" t="s">
        <v>105</v>
      </c>
      <c r="G678" s="132" t="s">
        <v>105</v>
      </c>
      <c r="H678" s="132" t="s">
        <v>105</v>
      </c>
      <c r="I678" s="132" t="s">
        <v>105</v>
      </c>
      <c r="J678" s="132" t="s">
        <v>105</v>
      </c>
      <c r="K678" s="185" t="s">
        <v>80</v>
      </c>
      <c r="L678" s="132" t="s">
        <v>105</v>
      </c>
      <c r="M678" s="132" t="s">
        <v>105</v>
      </c>
      <c r="N678" s="132" t="s">
        <v>653</v>
      </c>
      <c r="O678" s="132" t="s">
        <v>653</v>
      </c>
      <c r="P678" s="107" t="e">
        <f>IF(B678&lt;&gt;"",IF(FIND(B678,Registration!V1)&gt;0,IF(A678&lt;&gt;"","Present","No Vote"),""),"")</f>
        <v>#VALUE!</v>
      </c>
    </row>
    <row r="679" spans="1:16" ht="12.6" customHeight="1" x14ac:dyDescent="0.2">
      <c r="A679" s="181" t="str">
        <f t="shared" si="10"/>
        <v/>
      </c>
      <c r="B679" s="181" t="s">
        <v>904</v>
      </c>
      <c r="C679" s="132" t="s">
        <v>379</v>
      </c>
      <c r="D679" s="132" t="s">
        <v>105</v>
      </c>
      <c r="E679" s="132" t="s">
        <v>105</v>
      </c>
      <c r="F679" s="132" t="s">
        <v>105</v>
      </c>
      <c r="G679" s="132" t="s">
        <v>105</v>
      </c>
      <c r="H679" s="132" t="s">
        <v>105</v>
      </c>
      <c r="I679" s="132" t="s">
        <v>105</v>
      </c>
      <c r="J679" s="132" t="s">
        <v>105</v>
      </c>
      <c r="K679" s="185" t="s">
        <v>80</v>
      </c>
      <c r="L679" s="132" t="s">
        <v>105</v>
      </c>
      <c r="M679" s="132" t="s">
        <v>105</v>
      </c>
      <c r="N679" s="132" t="s">
        <v>653</v>
      </c>
      <c r="O679" s="132" t="s">
        <v>653</v>
      </c>
      <c r="P679" s="107" t="e">
        <f>IF(B679&lt;&gt;"",IF(FIND(B679,Registration!V1)&gt;0,IF(A679&lt;&gt;"","Present","No Vote"),""),"")</f>
        <v>#VALUE!</v>
      </c>
    </row>
    <row r="680" spans="1:16" ht="12.6" customHeight="1" x14ac:dyDescent="0.2">
      <c r="A680" s="181" t="str">
        <f t="shared" si="10"/>
        <v/>
      </c>
      <c r="B680" s="181" t="s">
        <v>905</v>
      </c>
      <c r="C680" s="132" t="s">
        <v>374</v>
      </c>
      <c r="D680" s="132" t="s">
        <v>105</v>
      </c>
      <c r="E680" s="132" t="s">
        <v>105</v>
      </c>
      <c r="F680" s="132" t="s">
        <v>105</v>
      </c>
      <c r="G680" s="132" t="s">
        <v>105</v>
      </c>
      <c r="H680" s="132" t="s">
        <v>105</v>
      </c>
      <c r="I680" s="132" t="s">
        <v>105</v>
      </c>
      <c r="J680" s="132" t="s">
        <v>105</v>
      </c>
      <c r="K680" s="185" t="s">
        <v>80</v>
      </c>
      <c r="L680" s="132" t="s">
        <v>105</v>
      </c>
      <c r="M680" s="132" t="s">
        <v>105</v>
      </c>
      <c r="N680" s="132" t="s">
        <v>653</v>
      </c>
      <c r="O680" s="132" t="s">
        <v>653</v>
      </c>
      <c r="P680" s="107" t="e">
        <f>IF(B680&lt;&gt;"",IF(FIND(B680,Registration!V1)&gt;0,IF(A680&lt;&gt;"","Present","No Vote"),""),"")</f>
        <v>#VALUE!</v>
      </c>
    </row>
    <row r="681" spans="1:16" ht="12.6" customHeight="1" x14ac:dyDescent="0.2">
      <c r="A681" s="181" t="str">
        <f t="shared" si="10"/>
        <v/>
      </c>
      <c r="B681" s="181" t="s">
        <v>1183</v>
      </c>
      <c r="C681" s="132" t="s">
        <v>374</v>
      </c>
      <c r="D681" s="132" t="s">
        <v>105</v>
      </c>
      <c r="E681" s="132" t="s">
        <v>105</v>
      </c>
      <c r="F681" s="132" t="s">
        <v>105</v>
      </c>
      <c r="G681" s="132" t="s">
        <v>105</v>
      </c>
      <c r="H681" s="132" t="s">
        <v>105</v>
      </c>
      <c r="I681" s="132" t="s">
        <v>105</v>
      </c>
      <c r="J681" s="132" t="s">
        <v>105</v>
      </c>
      <c r="K681" s="185" t="s">
        <v>80</v>
      </c>
      <c r="L681" s="132" t="s">
        <v>105</v>
      </c>
      <c r="M681" s="132" t="s">
        <v>105</v>
      </c>
      <c r="N681" s="132" t="s">
        <v>653</v>
      </c>
      <c r="O681" s="132" t="s">
        <v>653</v>
      </c>
      <c r="P681" s="107" t="e">
        <f>IF(B681&lt;&gt;"",IF(FIND(B681,Registration!V1)&gt;0,IF(A681&lt;&gt;"","Present","No Vote"),""),"")</f>
        <v>#VALUE!</v>
      </c>
    </row>
    <row r="682" spans="1:16" ht="12.6" customHeight="1" x14ac:dyDescent="0.2">
      <c r="A682" s="181" t="str">
        <f t="shared" si="10"/>
        <v xml:space="preserve">SyncTechno, Inc.
</v>
      </c>
      <c r="B682" s="181" t="s">
        <v>1075</v>
      </c>
      <c r="C682" s="132" t="s">
        <v>408</v>
      </c>
      <c r="D682" s="132" t="s">
        <v>105</v>
      </c>
      <c r="E682" s="132" t="s">
        <v>105</v>
      </c>
      <c r="F682" s="132" t="s">
        <v>105</v>
      </c>
      <c r="G682" s="132" t="s">
        <v>105</v>
      </c>
      <c r="H682" s="132" t="s">
        <v>105</v>
      </c>
      <c r="I682" s="132" t="s">
        <v>105</v>
      </c>
      <c r="J682" s="132" t="s">
        <v>11</v>
      </c>
      <c r="K682" s="185" t="s">
        <v>80</v>
      </c>
      <c r="L682" s="132" t="s">
        <v>11</v>
      </c>
      <c r="M682" s="132" t="s">
        <v>11</v>
      </c>
      <c r="N682" s="132" t="s">
        <v>657</v>
      </c>
      <c r="O682" s="132" t="s">
        <v>657</v>
      </c>
      <c r="P682" s="107" t="str">
        <f>IF(B682&lt;&gt;"",IF(FIND(B682,Registration!V1)&gt;0,IF(A682&lt;&gt;"","Present","No Vote"),""),"")</f>
        <v>Present</v>
      </c>
    </row>
    <row r="683" spans="1:16" ht="12.6" customHeight="1" x14ac:dyDescent="0.2">
      <c r="A683" s="181" t="str">
        <f t="shared" si="10"/>
        <v/>
      </c>
      <c r="B683" s="181" t="s">
        <v>906</v>
      </c>
      <c r="C683" s="132" t="s">
        <v>388</v>
      </c>
      <c r="D683" s="132" t="s">
        <v>105</v>
      </c>
      <c r="E683" s="132" t="s">
        <v>105</v>
      </c>
      <c r="F683" s="132" t="s">
        <v>105</v>
      </c>
      <c r="G683" s="132" t="s">
        <v>105</v>
      </c>
      <c r="H683" s="132" t="s">
        <v>105</v>
      </c>
      <c r="I683" s="132" t="s">
        <v>105</v>
      </c>
      <c r="J683" s="132" t="s">
        <v>105</v>
      </c>
      <c r="K683" s="185" t="s">
        <v>80</v>
      </c>
      <c r="L683" s="132" t="s">
        <v>105</v>
      </c>
      <c r="M683" s="132" t="s">
        <v>105</v>
      </c>
      <c r="N683" s="132" t="s">
        <v>653</v>
      </c>
      <c r="O683" s="132" t="s">
        <v>653</v>
      </c>
      <c r="P683" s="107" t="e">
        <f>IF(B683&lt;&gt;"",IF(FIND(B683,Registration!V1)&gt;0,IF(A683&lt;&gt;"","Present","No Vote"),""),"")</f>
        <v>#VALUE!</v>
      </c>
    </row>
    <row r="684" spans="1:16" ht="12.6" customHeight="1" x14ac:dyDescent="0.2">
      <c r="A684" s="181" t="str">
        <f t="shared" si="10"/>
        <v/>
      </c>
      <c r="B684" s="181" t="s">
        <v>907</v>
      </c>
      <c r="C684" s="132" t="s">
        <v>374</v>
      </c>
      <c r="D684" s="132" t="s">
        <v>105</v>
      </c>
      <c r="E684" s="132" t="s">
        <v>105</v>
      </c>
      <c r="F684" s="132" t="s">
        <v>105</v>
      </c>
      <c r="G684" s="132" t="s">
        <v>105</v>
      </c>
      <c r="H684" s="132" t="s">
        <v>105</v>
      </c>
      <c r="I684" s="132" t="s">
        <v>105</v>
      </c>
      <c r="J684" s="132" t="s">
        <v>105</v>
      </c>
      <c r="K684" s="185" t="s">
        <v>80</v>
      </c>
      <c r="L684" s="132" t="s">
        <v>105</v>
      </c>
      <c r="M684" s="132" t="s">
        <v>105</v>
      </c>
      <c r="N684" s="132" t="s">
        <v>653</v>
      </c>
      <c r="O684" s="132" t="s">
        <v>653</v>
      </c>
      <c r="P684" s="107" t="str">
        <f>IF(B684&lt;&gt;"",IF(FIND(B684,Registration!V1)&gt;0,IF(A684&lt;&gt;"","Present","No Vote"),""),"")</f>
        <v>No Vote</v>
      </c>
    </row>
    <row r="685" spans="1:16" ht="12.6" customHeight="1" x14ac:dyDescent="0.2">
      <c r="A685" s="181" t="str">
        <f t="shared" si="10"/>
        <v/>
      </c>
      <c r="B685" s="181" t="s">
        <v>908</v>
      </c>
      <c r="C685" s="132" t="s">
        <v>374</v>
      </c>
      <c r="D685" s="132" t="s">
        <v>105</v>
      </c>
      <c r="E685" s="132" t="s">
        <v>105</v>
      </c>
      <c r="F685" s="132" t="s">
        <v>105</v>
      </c>
      <c r="G685" s="132" t="s">
        <v>105</v>
      </c>
      <c r="H685" s="132" t="s">
        <v>105</v>
      </c>
      <c r="I685" s="132" t="s">
        <v>105</v>
      </c>
      <c r="J685" s="132" t="s">
        <v>105</v>
      </c>
      <c r="K685" s="185" t="s">
        <v>80</v>
      </c>
      <c r="L685" s="132" t="s">
        <v>105</v>
      </c>
      <c r="M685" s="132" t="s">
        <v>105</v>
      </c>
      <c r="N685" s="132" t="s">
        <v>653</v>
      </c>
      <c r="O685" s="132" t="s">
        <v>653</v>
      </c>
      <c r="P685" s="107" t="e">
        <f>IF(B685&lt;&gt;"",IF(FIND(B685,Registration!V1)&gt;0,IF(A685&lt;&gt;"","Present","No Vote"),""),"")</f>
        <v>#VALUE!</v>
      </c>
    </row>
    <row r="686" spans="1:16" ht="12.6" customHeight="1" x14ac:dyDescent="0.2">
      <c r="A686" s="181" t="str">
        <f t="shared" si="10"/>
        <v/>
      </c>
      <c r="B686" s="181" t="s">
        <v>1184</v>
      </c>
      <c r="C686" s="132" t="s">
        <v>388</v>
      </c>
      <c r="D686" s="132" t="s">
        <v>105</v>
      </c>
      <c r="E686" s="132" t="s">
        <v>105</v>
      </c>
      <c r="F686" s="132" t="s">
        <v>105</v>
      </c>
      <c r="G686" s="132" t="s">
        <v>105</v>
      </c>
      <c r="H686" s="132" t="s">
        <v>105</v>
      </c>
      <c r="I686" s="132" t="s">
        <v>105</v>
      </c>
      <c r="J686" s="132" t="s">
        <v>105</v>
      </c>
      <c r="K686" s="185" t="s">
        <v>80</v>
      </c>
      <c r="L686" s="132" t="s">
        <v>11</v>
      </c>
      <c r="M686" s="132" t="s">
        <v>11</v>
      </c>
      <c r="N686" s="132" t="s">
        <v>653</v>
      </c>
      <c r="O686" s="132" t="s">
        <v>653</v>
      </c>
      <c r="P686" s="107" t="str">
        <f>IF(B686&lt;&gt;"",IF(FIND(B686,Registration!V1)&gt;0,IF(A686&lt;&gt;"","Present","No Vote"),""),"")</f>
        <v>No Vote</v>
      </c>
    </row>
    <row r="687" spans="1:16" ht="12.6" customHeight="1" x14ac:dyDescent="0.2">
      <c r="A687" s="181" t="str">
        <f t="shared" si="10"/>
        <v/>
      </c>
      <c r="B687" s="181" t="s">
        <v>909</v>
      </c>
      <c r="C687" s="132" t="s">
        <v>382</v>
      </c>
      <c r="D687" s="132" t="s">
        <v>105</v>
      </c>
      <c r="E687" s="132" t="s">
        <v>105</v>
      </c>
      <c r="F687" s="132" t="s">
        <v>105</v>
      </c>
      <c r="G687" s="132" t="s">
        <v>105</v>
      </c>
      <c r="H687" s="132" t="s">
        <v>105</v>
      </c>
      <c r="I687" s="132" t="s">
        <v>105</v>
      </c>
      <c r="J687" s="132" t="s">
        <v>105</v>
      </c>
      <c r="K687" s="185" t="s">
        <v>80</v>
      </c>
      <c r="L687" s="132" t="s">
        <v>11</v>
      </c>
      <c r="M687" s="132" t="s">
        <v>11</v>
      </c>
      <c r="N687" s="132" t="s">
        <v>653</v>
      </c>
      <c r="O687" s="132" t="s">
        <v>653</v>
      </c>
      <c r="P687" s="107" t="str">
        <f>IF(B687&lt;&gt;"",IF(FIND(B687,Registration!V1)&gt;0,IF(A687&lt;&gt;"","Present","No Vote"),""),"")</f>
        <v>No Vote</v>
      </c>
    </row>
    <row r="688" spans="1:16" ht="12.6" customHeight="1" x14ac:dyDescent="0.2">
      <c r="A688" s="181" t="str">
        <f t="shared" si="10"/>
        <v/>
      </c>
      <c r="B688" s="181" t="s">
        <v>1185</v>
      </c>
      <c r="C688" s="132" t="s">
        <v>388</v>
      </c>
      <c r="D688" s="132" t="s">
        <v>105</v>
      </c>
      <c r="E688" s="132" t="s">
        <v>105</v>
      </c>
      <c r="F688" s="132" t="s">
        <v>105</v>
      </c>
      <c r="G688" s="132" t="s">
        <v>105</v>
      </c>
      <c r="H688" s="132" t="s">
        <v>105</v>
      </c>
      <c r="I688" s="132" t="s">
        <v>105</v>
      </c>
      <c r="J688" s="132" t="s">
        <v>105</v>
      </c>
      <c r="K688" s="185" t="s">
        <v>80</v>
      </c>
      <c r="L688" s="132" t="s">
        <v>11</v>
      </c>
      <c r="M688" s="132" t="s">
        <v>11</v>
      </c>
      <c r="N688" s="132" t="s">
        <v>653</v>
      </c>
      <c r="O688" s="132" t="s">
        <v>653</v>
      </c>
      <c r="P688" s="107" t="e">
        <f>IF(B688&lt;&gt;"",IF(FIND(B688,Registration!V1)&gt;0,IF(A688&lt;&gt;"","Present","No Vote"),""),"")</f>
        <v>#VALUE!</v>
      </c>
    </row>
    <row r="689" spans="1:16" ht="12.6" customHeight="1" x14ac:dyDescent="0.2">
      <c r="A689" s="181" t="str">
        <f t="shared" si="10"/>
        <v/>
      </c>
      <c r="B689" s="181" t="s">
        <v>423</v>
      </c>
      <c r="C689" s="132" t="s">
        <v>382</v>
      </c>
      <c r="D689" s="132" t="s">
        <v>11</v>
      </c>
      <c r="E689" s="132" t="s">
        <v>105</v>
      </c>
      <c r="F689" s="132" t="s">
        <v>11</v>
      </c>
      <c r="G689" s="132" t="s">
        <v>11</v>
      </c>
      <c r="H689" s="132" t="s">
        <v>105</v>
      </c>
      <c r="I689" s="132" t="s">
        <v>105</v>
      </c>
      <c r="J689" s="132" t="s">
        <v>105</v>
      </c>
      <c r="K689" s="185" t="s">
        <v>80</v>
      </c>
      <c r="L689" s="132" t="s">
        <v>105</v>
      </c>
      <c r="M689" s="132" t="s">
        <v>105</v>
      </c>
      <c r="N689" s="132" t="s">
        <v>653</v>
      </c>
      <c r="O689" s="132" t="s">
        <v>653</v>
      </c>
      <c r="P689" s="107" t="str">
        <f>IF(B689&lt;&gt;"",IF(FIND(B689,Registration!V1)&gt;0,IF(A689&lt;&gt;"","Present","No Vote"),""),"")</f>
        <v>No Vote</v>
      </c>
    </row>
    <row r="690" spans="1:16" ht="12.6" customHeight="1" x14ac:dyDescent="0.2">
      <c r="A690" s="181" t="str">
        <f t="shared" si="10"/>
        <v/>
      </c>
      <c r="B690" s="181" t="s">
        <v>910</v>
      </c>
      <c r="C690" s="132" t="s">
        <v>374</v>
      </c>
      <c r="D690" s="132" t="s">
        <v>105</v>
      </c>
      <c r="E690" s="132" t="s">
        <v>105</v>
      </c>
      <c r="F690" s="132" t="s">
        <v>105</v>
      </c>
      <c r="G690" s="132" t="s">
        <v>105</v>
      </c>
      <c r="H690" s="132" t="s">
        <v>105</v>
      </c>
      <c r="I690" s="132" t="s">
        <v>105</v>
      </c>
      <c r="J690" s="132" t="s">
        <v>105</v>
      </c>
      <c r="K690" s="185" t="s">
        <v>80</v>
      </c>
      <c r="L690" s="132" t="s">
        <v>105</v>
      </c>
      <c r="M690" s="132" t="s">
        <v>105</v>
      </c>
      <c r="N690" s="132" t="s">
        <v>653</v>
      </c>
      <c r="O690" s="132" t="s">
        <v>653</v>
      </c>
      <c r="P690" s="107" t="e">
        <f>IF(B690&lt;&gt;"",IF(FIND(B690,Registration!V1)&gt;0,IF(A690&lt;&gt;"","Present","No Vote"),""),"")</f>
        <v>#VALUE!</v>
      </c>
    </row>
    <row r="691" spans="1:16" ht="12.6" customHeight="1" x14ac:dyDescent="0.2">
      <c r="A691" s="181" t="str">
        <f t="shared" si="10"/>
        <v/>
      </c>
      <c r="B691" s="181" t="s">
        <v>911</v>
      </c>
      <c r="C691" s="132" t="s">
        <v>388</v>
      </c>
      <c r="D691" s="132" t="s">
        <v>105</v>
      </c>
      <c r="E691" s="132" t="s">
        <v>105</v>
      </c>
      <c r="F691" s="132" t="s">
        <v>105</v>
      </c>
      <c r="G691" s="132" t="s">
        <v>105</v>
      </c>
      <c r="H691" s="132" t="s">
        <v>105</v>
      </c>
      <c r="I691" s="132" t="s">
        <v>105</v>
      </c>
      <c r="J691" s="132" t="s">
        <v>105</v>
      </c>
      <c r="K691" s="185" t="s">
        <v>80</v>
      </c>
      <c r="L691" s="132" t="s">
        <v>11</v>
      </c>
      <c r="M691" s="132" t="s">
        <v>105</v>
      </c>
      <c r="N691" s="132" t="s">
        <v>653</v>
      </c>
      <c r="O691" s="132" t="s">
        <v>653</v>
      </c>
      <c r="P691" s="107" t="e">
        <f>IF(B691&lt;&gt;"",IF(FIND(B691,Registration!V1)&gt;0,IF(A691&lt;&gt;"","Present","No Vote"),""),"")</f>
        <v>#VALUE!</v>
      </c>
    </row>
    <row r="692" spans="1:16" ht="12.6" customHeight="1" x14ac:dyDescent="0.2">
      <c r="A692" s="181" t="str">
        <f t="shared" si="10"/>
        <v/>
      </c>
      <c r="B692" s="181" t="s">
        <v>390</v>
      </c>
      <c r="C692" s="132" t="s">
        <v>388</v>
      </c>
      <c r="D692" s="132" t="s">
        <v>105</v>
      </c>
      <c r="E692" s="132" t="s">
        <v>105</v>
      </c>
      <c r="F692" s="132" t="s">
        <v>105</v>
      </c>
      <c r="G692" s="132" t="s">
        <v>105</v>
      </c>
      <c r="H692" s="132" t="s">
        <v>105</v>
      </c>
      <c r="I692" s="132" t="s">
        <v>105</v>
      </c>
      <c r="J692" s="132" t="s">
        <v>105</v>
      </c>
      <c r="K692" s="185" t="s">
        <v>80</v>
      </c>
      <c r="L692" s="132" t="s">
        <v>11</v>
      </c>
      <c r="M692" s="132" t="s">
        <v>11</v>
      </c>
      <c r="N692" s="132" t="s">
        <v>653</v>
      </c>
      <c r="O692" s="132" t="s">
        <v>653</v>
      </c>
      <c r="P692" s="107" t="str">
        <f>IF(B692&lt;&gt;"",IF(FIND(B692,Registration!V1)&gt;0,IF(A692&lt;&gt;"","Present","No Vote"),""),"")</f>
        <v>No Vote</v>
      </c>
    </row>
    <row r="693" spans="1:16" ht="12.6" customHeight="1" x14ac:dyDescent="0.2">
      <c r="A693" s="181" t="str">
        <f t="shared" si="10"/>
        <v/>
      </c>
      <c r="B693" s="181" t="s">
        <v>1186</v>
      </c>
      <c r="C693" s="132" t="s">
        <v>374</v>
      </c>
      <c r="D693" s="132" t="s">
        <v>105</v>
      </c>
      <c r="E693" s="132" t="s">
        <v>105</v>
      </c>
      <c r="F693" s="132" t="s">
        <v>105</v>
      </c>
      <c r="G693" s="132" t="s">
        <v>105</v>
      </c>
      <c r="H693" s="132" t="s">
        <v>105</v>
      </c>
      <c r="I693" s="132" t="s">
        <v>105</v>
      </c>
      <c r="J693" s="132" t="s">
        <v>105</v>
      </c>
      <c r="K693" s="185" t="s">
        <v>80</v>
      </c>
      <c r="L693" s="132" t="s">
        <v>105</v>
      </c>
      <c r="M693" s="132" t="s">
        <v>105</v>
      </c>
      <c r="N693" s="132" t="s">
        <v>653</v>
      </c>
      <c r="O693" s="132" t="s">
        <v>653</v>
      </c>
      <c r="P693" s="107" t="e">
        <f>IF(B693&lt;&gt;"",IF(FIND(B693,Registration!V1)&gt;0,IF(A693&lt;&gt;"","Present","No Vote"),""),"")</f>
        <v>#VALUE!</v>
      </c>
    </row>
    <row r="694" spans="1:16" ht="12.6" customHeight="1" x14ac:dyDescent="0.2">
      <c r="A694" s="181" t="str">
        <f t="shared" si="10"/>
        <v xml:space="preserve">TELECOM ITALIA S.p.A.
</v>
      </c>
      <c r="B694" s="181" t="s">
        <v>467</v>
      </c>
      <c r="C694" s="132" t="s">
        <v>374</v>
      </c>
      <c r="D694" s="132" t="s">
        <v>11</v>
      </c>
      <c r="E694" s="132" t="s">
        <v>11</v>
      </c>
      <c r="F694" s="132" t="s">
        <v>11</v>
      </c>
      <c r="G694" s="132" t="s">
        <v>11</v>
      </c>
      <c r="H694" s="132" t="s">
        <v>11</v>
      </c>
      <c r="I694" s="132" t="s">
        <v>11</v>
      </c>
      <c r="J694" s="132" t="s">
        <v>11</v>
      </c>
      <c r="K694" s="185" t="s">
        <v>80</v>
      </c>
      <c r="L694" s="132" t="s">
        <v>11</v>
      </c>
      <c r="M694" s="132" t="s">
        <v>11</v>
      </c>
      <c r="N694" s="132" t="s">
        <v>657</v>
      </c>
      <c r="O694" s="132" t="s">
        <v>657</v>
      </c>
      <c r="P694" s="107" t="str">
        <f>IF(B694&lt;&gt;"",IF(FIND(B694,Registration!V1)&gt;0,IF(A694&lt;&gt;"","Present","No Vote"),""),"")</f>
        <v>Present</v>
      </c>
    </row>
    <row r="695" spans="1:16" ht="12.6" customHeight="1" x14ac:dyDescent="0.2">
      <c r="A695" s="181" t="str">
        <f t="shared" si="10"/>
        <v xml:space="preserve">Telefonica Germany GmbH
</v>
      </c>
      <c r="B695" s="181" t="s">
        <v>564</v>
      </c>
      <c r="C695" s="132" t="s">
        <v>374</v>
      </c>
      <c r="D695" s="132" t="s">
        <v>105</v>
      </c>
      <c r="E695" s="132" t="s">
        <v>11</v>
      </c>
      <c r="F695" s="132" t="s">
        <v>11</v>
      </c>
      <c r="G695" s="132" t="s">
        <v>105</v>
      </c>
      <c r="H695" s="132" t="s">
        <v>105</v>
      </c>
      <c r="I695" s="132" t="s">
        <v>11</v>
      </c>
      <c r="J695" s="132" t="s">
        <v>105</v>
      </c>
      <c r="K695" s="185" t="s">
        <v>80</v>
      </c>
      <c r="L695" s="132" t="s">
        <v>11</v>
      </c>
      <c r="M695" s="132" t="s">
        <v>105</v>
      </c>
      <c r="N695" s="132" t="s">
        <v>657</v>
      </c>
      <c r="O695" s="132" t="s">
        <v>657</v>
      </c>
      <c r="P695" s="107" t="str">
        <f>IF(B695&lt;&gt;"",IF(FIND(B695,Registration!V1)&gt;0,IF(A695&lt;&gt;"","Present","No Vote"),""),"")</f>
        <v>Present</v>
      </c>
    </row>
    <row r="696" spans="1:16" ht="12.6" customHeight="1" x14ac:dyDescent="0.2">
      <c r="A696" s="181" t="str">
        <f t="shared" si="10"/>
        <v xml:space="preserve">TELEFONICA S.A.
</v>
      </c>
      <c r="B696" s="181" t="s">
        <v>417</v>
      </c>
      <c r="C696" s="132" t="s">
        <v>374</v>
      </c>
      <c r="D696" s="132" t="s">
        <v>11</v>
      </c>
      <c r="E696" s="132" t="s">
        <v>11</v>
      </c>
      <c r="F696" s="132" t="s">
        <v>11</v>
      </c>
      <c r="G696" s="132" t="s">
        <v>11</v>
      </c>
      <c r="H696" s="132" t="s">
        <v>11</v>
      </c>
      <c r="I696" s="132" t="s">
        <v>11</v>
      </c>
      <c r="J696" s="132" t="s">
        <v>105</v>
      </c>
      <c r="K696" s="185" t="s">
        <v>11</v>
      </c>
      <c r="L696" s="132" t="s">
        <v>105</v>
      </c>
      <c r="M696" s="132" t="s">
        <v>11</v>
      </c>
      <c r="N696" s="132" t="s">
        <v>657</v>
      </c>
      <c r="O696" s="132" t="s">
        <v>657</v>
      </c>
      <c r="P696" s="107" t="e">
        <f>IF(B696&lt;&gt;"",IF(FIND(B696,Registration!V1)&gt;0,IF(A696&lt;&gt;"","Present","No Vote"),""),"")</f>
        <v>#VALUE!</v>
      </c>
    </row>
    <row r="697" spans="1:16" ht="12.6" customHeight="1" x14ac:dyDescent="0.2">
      <c r="A697" s="181" t="str">
        <f t="shared" si="10"/>
        <v xml:space="preserve">Telekom Deutschland GmbH
</v>
      </c>
      <c r="B697" s="181" t="s">
        <v>529</v>
      </c>
      <c r="C697" s="132" t="s">
        <v>374</v>
      </c>
      <c r="D697" s="132" t="s">
        <v>11</v>
      </c>
      <c r="E697" s="132" t="s">
        <v>105</v>
      </c>
      <c r="F697" s="132" t="s">
        <v>11</v>
      </c>
      <c r="G697" s="132" t="s">
        <v>105</v>
      </c>
      <c r="H697" s="132" t="s">
        <v>11</v>
      </c>
      <c r="I697" s="132" t="s">
        <v>105</v>
      </c>
      <c r="J697" s="132" t="s">
        <v>11</v>
      </c>
      <c r="K697" s="185" t="s">
        <v>11</v>
      </c>
      <c r="L697" s="132" t="s">
        <v>105</v>
      </c>
      <c r="M697" s="132" t="s">
        <v>11</v>
      </c>
      <c r="N697" s="132" t="s">
        <v>657</v>
      </c>
      <c r="O697" s="132" t="s">
        <v>657</v>
      </c>
      <c r="P697" s="107" t="e">
        <f>IF(B697&lt;&gt;"",IF(FIND(B697,Registration!V1)&gt;0,IF(A697&lt;&gt;"","Present","No Vote"),""),"")</f>
        <v>#VALUE!</v>
      </c>
    </row>
    <row r="698" spans="1:16" ht="12.6" customHeight="1" x14ac:dyDescent="0.2">
      <c r="A698" s="181" t="str">
        <f t="shared" si="10"/>
        <v xml:space="preserve">TELENOR ASA
</v>
      </c>
      <c r="B698" s="181" t="s">
        <v>590</v>
      </c>
      <c r="C698" s="132" t="s">
        <v>374</v>
      </c>
      <c r="D698" s="132" t="s">
        <v>105</v>
      </c>
      <c r="E698" s="132" t="s">
        <v>11</v>
      </c>
      <c r="F698" s="132" t="s">
        <v>11</v>
      </c>
      <c r="G698" s="132" t="s">
        <v>11</v>
      </c>
      <c r="H698" s="132" t="s">
        <v>11</v>
      </c>
      <c r="I698" s="132" t="s">
        <v>11</v>
      </c>
      <c r="J698" s="132" t="s">
        <v>11</v>
      </c>
      <c r="K698" s="185" t="s">
        <v>11</v>
      </c>
      <c r="L698" s="132" t="s">
        <v>11</v>
      </c>
      <c r="M698" s="132" t="s">
        <v>11</v>
      </c>
      <c r="N698" s="132" t="s">
        <v>657</v>
      </c>
      <c r="O698" s="132" t="s">
        <v>657</v>
      </c>
      <c r="P698" s="107" t="str">
        <f>IF(B698&lt;&gt;"",IF(FIND(B698,Registration!V1)&gt;0,IF(A698&lt;&gt;"","Present","No Vote"),""),"")</f>
        <v>Present</v>
      </c>
    </row>
    <row r="699" spans="1:16" ht="12.6" customHeight="1" x14ac:dyDescent="0.2">
      <c r="A699" s="181" t="str">
        <f t="shared" si="10"/>
        <v/>
      </c>
      <c r="B699" s="181" t="s">
        <v>2383</v>
      </c>
      <c r="C699" s="132" t="s">
        <v>374</v>
      </c>
      <c r="D699" s="132" t="s">
        <v>105</v>
      </c>
      <c r="E699" s="132" t="s">
        <v>105</v>
      </c>
      <c r="F699" s="132" t="s">
        <v>105</v>
      </c>
      <c r="G699" s="132" t="s">
        <v>105</v>
      </c>
      <c r="H699" s="132" t="s">
        <v>105</v>
      </c>
      <c r="I699" s="132" t="s">
        <v>105</v>
      </c>
      <c r="J699" s="132" t="s">
        <v>105</v>
      </c>
      <c r="K699" s="185" t="s">
        <v>80</v>
      </c>
      <c r="L699" s="132" t="s">
        <v>105</v>
      </c>
      <c r="M699" s="132" t="s">
        <v>105</v>
      </c>
      <c r="N699" s="132" t="s">
        <v>653</v>
      </c>
      <c r="O699" s="132" t="s">
        <v>653</v>
      </c>
      <c r="P699" s="107" t="e">
        <f>IF(B699&lt;&gt;"",IF(FIND(B699,Registration!V1)&gt;0,IF(A699&lt;&gt;"","Present","No Vote"),""),"")</f>
        <v>#VALUE!</v>
      </c>
    </row>
    <row r="700" spans="1:16" ht="12.6" customHeight="1" x14ac:dyDescent="0.2">
      <c r="A700" s="181" t="str">
        <f t="shared" si="10"/>
        <v xml:space="preserve">Telia Company AB
</v>
      </c>
      <c r="B700" s="181" t="s">
        <v>578</v>
      </c>
      <c r="C700" s="132" t="s">
        <v>374</v>
      </c>
      <c r="D700" s="132" t="s">
        <v>105</v>
      </c>
      <c r="E700" s="132" t="s">
        <v>11</v>
      </c>
      <c r="F700" s="132" t="s">
        <v>11</v>
      </c>
      <c r="G700" s="132" t="s">
        <v>11</v>
      </c>
      <c r="H700" s="132" t="s">
        <v>11</v>
      </c>
      <c r="I700" s="132" t="s">
        <v>11</v>
      </c>
      <c r="J700" s="132" t="s">
        <v>105</v>
      </c>
      <c r="K700" s="185" t="s">
        <v>80</v>
      </c>
      <c r="L700" s="132" t="s">
        <v>11</v>
      </c>
      <c r="M700" s="132" t="s">
        <v>11</v>
      </c>
      <c r="N700" s="132" t="s">
        <v>657</v>
      </c>
      <c r="O700" s="132" t="s">
        <v>657</v>
      </c>
      <c r="P700" s="107" t="str">
        <f>IF(B700&lt;&gt;"",IF(FIND(B700,Registration!V1)&gt;0,IF(A700&lt;&gt;"","Present","No Vote"),""),"")</f>
        <v>Present</v>
      </c>
    </row>
    <row r="701" spans="1:16" ht="12.6" customHeight="1" x14ac:dyDescent="0.2">
      <c r="A701" s="181" t="str">
        <f t="shared" si="10"/>
        <v/>
      </c>
      <c r="B701" s="181" t="s">
        <v>912</v>
      </c>
      <c r="C701" s="132" t="s">
        <v>374</v>
      </c>
      <c r="D701" s="132" t="s">
        <v>105</v>
      </c>
      <c r="E701" s="132" t="s">
        <v>105</v>
      </c>
      <c r="F701" s="132" t="s">
        <v>105</v>
      </c>
      <c r="G701" s="132" t="s">
        <v>105</v>
      </c>
      <c r="H701" s="132" t="s">
        <v>105</v>
      </c>
      <c r="I701" s="132" t="s">
        <v>105</v>
      </c>
      <c r="J701" s="132" t="s">
        <v>105</v>
      </c>
      <c r="K701" s="185" t="s">
        <v>80</v>
      </c>
      <c r="L701" s="132" t="s">
        <v>105</v>
      </c>
      <c r="M701" s="132" t="s">
        <v>105</v>
      </c>
      <c r="N701" s="132" t="s">
        <v>653</v>
      </c>
      <c r="O701" s="132" t="s">
        <v>653</v>
      </c>
      <c r="P701" s="107" t="e">
        <f>IF(B701&lt;&gt;"",IF(FIND(B701,Registration!V1)&gt;0,IF(A701&lt;&gt;"","Present","No Vote"),""),"")</f>
        <v>#VALUE!</v>
      </c>
    </row>
    <row r="702" spans="1:16" ht="12.6" customHeight="1" x14ac:dyDescent="0.2">
      <c r="A702" s="181" t="str">
        <f t="shared" si="10"/>
        <v xml:space="preserve">Telstra Limited
</v>
      </c>
      <c r="B702" s="181" t="s">
        <v>2352</v>
      </c>
      <c r="C702" s="132" t="s">
        <v>374</v>
      </c>
      <c r="D702" s="132" t="s">
        <v>11</v>
      </c>
      <c r="E702" s="132" t="s">
        <v>11</v>
      </c>
      <c r="F702" s="132" t="s">
        <v>11</v>
      </c>
      <c r="G702" s="132" t="s">
        <v>11</v>
      </c>
      <c r="H702" s="132" t="s">
        <v>11</v>
      </c>
      <c r="I702" s="132" t="s">
        <v>11</v>
      </c>
      <c r="J702" s="132" t="s">
        <v>11</v>
      </c>
      <c r="K702" s="185" t="s">
        <v>11</v>
      </c>
      <c r="L702" s="132" t="s">
        <v>11</v>
      </c>
      <c r="M702" s="132" t="s">
        <v>11</v>
      </c>
      <c r="N702" s="132" t="s">
        <v>657</v>
      </c>
      <c r="O702" s="132" t="s">
        <v>657</v>
      </c>
      <c r="P702" s="107" t="str">
        <f>IF(B702&lt;&gt;"",IF(FIND(B702,Registration!V1)&gt;0,IF(A702&lt;&gt;"","Present","No Vote"),""),"")</f>
        <v>Present</v>
      </c>
    </row>
    <row r="703" spans="1:16" ht="12.6" customHeight="1" x14ac:dyDescent="0.2">
      <c r="A703" s="181" t="str">
        <f t="shared" si="10"/>
        <v xml:space="preserve">TELUS
</v>
      </c>
      <c r="B703" s="181" t="s">
        <v>620</v>
      </c>
      <c r="C703" s="132" t="s">
        <v>379</v>
      </c>
      <c r="D703" s="132" t="s">
        <v>11</v>
      </c>
      <c r="E703" s="132" t="s">
        <v>11</v>
      </c>
      <c r="F703" s="132" t="s">
        <v>105</v>
      </c>
      <c r="G703" s="132" t="s">
        <v>11</v>
      </c>
      <c r="H703" s="132" t="s">
        <v>11</v>
      </c>
      <c r="I703" s="132" t="s">
        <v>11</v>
      </c>
      <c r="J703" s="132" t="s">
        <v>11</v>
      </c>
      <c r="K703" s="185" t="s">
        <v>80</v>
      </c>
      <c r="L703" s="132" t="s">
        <v>11</v>
      </c>
      <c r="M703" s="132" t="s">
        <v>11</v>
      </c>
      <c r="N703" s="132" t="s">
        <v>657</v>
      </c>
      <c r="O703" s="132" t="s">
        <v>657</v>
      </c>
      <c r="P703" s="107" t="str">
        <f>IF(B703&lt;&gt;"",IF(FIND(B703,Registration!V1)&gt;0,IF(A703&lt;&gt;"","Present","No Vote"),""),"")</f>
        <v>Present</v>
      </c>
    </row>
    <row r="704" spans="1:16" ht="12.6" customHeight="1" x14ac:dyDescent="0.2">
      <c r="A704" s="181" t="str">
        <f t="shared" si="10"/>
        <v xml:space="preserve">Tencent
</v>
      </c>
      <c r="B704" s="181" t="s">
        <v>447</v>
      </c>
      <c r="C704" s="132" t="s">
        <v>382</v>
      </c>
      <c r="D704" s="132" t="s">
        <v>105</v>
      </c>
      <c r="E704" s="132" t="s">
        <v>105</v>
      </c>
      <c r="F704" s="132" t="s">
        <v>11</v>
      </c>
      <c r="G704" s="132" t="s">
        <v>11</v>
      </c>
      <c r="H704" s="132" t="s">
        <v>11</v>
      </c>
      <c r="I704" s="132" t="s">
        <v>11</v>
      </c>
      <c r="J704" s="132" t="s">
        <v>11</v>
      </c>
      <c r="K704" s="185" t="s">
        <v>11</v>
      </c>
      <c r="L704" s="132" t="s">
        <v>11</v>
      </c>
      <c r="M704" s="132" t="s">
        <v>11</v>
      </c>
      <c r="N704" s="132" t="s">
        <v>657</v>
      </c>
      <c r="O704" s="132" t="s">
        <v>657</v>
      </c>
      <c r="P704" s="107" t="str">
        <f>IF(B704&lt;&gt;"",IF(FIND(B704,Registration!V1)&gt;0,IF(A704&lt;&gt;"","Present","No Vote"),""),"")</f>
        <v>Present</v>
      </c>
    </row>
    <row r="705" spans="1:16" ht="12.6" customHeight="1" x14ac:dyDescent="0.2">
      <c r="A705" s="181" t="str">
        <f t="shared" ref="A705:A768" si="11">IF(AND(N705&lt;&gt;"Yes", O705&lt;&gt;"Yes"),"",B705 &amp; CHAR(10))</f>
        <v xml:space="preserve">Tencent Cloud
</v>
      </c>
      <c r="B705" s="181" t="s">
        <v>1187</v>
      </c>
      <c r="C705" s="132" t="s">
        <v>382</v>
      </c>
      <c r="D705" s="132" t="s">
        <v>105</v>
      </c>
      <c r="E705" s="132" t="s">
        <v>105</v>
      </c>
      <c r="F705" s="132" t="s">
        <v>105</v>
      </c>
      <c r="G705" s="132" t="s">
        <v>105</v>
      </c>
      <c r="H705" s="132" t="s">
        <v>105</v>
      </c>
      <c r="I705" s="132" t="s">
        <v>105</v>
      </c>
      <c r="J705" s="132" t="s">
        <v>11</v>
      </c>
      <c r="K705" s="185" t="s">
        <v>80</v>
      </c>
      <c r="L705" s="132" t="s">
        <v>11</v>
      </c>
      <c r="M705" s="132" t="s">
        <v>11</v>
      </c>
      <c r="N705" s="132" t="s">
        <v>657</v>
      </c>
      <c r="O705" s="132" t="s">
        <v>657</v>
      </c>
      <c r="P705" s="107" t="str">
        <f>IF(B705&lt;&gt;"",IF(FIND(B705,Registration!V1)&gt;0,IF(A705&lt;&gt;"","Present","No Vote"),""),"")</f>
        <v>Present</v>
      </c>
    </row>
    <row r="706" spans="1:16" ht="12.6" customHeight="1" x14ac:dyDescent="0.2">
      <c r="A706" s="181" t="str">
        <f t="shared" si="11"/>
        <v/>
      </c>
      <c r="B706" s="181" t="s">
        <v>913</v>
      </c>
      <c r="C706" s="132" t="s">
        <v>379</v>
      </c>
      <c r="D706" s="132" t="s">
        <v>105</v>
      </c>
      <c r="E706" s="132" t="s">
        <v>105</v>
      </c>
      <c r="F706" s="132" t="s">
        <v>105</v>
      </c>
      <c r="G706" s="132" t="s">
        <v>105</v>
      </c>
      <c r="H706" s="132" t="s">
        <v>105</v>
      </c>
      <c r="I706" s="132" t="s">
        <v>105</v>
      </c>
      <c r="J706" s="132" t="s">
        <v>105</v>
      </c>
      <c r="K706" s="185" t="s">
        <v>80</v>
      </c>
      <c r="L706" s="132" t="s">
        <v>105</v>
      </c>
      <c r="M706" s="132" t="s">
        <v>105</v>
      </c>
      <c r="N706" s="132" t="s">
        <v>653</v>
      </c>
      <c r="O706" s="132" t="s">
        <v>653</v>
      </c>
      <c r="P706" s="107" t="e">
        <f>IF(B706&lt;&gt;"",IF(FIND(B706,Registration!V1)&gt;0,IF(A706&lt;&gt;"","Present","No Vote"),""),"")</f>
        <v>#VALUE!</v>
      </c>
    </row>
    <row r="707" spans="1:16" ht="12.6" customHeight="1" x14ac:dyDescent="0.2">
      <c r="A707" s="181" t="str">
        <f t="shared" si="11"/>
        <v/>
      </c>
      <c r="B707" s="181" t="s">
        <v>3136</v>
      </c>
      <c r="C707" s="132" t="s">
        <v>379</v>
      </c>
      <c r="D707" s="132" t="s">
        <v>105</v>
      </c>
      <c r="E707" s="132" t="s">
        <v>105</v>
      </c>
      <c r="F707" s="132" t="s">
        <v>105</v>
      </c>
      <c r="G707" s="132" t="s">
        <v>105</v>
      </c>
      <c r="H707" s="132" t="s">
        <v>105</v>
      </c>
      <c r="I707" s="132" t="s">
        <v>105</v>
      </c>
      <c r="J707" s="132" t="s">
        <v>105</v>
      </c>
      <c r="K707" s="185" t="s">
        <v>80</v>
      </c>
      <c r="L707" s="132" t="s">
        <v>105</v>
      </c>
      <c r="M707" s="132" t="s">
        <v>105</v>
      </c>
      <c r="N707" s="132" t="s">
        <v>653</v>
      </c>
      <c r="O707" s="132" t="s">
        <v>653</v>
      </c>
      <c r="P707" s="107" t="e">
        <f>IF(B707&lt;&gt;"",IF(FIND(B707,Registration!V1)&gt;0,IF(A707&lt;&gt;"","Present","No Vote"),""),"")</f>
        <v>#VALUE!</v>
      </c>
    </row>
    <row r="708" spans="1:16" ht="12.6" customHeight="1" x14ac:dyDescent="0.2">
      <c r="A708" s="181" t="str">
        <f t="shared" si="11"/>
        <v/>
      </c>
      <c r="B708" s="181" t="s">
        <v>1074</v>
      </c>
      <c r="C708" s="132" t="s">
        <v>374</v>
      </c>
      <c r="D708" s="132" t="s">
        <v>105</v>
      </c>
      <c r="E708" s="132" t="s">
        <v>105</v>
      </c>
      <c r="F708" s="132" t="s">
        <v>105</v>
      </c>
      <c r="G708" s="132" t="s">
        <v>105</v>
      </c>
      <c r="H708" s="132" t="s">
        <v>105</v>
      </c>
      <c r="I708" s="132" t="s">
        <v>105</v>
      </c>
      <c r="J708" s="132" t="s">
        <v>105</v>
      </c>
      <c r="K708" s="185" t="s">
        <v>80</v>
      </c>
      <c r="L708" s="132" t="s">
        <v>105</v>
      </c>
      <c r="M708" s="132" t="s">
        <v>105</v>
      </c>
      <c r="N708" s="132" t="s">
        <v>653</v>
      </c>
      <c r="O708" s="132" t="s">
        <v>653</v>
      </c>
      <c r="P708" s="107" t="e">
        <f>IF(B708&lt;&gt;"",IF(FIND(B708,Registration!V1)&gt;0,IF(A708&lt;&gt;"","Present","No Vote"),""),"")</f>
        <v>#VALUE!</v>
      </c>
    </row>
    <row r="709" spans="1:16" ht="12.6" customHeight="1" x14ac:dyDescent="0.2">
      <c r="A709" s="181" t="str">
        <f t="shared" si="11"/>
        <v/>
      </c>
      <c r="B709" s="181" t="s">
        <v>1486</v>
      </c>
      <c r="C709" s="132" t="s">
        <v>374</v>
      </c>
      <c r="D709" s="132" t="s">
        <v>105</v>
      </c>
      <c r="E709" s="132" t="s">
        <v>105</v>
      </c>
      <c r="F709" s="132" t="s">
        <v>105</v>
      </c>
      <c r="G709" s="132" t="s">
        <v>105</v>
      </c>
      <c r="H709" s="132" t="s">
        <v>105</v>
      </c>
      <c r="I709" s="132" t="s">
        <v>105</v>
      </c>
      <c r="J709" s="132" t="s">
        <v>105</v>
      </c>
      <c r="K709" s="185" t="s">
        <v>80</v>
      </c>
      <c r="L709" s="132" t="s">
        <v>105</v>
      </c>
      <c r="M709" s="132" t="s">
        <v>105</v>
      </c>
      <c r="N709" s="132" t="s">
        <v>653</v>
      </c>
      <c r="O709" s="132" t="s">
        <v>653</v>
      </c>
      <c r="P709" s="107" t="e">
        <f>IF(B709&lt;&gt;"",IF(FIND(B709,Registration!V1)&gt;0,IF(A709&lt;&gt;"","Present","No Vote"),""),"")</f>
        <v>#VALUE!</v>
      </c>
    </row>
    <row r="710" spans="1:16" ht="12.6" customHeight="1" x14ac:dyDescent="0.2">
      <c r="A710" s="181" t="str">
        <f t="shared" si="11"/>
        <v/>
      </c>
      <c r="B710" s="181" t="s">
        <v>914</v>
      </c>
      <c r="C710" s="132" t="s">
        <v>374</v>
      </c>
      <c r="D710" s="132" t="s">
        <v>105</v>
      </c>
      <c r="E710" s="132" t="s">
        <v>105</v>
      </c>
      <c r="F710" s="132" t="s">
        <v>105</v>
      </c>
      <c r="G710" s="132" t="s">
        <v>105</v>
      </c>
      <c r="H710" s="132" t="s">
        <v>105</v>
      </c>
      <c r="I710" s="132" t="s">
        <v>105</v>
      </c>
      <c r="J710" s="132" t="s">
        <v>105</v>
      </c>
      <c r="K710" s="185" t="s">
        <v>80</v>
      </c>
      <c r="L710" s="132" t="s">
        <v>105</v>
      </c>
      <c r="M710" s="132" t="s">
        <v>105</v>
      </c>
      <c r="N710" s="132" t="s">
        <v>653</v>
      </c>
      <c r="O710" s="132" t="s">
        <v>653</v>
      </c>
      <c r="P710" s="107" t="e">
        <f>IF(B710&lt;&gt;"",IF(FIND(B710,Registration!V1)&gt;0,IF(A710&lt;&gt;"","Present","No Vote"),""),"")</f>
        <v>#VALUE!</v>
      </c>
    </row>
    <row r="711" spans="1:16" ht="12.6" customHeight="1" x14ac:dyDescent="0.2">
      <c r="A711" s="181" t="str">
        <f t="shared" si="11"/>
        <v xml:space="preserve">THALES
</v>
      </c>
      <c r="B711" s="181" t="s">
        <v>432</v>
      </c>
      <c r="C711" s="132" t="s">
        <v>374</v>
      </c>
      <c r="D711" s="132" t="s">
        <v>11</v>
      </c>
      <c r="E711" s="132" t="s">
        <v>11</v>
      </c>
      <c r="F711" s="132" t="s">
        <v>11</v>
      </c>
      <c r="G711" s="132" t="s">
        <v>11</v>
      </c>
      <c r="H711" s="132" t="s">
        <v>11</v>
      </c>
      <c r="I711" s="132" t="s">
        <v>11</v>
      </c>
      <c r="J711" s="132" t="s">
        <v>105</v>
      </c>
      <c r="K711" s="185" t="s">
        <v>11</v>
      </c>
      <c r="L711" s="132" t="s">
        <v>11</v>
      </c>
      <c r="M711" s="132" t="s">
        <v>11</v>
      </c>
      <c r="N711" s="132" t="s">
        <v>657</v>
      </c>
      <c r="O711" s="132" t="s">
        <v>657</v>
      </c>
      <c r="P711" s="107" t="str">
        <f>IF(B711&lt;&gt;"",IF(FIND(B711,Registration!V1)&gt;0,IF(A711&lt;&gt;"","Present","No Vote"),""),"")</f>
        <v>Present</v>
      </c>
    </row>
    <row r="712" spans="1:16" ht="12.6" customHeight="1" x14ac:dyDescent="0.2">
      <c r="A712" s="181" t="str">
        <f t="shared" si="11"/>
        <v/>
      </c>
      <c r="B712" s="181" t="s">
        <v>1188</v>
      </c>
      <c r="C712" s="132" t="s">
        <v>374</v>
      </c>
      <c r="D712" s="132" t="s">
        <v>105</v>
      </c>
      <c r="E712" s="132" t="s">
        <v>105</v>
      </c>
      <c r="F712" s="132" t="s">
        <v>105</v>
      </c>
      <c r="G712" s="132" t="s">
        <v>105</v>
      </c>
      <c r="H712" s="132" t="s">
        <v>105</v>
      </c>
      <c r="I712" s="132" t="s">
        <v>105</v>
      </c>
      <c r="J712" s="132" t="s">
        <v>105</v>
      </c>
      <c r="K712" s="185" t="s">
        <v>80</v>
      </c>
      <c r="L712" s="132" t="s">
        <v>105</v>
      </c>
      <c r="M712" s="132" t="s">
        <v>105</v>
      </c>
      <c r="N712" s="132" t="s">
        <v>653</v>
      </c>
      <c r="O712" s="132" t="s">
        <v>653</v>
      </c>
      <c r="P712" s="107" t="e">
        <f>IF(B712&lt;&gt;"",IF(FIND(B712,Registration!V1)&gt;0,IF(A712&lt;&gt;"","Present","No Vote"),""),"")</f>
        <v>#VALUE!</v>
      </c>
    </row>
    <row r="713" spans="1:16" ht="12.6" customHeight="1" x14ac:dyDescent="0.2">
      <c r="A713" s="181" t="str">
        <f t="shared" si="11"/>
        <v xml:space="preserve">T-Mobile Austria GmbH
</v>
      </c>
      <c r="B713" s="181" t="s">
        <v>373</v>
      </c>
      <c r="C713" s="132" t="s">
        <v>374</v>
      </c>
      <c r="D713" s="132" t="s">
        <v>11</v>
      </c>
      <c r="E713" s="132" t="s">
        <v>105</v>
      </c>
      <c r="F713" s="132" t="s">
        <v>11</v>
      </c>
      <c r="G713" s="132" t="s">
        <v>105</v>
      </c>
      <c r="H713" s="132" t="s">
        <v>105</v>
      </c>
      <c r="I713" s="132" t="s">
        <v>11</v>
      </c>
      <c r="J713" s="132" t="s">
        <v>11</v>
      </c>
      <c r="K713" s="185" t="s">
        <v>11</v>
      </c>
      <c r="L713" s="132" t="s">
        <v>11</v>
      </c>
      <c r="M713" s="132" t="s">
        <v>105</v>
      </c>
      <c r="N713" s="132" t="s">
        <v>657</v>
      </c>
      <c r="O713" s="132" t="s">
        <v>657</v>
      </c>
      <c r="P713" s="107" t="str">
        <f>IF(B713&lt;&gt;"",IF(FIND(B713,Registration!V1)&gt;0,IF(A713&lt;&gt;"","Present","No Vote"),""),"")</f>
        <v>Present</v>
      </c>
    </row>
    <row r="714" spans="1:16" ht="12.6" customHeight="1" x14ac:dyDescent="0.2">
      <c r="A714" s="181" t="str">
        <f t="shared" si="11"/>
        <v xml:space="preserve">T-Mobile Polska S.A.
</v>
      </c>
      <c r="B714" s="181" t="s">
        <v>474</v>
      </c>
      <c r="C714" s="132" t="s">
        <v>374</v>
      </c>
      <c r="D714" s="132" t="s">
        <v>105</v>
      </c>
      <c r="E714" s="132" t="s">
        <v>11</v>
      </c>
      <c r="F714" s="132" t="s">
        <v>105</v>
      </c>
      <c r="G714" s="132" t="s">
        <v>105</v>
      </c>
      <c r="H714" s="132" t="s">
        <v>11</v>
      </c>
      <c r="I714" s="132" t="s">
        <v>105</v>
      </c>
      <c r="J714" s="132" t="s">
        <v>11</v>
      </c>
      <c r="K714" s="185" t="s">
        <v>80</v>
      </c>
      <c r="L714" s="132" t="s">
        <v>11</v>
      </c>
      <c r="M714" s="132" t="s">
        <v>105</v>
      </c>
      <c r="N714" s="132" t="s">
        <v>657</v>
      </c>
      <c r="O714" s="132" t="s">
        <v>657</v>
      </c>
      <c r="P714" s="107" t="str">
        <f>IF(B714&lt;&gt;"",IF(FIND(B714,Registration!V1)&gt;0,IF(A714&lt;&gt;"","Present","No Vote"),""),"")</f>
        <v>Present</v>
      </c>
    </row>
    <row r="715" spans="1:16" ht="12.6" customHeight="1" x14ac:dyDescent="0.2">
      <c r="A715" s="181" t="str">
        <f t="shared" si="11"/>
        <v/>
      </c>
      <c r="B715" s="181" t="s">
        <v>601</v>
      </c>
      <c r="C715" s="132" t="s">
        <v>374</v>
      </c>
      <c r="D715" s="132" t="s">
        <v>11</v>
      </c>
      <c r="E715" s="132" t="s">
        <v>105</v>
      </c>
      <c r="F715" s="132" t="s">
        <v>105</v>
      </c>
      <c r="G715" s="132" t="s">
        <v>11</v>
      </c>
      <c r="H715" s="132" t="s">
        <v>105</v>
      </c>
      <c r="I715" s="132" t="s">
        <v>105</v>
      </c>
      <c r="J715" s="132" t="s">
        <v>105</v>
      </c>
      <c r="K715" s="185" t="s">
        <v>80</v>
      </c>
      <c r="L715" s="132" t="s">
        <v>105</v>
      </c>
      <c r="M715" s="132" t="s">
        <v>105</v>
      </c>
      <c r="N715" s="132" t="s">
        <v>653</v>
      </c>
      <c r="O715" s="132" t="s">
        <v>653</v>
      </c>
      <c r="P715" s="107" t="str">
        <f>IF(B715&lt;&gt;"",IF(FIND(B715,Registration!V1)&gt;0,IF(A715&lt;&gt;"","Present","No Vote"),""),"")</f>
        <v>No Vote</v>
      </c>
    </row>
    <row r="716" spans="1:16" ht="12.6" customHeight="1" x14ac:dyDescent="0.2">
      <c r="A716" s="181" t="str">
        <f t="shared" si="11"/>
        <v xml:space="preserve">T-Mobile USA Inc.
</v>
      </c>
      <c r="B716" s="181" t="s">
        <v>570</v>
      </c>
      <c r="C716" s="132" t="s">
        <v>379</v>
      </c>
      <c r="D716" s="132" t="s">
        <v>11</v>
      </c>
      <c r="E716" s="132" t="s">
        <v>11</v>
      </c>
      <c r="F716" s="132" t="s">
        <v>11</v>
      </c>
      <c r="G716" s="132" t="s">
        <v>11</v>
      </c>
      <c r="H716" s="132" t="s">
        <v>105</v>
      </c>
      <c r="I716" s="132" t="s">
        <v>11</v>
      </c>
      <c r="J716" s="132" t="s">
        <v>11</v>
      </c>
      <c r="K716" s="185" t="s">
        <v>11</v>
      </c>
      <c r="L716" s="132" t="s">
        <v>11</v>
      </c>
      <c r="M716" s="132" t="s">
        <v>11</v>
      </c>
      <c r="N716" s="132" t="s">
        <v>657</v>
      </c>
      <c r="O716" s="132" t="s">
        <v>657</v>
      </c>
      <c r="P716" s="107" t="str">
        <f>IF(B716&lt;&gt;"",IF(FIND(B716,Registration!V1)&gt;0,IF(A716&lt;&gt;"","Present","No Vote"),""),"")</f>
        <v>Present</v>
      </c>
    </row>
    <row r="717" spans="1:16" ht="12.6" customHeight="1" x14ac:dyDescent="0.2">
      <c r="A717" s="181" t="str">
        <f t="shared" si="11"/>
        <v xml:space="preserve">TNO
</v>
      </c>
      <c r="B717" s="181" t="s">
        <v>387</v>
      </c>
      <c r="C717" s="132" t="s">
        <v>374</v>
      </c>
      <c r="D717" s="132" t="s">
        <v>11</v>
      </c>
      <c r="E717" s="132" t="s">
        <v>11</v>
      </c>
      <c r="F717" s="132" t="s">
        <v>11</v>
      </c>
      <c r="G717" s="132" t="s">
        <v>11</v>
      </c>
      <c r="H717" s="132" t="s">
        <v>105</v>
      </c>
      <c r="I717" s="132" t="s">
        <v>11</v>
      </c>
      <c r="J717" s="132" t="s">
        <v>11</v>
      </c>
      <c r="K717" s="185" t="s">
        <v>80</v>
      </c>
      <c r="L717" s="132" t="s">
        <v>11</v>
      </c>
      <c r="M717" s="132" t="s">
        <v>11</v>
      </c>
      <c r="N717" s="132" t="s">
        <v>657</v>
      </c>
      <c r="O717" s="132" t="s">
        <v>657</v>
      </c>
      <c r="P717" s="107" t="str">
        <f>IF(B717&lt;&gt;"",IF(FIND(B717,Registration!V1)&gt;0,IF(A717&lt;&gt;"","Present","No Vote"),""),"")</f>
        <v>Present</v>
      </c>
    </row>
    <row r="718" spans="1:16" ht="12.6" customHeight="1" x14ac:dyDescent="0.2">
      <c r="A718" s="181" t="str">
        <f t="shared" si="11"/>
        <v/>
      </c>
      <c r="B718" s="181" t="s">
        <v>915</v>
      </c>
      <c r="C718" s="132" t="s">
        <v>382</v>
      </c>
      <c r="D718" s="132" t="s">
        <v>105</v>
      </c>
      <c r="E718" s="132" t="s">
        <v>11</v>
      </c>
      <c r="F718" s="132" t="s">
        <v>11</v>
      </c>
      <c r="G718" s="132" t="s">
        <v>105</v>
      </c>
      <c r="H718" s="132" t="s">
        <v>105</v>
      </c>
      <c r="I718" s="132" t="s">
        <v>105</v>
      </c>
      <c r="J718" s="132" t="s">
        <v>105</v>
      </c>
      <c r="K718" s="185" t="s">
        <v>80</v>
      </c>
      <c r="L718" s="132" t="s">
        <v>105</v>
      </c>
      <c r="M718" s="132" t="s">
        <v>105</v>
      </c>
      <c r="N718" s="132" t="s">
        <v>653</v>
      </c>
      <c r="O718" s="132" t="s">
        <v>653</v>
      </c>
      <c r="P718" s="107" t="e">
        <f>IF(B718&lt;&gt;"",IF(FIND(B718,Registration!V1)&gt;0,IF(A718&lt;&gt;"","Present","No Vote"),""),"")</f>
        <v>#VALUE!</v>
      </c>
    </row>
    <row r="719" spans="1:16" ht="12.6" customHeight="1" x14ac:dyDescent="0.2">
      <c r="A719" s="181" t="str">
        <f t="shared" si="11"/>
        <v/>
      </c>
      <c r="B719" s="181" t="s">
        <v>916</v>
      </c>
      <c r="C719" s="132" t="s">
        <v>374</v>
      </c>
      <c r="D719" s="132" t="s">
        <v>105</v>
      </c>
      <c r="E719" s="132" t="s">
        <v>105</v>
      </c>
      <c r="F719" s="132" t="s">
        <v>105</v>
      </c>
      <c r="G719" s="132" t="s">
        <v>105</v>
      </c>
      <c r="H719" s="132" t="s">
        <v>105</v>
      </c>
      <c r="I719" s="132" t="s">
        <v>105</v>
      </c>
      <c r="J719" s="132" t="s">
        <v>105</v>
      </c>
      <c r="K719" s="185" t="s">
        <v>80</v>
      </c>
      <c r="L719" s="132" t="s">
        <v>105</v>
      </c>
      <c r="M719" s="132" t="s">
        <v>105</v>
      </c>
      <c r="N719" s="132" t="s">
        <v>653</v>
      </c>
      <c r="O719" s="132" t="s">
        <v>653</v>
      </c>
      <c r="P719" s="107" t="e">
        <f>IF(B719&lt;&gt;"",IF(FIND(B719,Registration!V1)&gt;0,IF(A719&lt;&gt;"","Present","No Vote"),""),"")</f>
        <v>#VALUE!</v>
      </c>
    </row>
    <row r="720" spans="1:16" ht="12.6" customHeight="1" x14ac:dyDescent="0.2">
      <c r="A720" s="181" t="str">
        <f t="shared" si="11"/>
        <v/>
      </c>
      <c r="B720" s="181" t="s">
        <v>917</v>
      </c>
      <c r="C720" s="132" t="s">
        <v>374</v>
      </c>
      <c r="D720" s="132" t="s">
        <v>105</v>
      </c>
      <c r="E720" s="132" t="s">
        <v>105</v>
      </c>
      <c r="F720" s="132" t="s">
        <v>105</v>
      </c>
      <c r="G720" s="132" t="s">
        <v>105</v>
      </c>
      <c r="H720" s="132" t="s">
        <v>105</v>
      </c>
      <c r="I720" s="132" t="s">
        <v>105</v>
      </c>
      <c r="J720" s="132" t="s">
        <v>105</v>
      </c>
      <c r="K720" s="185" t="s">
        <v>80</v>
      </c>
      <c r="L720" s="132" t="s">
        <v>11</v>
      </c>
      <c r="M720" s="132" t="s">
        <v>105</v>
      </c>
      <c r="N720" s="132" t="s">
        <v>653</v>
      </c>
      <c r="O720" s="132" t="s">
        <v>653</v>
      </c>
      <c r="P720" s="107" t="e">
        <f>IF(B720&lt;&gt;"",IF(FIND(B720,Registration!V1)&gt;0,IF(A720&lt;&gt;"","Present","No Vote"),""),"")</f>
        <v>#VALUE!</v>
      </c>
    </row>
    <row r="721" spans="1:16" ht="12.6" customHeight="1" x14ac:dyDescent="0.2">
      <c r="A721" s="181" t="str">
        <f t="shared" si="11"/>
        <v xml:space="preserve">TOYOTA MOTOR CORPORATION
</v>
      </c>
      <c r="B721" s="181" t="s">
        <v>604</v>
      </c>
      <c r="C721" s="132" t="s">
        <v>561</v>
      </c>
      <c r="D721" s="132" t="s">
        <v>105</v>
      </c>
      <c r="E721" s="132" t="s">
        <v>105</v>
      </c>
      <c r="F721" s="132" t="s">
        <v>105</v>
      </c>
      <c r="G721" s="132" t="s">
        <v>105</v>
      </c>
      <c r="H721" s="132" t="s">
        <v>105</v>
      </c>
      <c r="I721" s="132" t="s">
        <v>105</v>
      </c>
      <c r="J721" s="132" t="s">
        <v>11</v>
      </c>
      <c r="K721" s="185" t="s">
        <v>80</v>
      </c>
      <c r="L721" s="132" t="s">
        <v>11</v>
      </c>
      <c r="M721" s="132" t="s">
        <v>11</v>
      </c>
      <c r="N721" s="132" t="s">
        <v>657</v>
      </c>
      <c r="O721" s="132" t="s">
        <v>657</v>
      </c>
      <c r="P721" s="107" t="str">
        <f>IF(B721&lt;&gt;"",IF(FIND(B721,Registration!V1)&gt;0,IF(A721&lt;&gt;"","Present","No Vote"),""),"")</f>
        <v>Present</v>
      </c>
    </row>
    <row r="722" spans="1:16" ht="12.6" customHeight="1" x14ac:dyDescent="0.2">
      <c r="A722" s="181" t="str">
        <f t="shared" si="11"/>
        <v/>
      </c>
      <c r="B722" s="181" t="s">
        <v>918</v>
      </c>
      <c r="C722" s="132" t="s">
        <v>374</v>
      </c>
      <c r="D722" s="132" t="s">
        <v>105</v>
      </c>
      <c r="E722" s="132" t="s">
        <v>105</v>
      </c>
      <c r="F722" s="132" t="s">
        <v>105</v>
      </c>
      <c r="G722" s="132" t="s">
        <v>105</v>
      </c>
      <c r="H722" s="132" t="s">
        <v>11</v>
      </c>
      <c r="I722" s="132" t="s">
        <v>105</v>
      </c>
      <c r="J722" s="132" t="s">
        <v>105</v>
      </c>
      <c r="K722" s="185" t="s">
        <v>80</v>
      </c>
      <c r="L722" s="132" t="s">
        <v>105</v>
      </c>
      <c r="M722" s="132" t="s">
        <v>105</v>
      </c>
      <c r="N722" s="132" t="s">
        <v>653</v>
      </c>
      <c r="O722" s="132" t="s">
        <v>653</v>
      </c>
      <c r="P722" s="107" t="str">
        <f>IF(B722&lt;&gt;"",IF(FIND(B722,Registration!V1)&gt;0,IF(A722&lt;&gt;"","Present","No Vote"),""),"")</f>
        <v>No Vote</v>
      </c>
    </row>
    <row r="723" spans="1:16" ht="12.6" customHeight="1" x14ac:dyDescent="0.2">
      <c r="A723" s="181" t="str">
        <f t="shared" si="11"/>
        <v/>
      </c>
      <c r="B723" s="181" t="s">
        <v>919</v>
      </c>
      <c r="C723" s="132" t="s">
        <v>374</v>
      </c>
      <c r="D723" s="132" t="s">
        <v>105</v>
      </c>
      <c r="E723" s="132" t="s">
        <v>105</v>
      </c>
      <c r="F723" s="132" t="s">
        <v>105</v>
      </c>
      <c r="G723" s="132" t="s">
        <v>105</v>
      </c>
      <c r="H723" s="132" t="s">
        <v>105</v>
      </c>
      <c r="I723" s="132" t="s">
        <v>105</v>
      </c>
      <c r="J723" s="132" t="s">
        <v>105</v>
      </c>
      <c r="K723" s="185" t="s">
        <v>80</v>
      </c>
      <c r="L723" s="132" t="s">
        <v>105</v>
      </c>
      <c r="M723" s="132" t="s">
        <v>105</v>
      </c>
      <c r="N723" s="132" t="s">
        <v>653</v>
      </c>
      <c r="O723" s="132" t="s">
        <v>653</v>
      </c>
      <c r="P723" s="107" t="e">
        <f>IF(B723&lt;&gt;"",IF(FIND(B723,Registration!V1)&gt;0,IF(A723&lt;&gt;"","Present","No Vote"),""),"")</f>
        <v>#VALUE!</v>
      </c>
    </row>
    <row r="724" spans="1:16" ht="12.6" customHeight="1" x14ac:dyDescent="0.2">
      <c r="A724" s="181" t="str">
        <f t="shared" si="11"/>
        <v/>
      </c>
      <c r="B724" s="181" t="s">
        <v>920</v>
      </c>
      <c r="C724" s="132" t="s">
        <v>382</v>
      </c>
      <c r="D724" s="132" t="s">
        <v>105</v>
      </c>
      <c r="E724" s="132" t="s">
        <v>105</v>
      </c>
      <c r="F724" s="132" t="s">
        <v>105</v>
      </c>
      <c r="G724" s="132" t="s">
        <v>105</v>
      </c>
      <c r="H724" s="132" t="s">
        <v>105</v>
      </c>
      <c r="I724" s="132" t="s">
        <v>105</v>
      </c>
      <c r="J724" s="132" t="s">
        <v>105</v>
      </c>
      <c r="K724" s="185" t="s">
        <v>80</v>
      </c>
      <c r="L724" s="132" t="s">
        <v>105</v>
      </c>
      <c r="M724" s="132" t="s">
        <v>105</v>
      </c>
      <c r="N724" s="132" t="s">
        <v>653</v>
      </c>
      <c r="O724" s="132" t="s">
        <v>653</v>
      </c>
      <c r="P724" s="107" t="e">
        <f>IF(B724&lt;&gt;"",IF(FIND(B724,Registration!V1)&gt;0,IF(A724&lt;&gt;"","Present","No Vote"),""),"")</f>
        <v>#VALUE!</v>
      </c>
    </row>
    <row r="725" spans="1:16" ht="12.6" customHeight="1" x14ac:dyDescent="0.2">
      <c r="A725" s="181" t="str">
        <f t="shared" si="11"/>
        <v/>
      </c>
      <c r="B725" s="181" t="s">
        <v>1189</v>
      </c>
      <c r="C725" s="132" t="s">
        <v>379</v>
      </c>
      <c r="D725" s="132" t="s">
        <v>105</v>
      </c>
      <c r="E725" s="132" t="s">
        <v>105</v>
      </c>
      <c r="F725" s="132" t="s">
        <v>105</v>
      </c>
      <c r="G725" s="132" t="s">
        <v>105</v>
      </c>
      <c r="H725" s="132" t="s">
        <v>105</v>
      </c>
      <c r="I725" s="132" t="s">
        <v>105</v>
      </c>
      <c r="J725" s="132" t="s">
        <v>105</v>
      </c>
      <c r="K725" s="185" t="s">
        <v>80</v>
      </c>
      <c r="L725" s="132" t="s">
        <v>105</v>
      </c>
      <c r="M725" s="132" t="s">
        <v>105</v>
      </c>
      <c r="N725" s="132" t="s">
        <v>653</v>
      </c>
      <c r="O725" s="132" t="s">
        <v>653</v>
      </c>
      <c r="P725" s="107" t="e">
        <f>IF(B725&lt;&gt;"",IF(FIND(B725,Registration!V1)&gt;0,IF(A725&lt;&gt;"","Present","No Vote"),""),"")</f>
        <v>#VALUE!</v>
      </c>
    </row>
    <row r="726" spans="1:16" ht="12.6" customHeight="1" x14ac:dyDescent="0.2">
      <c r="A726" s="181" t="str">
        <f t="shared" si="11"/>
        <v/>
      </c>
      <c r="B726" s="181" t="s">
        <v>1190</v>
      </c>
      <c r="C726" s="132" t="s">
        <v>374</v>
      </c>
      <c r="D726" s="132" t="s">
        <v>105</v>
      </c>
      <c r="E726" s="132" t="s">
        <v>105</v>
      </c>
      <c r="F726" s="132" t="s">
        <v>105</v>
      </c>
      <c r="G726" s="132" t="s">
        <v>105</v>
      </c>
      <c r="H726" s="132" t="s">
        <v>105</v>
      </c>
      <c r="I726" s="132" t="s">
        <v>105</v>
      </c>
      <c r="J726" s="132" t="s">
        <v>105</v>
      </c>
      <c r="K726" s="185" t="s">
        <v>80</v>
      </c>
      <c r="L726" s="132" t="s">
        <v>105</v>
      </c>
      <c r="M726" s="132" t="s">
        <v>105</v>
      </c>
      <c r="N726" s="132" t="s">
        <v>653</v>
      </c>
      <c r="O726" s="132" t="s">
        <v>653</v>
      </c>
      <c r="P726" s="107" t="e">
        <f>IF(B726&lt;&gt;"",IF(FIND(B726,Registration!V1)&gt;0,IF(A726&lt;&gt;"","Present","No Vote"),""),"")</f>
        <v>#VALUE!</v>
      </c>
    </row>
    <row r="727" spans="1:16" ht="12.6" customHeight="1" x14ac:dyDescent="0.2">
      <c r="A727" s="181" t="str">
        <f t="shared" si="11"/>
        <v/>
      </c>
      <c r="B727" s="181" t="s">
        <v>921</v>
      </c>
      <c r="C727" s="132" t="s">
        <v>374</v>
      </c>
      <c r="D727" s="132" t="s">
        <v>105</v>
      </c>
      <c r="E727" s="132" t="s">
        <v>105</v>
      </c>
      <c r="F727" s="132" t="s">
        <v>105</v>
      </c>
      <c r="G727" s="132" t="s">
        <v>105</v>
      </c>
      <c r="H727" s="132" t="s">
        <v>105</v>
      </c>
      <c r="I727" s="132" t="s">
        <v>105</v>
      </c>
      <c r="J727" s="132" t="s">
        <v>105</v>
      </c>
      <c r="K727" s="185" t="s">
        <v>80</v>
      </c>
      <c r="L727" s="132" t="s">
        <v>105</v>
      </c>
      <c r="M727" s="132" t="s">
        <v>105</v>
      </c>
      <c r="N727" s="132" t="s">
        <v>653</v>
      </c>
      <c r="O727" s="132" t="s">
        <v>653</v>
      </c>
      <c r="P727" s="107" t="e">
        <f>IF(B727&lt;&gt;"",IF(FIND(B727,Registration!V1)&gt;0,IF(A727&lt;&gt;"","Present","No Vote"),""),"")</f>
        <v>#VALUE!</v>
      </c>
    </row>
    <row r="728" spans="1:16" ht="12.6" customHeight="1" x14ac:dyDescent="0.2">
      <c r="A728" s="181" t="str">
        <f t="shared" si="11"/>
        <v/>
      </c>
      <c r="B728" s="181" t="s">
        <v>922</v>
      </c>
      <c r="C728" s="132" t="s">
        <v>374</v>
      </c>
      <c r="D728" s="132" t="s">
        <v>105</v>
      </c>
      <c r="E728" s="132" t="s">
        <v>105</v>
      </c>
      <c r="F728" s="132" t="s">
        <v>105</v>
      </c>
      <c r="G728" s="132" t="s">
        <v>105</v>
      </c>
      <c r="H728" s="132" t="s">
        <v>105</v>
      </c>
      <c r="I728" s="132" t="s">
        <v>105</v>
      </c>
      <c r="J728" s="132" t="s">
        <v>105</v>
      </c>
      <c r="K728" s="185" t="s">
        <v>80</v>
      </c>
      <c r="L728" s="132" t="s">
        <v>105</v>
      </c>
      <c r="M728" s="132" t="s">
        <v>105</v>
      </c>
      <c r="N728" s="132" t="s">
        <v>653</v>
      </c>
      <c r="O728" s="132" t="s">
        <v>653</v>
      </c>
      <c r="P728" s="107" t="e">
        <f>IF(B728&lt;&gt;"",IF(FIND(B728,Registration!V1)&gt;0,IF(A728&lt;&gt;"","Present","No Vote"),""),"")</f>
        <v>#VALUE!</v>
      </c>
    </row>
    <row r="729" spans="1:16" ht="12.6" customHeight="1" x14ac:dyDescent="0.2">
      <c r="A729" s="181" t="str">
        <f t="shared" si="11"/>
        <v/>
      </c>
      <c r="B729" s="181" t="s">
        <v>923</v>
      </c>
      <c r="C729" s="132" t="s">
        <v>374</v>
      </c>
      <c r="D729" s="132" t="s">
        <v>105</v>
      </c>
      <c r="E729" s="132" t="s">
        <v>105</v>
      </c>
      <c r="F729" s="132" t="s">
        <v>105</v>
      </c>
      <c r="G729" s="132" t="s">
        <v>105</v>
      </c>
      <c r="H729" s="132" t="s">
        <v>105</v>
      </c>
      <c r="I729" s="132" t="s">
        <v>105</v>
      </c>
      <c r="J729" s="132" t="s">
        <v>105</v>
      </c>
      <c r="K729" s="185" t="s">
        <v>80</v>
      </c>
      <c r="L729" s="132" t="s">
        <v>105</v>
      </c>
      <c r="M729" s="132" t="s">
        <v>105</v>
      </c>
      <c r="N729" s="132" t="s">
        <v>653</v>
      </c>
      <c r="O729" s="132" t="s">
        <v>653</v>
      </c>
      <c r="P729" s="107" t="e">
        <f>IF(B729&lt;&gt;"",IF(FIND(B729,Registration!V1)&gt;0,IF(A729&lt;&gt;"","Present","No Vote"),""),"")</f>
        <v>#VALUE!</v>
      </c>
    </row>
    <row r="730" spans="1:16" ht="12.6" customHeight="1" x14ac:dyDescent="0.2">
      <c r="A730" s="181" t="str">
        <f t="shared" si="11"/>
        <v xml:space="preserve">U.S. Department of Defense
</v>
      </c>
      <c r="B730" s="181" t="s">
        <v>475</v>
      </c>
      <c r="C730" s="132" t="s">
        <v>379</v>
      </c>
      <c r="D730" s="132" t="s">
        <v>105</v>
      </c>
      <c r="E730" s="132" t="s">
        <v>105</v>
      </c>
      <c r="F730" s="132" t="s">
        <v>105</v>
      </c>
      <c r="G730" s="132" t="s">
        <v>105</v>
      </c>
      <c r="H730" s="132" t="s">
        <v>11</v>
      </c>
      <c r="I730" s="132" t="s">
        <v>11</v>
      </c>
      <c r="J730" s="132" t="s">
        <v>11</v>
      </c>
      <c r="K730" s="185" t="s">
        <v>11</v>
      </c>
      <c r="L730" s="132" t="s">
        <v>11</v>
      </c>
      <c r="M730" s="132" t="s">
        <v>11</v>
      </c>
      <c r="N730" s="132" t="s">
        <v>657</v>
      </c>
      <c r="O730" s="132" t="s">
        <v>657</v>
      </c>
      <c r="P730" s="107" t="str">
        <f>IF(B730&lt;&gt;"",IF(FIND(B730,Registration!V1)&gt;0,IF(A730&lt;&gt;"","Present","No Vote"),""),"")</f>
        <v>Present</v>
      </c>
    </row>
    <row r="731" spans="1:16" ht="12.6" customHeight="1" x14ac:dyDescent="0.2">
      <c r="A731" s="181" t="str">
        <f t="shared" si="11"/>
        <v/>
      </c>
      <c r="B731" s="181" t="s">
        <v>598</v>
      </c>
      <c r="C731" s="132" t="s">
        <v>379</v>
      </c>
      <c r="D731" s="132" t="s">
        <v>105</v>
      </c>
      <c r="E731" s="132" t="s">
        <v>11</v>
      </c>
      <c r="F731" s="132" t="s">
        <v>105</v>
      </c>
      <c r="G731" s="132" t="s">
        <v>11</v>
      </c>
      <c r="H731" s="132" t="s">
        <v>11</v>
      </c>
      <c r="I731" s="132" t="s">
        <v>11</v>
      </c>
      <c r="J731" s="132" t="s">
        <v>11</v>
      </c>
      <c r="K731" s="185" t="s">
        <v>80</v>
      </c>
      <c r="L731" s="132" t="s">
        <v>105</v>
      </c>
      <c r="M731" s="132" t="s">
        <v>105</v>
      </c>
      <c r="N731" s="132" t="s">
        <v>653</v>
      </c>
      <c r="O731" s="132" t="s">
        <v>653</v>
      </c>
      <c r="P731" s="107" t="e">
        <f>IF(B731&lt;&gt;"",IF(FIND(B731,Registration!V1)&gt;0,IF(A731&lt;&gt;"","Present","No Vote"),""),"")</f>
        <v>#VALUE!</v>
      </c>
    </row>
    <row r="732" spans="1:16" ht="12.6" customHeight="1" x14ac:dyDescent="0.2">
      <c r="A732" s="181" t="str">
        <f t="shared" si="11"/>
        <v xml:space="preserve">U.S. National Security Agency
</v>
      </c>
      <c r="B732" s="181" t="s">
        <v>924</v>
      </c>
      <c r="C732" s="132" t="s">
        <v>379</v>
      </c>
      <c r="D732" s="132" t="s">
        <v>105</v>
      </c>
      <c r="E732" s="132" t="s">
        <v>105</v>
      </c>
      <c r="F732" s="132" t="s">
        <v>105</v>
      </c>
      <c r="G732" s="132" t="s">
        <v>105</v>
      </c>
      <c r="H732" s="132" t="s">
        <v>105</v>
      </c>
      <c r="I732" s="132" t="s">
        <v>105</v>
      </c>
      <c r="J732" s="132" t="s">
        <v>11</v>
      </c>
      <c r="K732" s="185" t="s">
        <v>11</v>
      </c>
      <c r="L732" s="132" t="s">
        <v>11</v>
      </c>
      <c r="M732" s="132" t="s">
        <v>11</v>
      </c>
      <c r="N732" s="132" t="s">
        <v>657</v>
      </c>
      <c r="O732" s="132" t="s">
        <v>657</v>
      </c>
      <c r="P732" s="107" t="str">
        <f>IF(B732&lt;&gt;"",IF(FIND(B732,Registration!V1)&gt;0,IF(A732&lt;&gt;"","Present","No Vote"),""),"")</f>
        <v>Present</v>
      </c>
    </row>
    <row r="733" spans="1:16" ht="12.6" customHeight="1" x14ac:dyDescent="0.2">
      <c r="A733" s="181" t="str">
        <f t="shared" si="11"/>
        <v/>
      </c>
      <c r="B733" s="181" t="s">
        <v>1191</v>
      </c>
      <c r="C733" s="132" t="s">
        <v>408</v>
      </c>
      <c r="D733" s="132" t="s">
        <v>105</v>
      </c>
      <c r="E733" s="132" t="s">
        <v>105</v>
      </c>
      <c r="F733" s="132" t="s">
        <v>105</v>
      </c>
      <c r="G733" s="132" t="s">
        <v>105</v>
      </c>
      <c r="H733" s="132" t="s">
        <v>105</v>
      </c>
      <c r="I733" s="132" t="s">
        <v>105</v>
      </c>
      <c r="J733" s="132" t="s">
        <v>105</v>
      </c>
      <c r="K733" s="185" t="s">
        <v>80</v>
      </c>
      <c r="L733" s="132" t="s">
        <v>105</v>
      </c>
      <c r="M733" s="132" t="s">
        <v>105</v>
      </c>
      <c r="N733" s="132" t="s">
        <v>653</v>
      </c>
      <c r="O733" s="132" t="s">
        <v>653</v>
      </c>
      <c r="P733" s="107" t="e">
        <f>IF(B733&lt;&gt;"",IF(FIND(B733,Registration!V1)&gt;0,IF(A733&lt;&gt;"","Present","No Vote"),""),"")</f>
        <v>#VALUE!</v>
      </c>
    </row>
    <row r="734" spans="1:16" ht="12.6" customHeight="1" x14ac:dyDescent="0.2">
      <c r="A734" s="181" t="str">
        <f t="shared" si="11"/>
        <v/>
      </c>
      <c r="B734" s="181" t="s">
        <v>1487</v>
      </c>
      <c r="C734" s="132" t="s">
        <v>382</v>
      </c>
      <c r="D734" s="132" t="s">
        <v>105</v>
      </c>
      <c r="E734" s="132" t="s">
        <v>105</v>
      </c>
      <c r="F734" s="132" t="s">
        <v>105</v>
      </c>
      <c r="G734" s="132" t="s">
        <v>105</v>
      </c>
      <c r="H734" s="132" t="s">
        <v>105</v>
      </c>
      <c r="I734" s="132" t="s">
        <v>105</v>
      </c>
      <c r="J734" s="132" t="s">
        <v>105</v>
      </c>
      <c r="K734" s="185" t="s">
        <v>80</v>
      </c>
      <c r="L734" s="132" t="s">
        <v>105</v>
      </c>
      <c r="M734" s="132" t="s">
        <v>105</v>
      </c>
      <c r="N734" s="132" t="s">
        <v>653</v>
      </c>
      <c r="O734" s="132" t="s">
        <v>653</v>
      </c>
      <c r="P734" s="107" t="e">
        <f>IF(B734&lt;&gt;"",IF(FIND(B734,Registration!V1)&gt;0,IF(A734&lt;&gt;"","Present","No Vote"),""),"")</f>
        <v>#VALUE!</v>
      </c>
    </row>
    <row r="735" spans="1:16" ht="12.6" customHeight="1" x14ac:dyDescent="0.2">
      <c r="A735" s="181" t="str">
        <f t="shared" si="11"/>
        <v/>
      </c>
      <c r="B735" s="181" t="s">
        <v>553</v>
      </c>
      <c r="C735" s="132" t="s">
        <v>374</v>
      </c>
      <c r="D735" s="132" t="s">
        <v>105</v>
      </c>
      <c r="E735" s="132" t="s">
        <v>105</v>
      </c>
      <c r="F735" s="132" t="s">
        <v>11</v>
      </c>
      <c r="G735" s="132" t="s">
        <v>105</v>
      </c>
      <c r="H735" s="132" t="s">
        <v>105</v>
      </c>
      <c r="I735" s="132" t="s">
        <v>11</v>
      </c>
      <c r="J735" s="132" t="s">
        <v>105</v>
      </c>
      <c r="K735" s="185" t="s">
        <v>80</v>
      </c>
      <c r="L735" s="132" t="s">
        <v>105</v>
      </c>
      <c r="M735" s="132" t="s">
        <v>105</v>
      </c>
      <c r="N735" s="132" t="s">
        <v>653</v>
      </c>
      <c r="O735" s="132" t="s">
        <v>653</v>
      </c>
      <c r="P735" s="107" t="e">
        <f>IF(B735&lt;&gt;"",IF(FIND(B735,Registration!V1)&gt;0,IF(A735&lt;&gt;"","Present","No Vote"),""),"")</f>
        <v>#VALUE!</v>
      </c>
    </row>
    <row r="736" spans="1:16" ht="12.6" customHeight="1" x14ac:dyDescent="0.2">
      <c r="A736" s="181" t="str">
        <f t="shared" si="11"/>
        <v/>
      </c>
      <c r="B736" s="181" t="s">
        <v>925</v>
      </c>
      <c r="C736" s="132" t="s">
        <v>382</v>
      </c>
      <c r="D736" s="132" t="s">
        <v>105</v>
      </c>
      <c r="E736" s="132" t="s">
        <v>105</v>
      </c>
      <c r="F736" s="132" t="s">
        <v>105</v>
      </c>
      <c r="G736" s="132" t="s">
        <v>105</v>
      </c>
      <c r="H736" s="132" t="s">
        <v>105</v>
      </c>
      <c r="I736" s="132" t="s">
        <v>105</v>
      </c>
      <c r="J736" s="132" t="s">
        <v>11</v>
      </c>
      <c r="K736" s="185" t="s">
        <v>80</v>
      </c>
      <c r="L736" s="132" t="s">
        <v>11</v>
      </c>
      <c r="M736" s="132" t="s">
        <v>105</v>
      </c>
      <c r="N736" s="132" t="s">
        <v>653</v>
      </c>
      <c r="O736" s="132" t="s">
        <v>653</v>
      </c>
      <c r="P736" s="107" t="e">
        <f>IF(B736&lt;&gt;"",IF(FIND(B736,Registration!V1)&gt;0,IF(A736&lt;&gt;"","Present","No Vote"),""),"")</f>
        <v>#VALUE!</v>
      </c>
    </row>
    <row r="737" spans="1:16" ht="12.6" customHeight="1" x14ac:dyDescent="0.2">
      <c r="A737" s="181" t="str">
        <f t="shared" si="11"/>
        <v/>
      </c>
      <c r="B737" s="181" t="s">
        <v>1192</v>
      </c>
      <c r="C737" s="132" t="s">
        <v>388</v>
      </c>
      <c r="D737" s="132" t="s">
        <v>105</v>
      </c>
      <c r="E737" s="132" t="s">
        <v>105</v>
      </c>
      <c r="F737" s="132" t="s">
        <v>105</v>
      </c>
      <c r="G737" s="132" t="s">
        <v>105</v>
      </c>
      <c r="H737" s="132" t="s">
        <v>105</v>
      </c>
      <c r="I737" s="132" t="s">
        <v>105</v>
      </c>
      <c r="J737" s="132" t="s">
        <v>105</v>
      </c>
      <c r="K737" s="185" t="s">
        <v>80</v>
      </c>
      <c r="L737" s="132" t="s">
        <v>11</v>
      </c>
      <c r="M737" s="132" t="s">
        <v>11</v>
      </c>
      <c r="N737" s="132" t="s">
        <v>653</v>
      </c>
      <c r="O737" s="132" t="s">
        <v>653</v>
      </c>
      <c r="P737" s="107" t="e">
        <f>IF(B737&lt;&gt;"",IF(FIND(B737,Registration!V1)&gt;0,IF(A737&lt;&gt;"","Present","No Vote"),""),"")</f>
        <v>#VALUE!</v>
      </c>
    </row>
    <row r="738" spans="1:16" ht="12.6" customHeight="1" x14ac:dyDescent="0.2">
      <c r="A738" s="181" t="str">
        <f t="shared" si="11"/>
        <v/>
      </c>
      <c r="B738" s="181" t="s">
        <v>926</v>
      </c>
      <c r="C738" s="132" t="s">
        <v>374</v>
      </c>
      <c r="D738" s="132" t="s">
        <v>105</v>
      </c>
      <c r="E738" s="132" t="s">
        <v>105</v>
      </c>
      <c r="F738" s="132" t="s">
        <v>105</v>
      </c>
      <c r="G738" s="132" t="s">
        <v>105</v>
      </c>
      <c r="H738" s="132" t="s">
        <v>105</v>
      </c>
      <c r="I738" s="132" t="s">
        <v>105</v>
      </c>
      <c r="J738" s="132" t="s">
        <v>105</v>
      </c>
      <c r="K738" s="185" t="s">
        <v>80</v>
      </c>
      <c r="L738" s="132" t="s">
        <v>105</v>
      </c>
      <c r="M738" s="132" t="s">
        <v>105</v>
      </c>
      <c r="N738" s="132" t="s">
        <v>653</v>
      </c>
      <c r="O738" s="132" t="s">
        <v>653</v>
      </c>
      <c r="P738" s="107" t="e">
        <f>IF(B738&lt;&gt;"",IF(FIND(B738,Registration!V1)&gt;0,IF(A738&lt;&gt;"","Present","No Vote"),""),"")</f>
        <v>#VALUE!</v>
      </c>
    </row>
    <row r="739" spans="1:16" ht="12.6" customHeight="1" x14ac:dyDescent="0.2">
      <c r="A739" s="181" t="str">
        <f t="shared" si="11"/>
        <v/>
      </c>
      <c r="B739" s="181" t="s">
        <v>927</v>
      </c>
      <c r="C739" s="132" t="s">
        <v>374</v>
      </c>
      <c r="D739" s="132" t="s">
        <v>105</v>
      </c>
      <c r="E739" s="132" t="s">
        <v>105</v>
      </c>
      <c r="F739" s="132" t="s">
        <v>105</v>
      </c>
      <c r="G739" s="132" t="s">
        <v>105</v>
      </c>
      <c r="H739" s="132" t="s">
        <v>105</v>
      </c>
      <c r="I739" s="132" t="s">
        <v>105</v>
      </c>
      <c r="J739" s="132" t="s">
        <v>105</v>
      </c>
      <c r="K739" s="185" t="s">
        <v>80</v>
      </c>
      <c r="L739" s="132" t="s">
        <v>105</v>
      </c>
      <c r="M739" s="132" t="s">
        <v>105</v>
      </c>
      <c r="N739" s="132" t="s">
        <v>653</v>
      </c>
      <c r="O739" s="132" t="s">
        <v>653</v>
      </c>
      <c r="P739" s="107" t="e">
        <f>IF(B739&lt;&gt;"",IF(FIND(B739,Registration!V1)&gt;0,IF(A739&lt;&gt;"","Present","No Vote"),""),"")</f>
        <v>#VALUE!</v>
      </c>
    </row>
    <row r="740" spans="1:16" ht="12.6" customHeight="1" x14ac:dyDescent="0.2">
      <c r="A740" s="181" t="str">
        <f t="shared" si="11"/>
        <v/>
      </c>
      <c r="B740" s="181" t="s">
        <v>928</v>
      </c>
      <c r="C740" s="132" t="s">
        <v>374</v>
      </c>
      <c r="D740" s="132" t="s">
        <v>105</v>
      </c>
      <c r="E740" s="132" t="s">
        <v>105</v>
      </c>
      <c r="F740" s="132" t="s">
        <v>105</v>
      </c>
      <c r="G740" s="132" t="s">
        <v>105</v>
      </c>
      <c r="H740" s="132" t="s">
        <v>105</v>
      </c>
      <c r="I740" s="132" t="s">
        <v>105</v>
      </c>
      <c r="J740" s="132" t="s">
        <v>105</v>
      </c>
      <c r="K740" s="185" t="s">
        <v>80</v>
      </c>
      <c r="L740" s="132" t="s">
        <v>105</v>
      </c>
      <c r="M740" s="132" t="s">
        <v>105</v>
      </c>
      <c r="N740" s="132" t="s">
        <v>653</v>
      </c>
      <c r="O740" s="132" t="s">
        <v>653</v>
      </c>
      <c r="P740" s="107" t="e">
        <f>IF(B740&lt;&gt;"",IF(FIND(B740,Registration!V1)&gt;0,IF(A740&lt;&gt;"","Present","No Vote"),""),"")</f>
        <v>#VALUE!</v>
      </c>
    </row>
    <row r="741" spans="1:16" ht="12.6" customHeight="1" x14ac:dyDescent="0.2">
      <c r="A741" s="181" t="str">
        <f t="shared" si="11"/>
        <v/>
      </c>
      <c r="B741" s="181" t="s">
        <v>929</v>
      </c>
      <c r="C741" s="132" t="s">
        <v>374</v>
      </c>
      <c r="D741" s="132" t="s">
        <v>105</v>
      </c>
      <c r="E741" s="132" t="s">
        <v>105</v>
      </c>
      <c r="F741" s="132" t="s">
        <v>105</v>
      </c>
      <c r="G741" s="132" t="s">
        <v>105</v>
      </c>
      <c r="H741" s="132" t="s">
        <v>105</v>
      </c>
      <c r="I741" s="132" t="s">
        <v>105</v>
      </c>
      <c r="J741" s="132" t="s">
        <v>105</v>
      </c>
      <c r="K741" s="185" t="s">
        <v>80</v>
      </c>
      <c r="L741" s="132" t="s">
        <v>105</v>
      </c>
      <c r="M741" s="132" t="s">
        <v>105</v>
      </c>
      <c r="N741" s="132" t="s">
        <v>653</v>
      </c>
      <c r="O741" s="132" t="s">
        <v>653</v>
      </c>
      <c r="P741" s="107" t="e">
        <f>IF(B741&lt;&gt;"",IF(FIND(B741,Registration!V1)&gt;0,IF(A741&lt;&gt;"","Present","No Vote"),""),"")</f>
        <v>#VALUE!</v>
      </c>
    </row>
    <row r="742" spans="1:16" ht="12.6" customHeight="1" x14ac:dyDescent="0.2">
      <c r="A742" s="181" t="str">
        <f t="shared" si="11"/>
        <v xml:space="preserve">Unicom Broadband Online
</v>
      </c>
      <c r="B742" s="181" t="s">
        <v>1193</v>
      </c>
      <c r="C742" s="132" t="s">
        <v>382</v>
      </c>
      <c r="D742" s="132" t="s">
        <v>105</v>
      </c>
      <c r="E742" s="132" t="s">
        <v>105</v>
      </c>
      <c r="F742" s="132" t="s">
        <v>105</v>
      </c>
      <c r="G742" s="132" t="s">
        <v>105</v>
      </c>
      <c r="H742" s="132" t="s">
        <v>105</v>
      </c>
      <c r="I742" s="132" t="s">
        <v>105</v>
      </c>
      <c r="J742" s="132" t="s">
        <v>11</v>
      </c>
      <c r="K742" s="185" t="s">
        <v>11</v>
      </c>
      <c r="L742" s="132" t="s">
        <v>11</v>
      </c>
      <c r="M742" s="132" t="s">
        <v>11</v>
      </c>
      <c r="N742" s="132" t="s">
        <v>657</v>
      </c>
      <c r="O742" s="132" t="s">
        <v>657</v>
      </c>
      <c r="P742" s="107" t="str">
        <f>IF(B742&lt;&gt;"",IF(FIND(B742,Registration!V1)&gt;0,IF(A742&lt;&gt;"","Present","No Vote"),""),"")</f>
        <v>Present</v>
      </c>
    </row>
    <row r="743" spans="1:16" ht="12.6" customHeight="1" x14ac:dyDescent="0.2">
      <c r="A743" s="181" t="str">
        <f t="shared" si="11"/>
        <v xml:space="preserve">Unicompay
</v>
      </c>
      <c r="B743" s="181" t="s">
        <v>1194</v>
      </c>
      <c r="C743" s="132" t="s">
        <v>382</v>
      </c>
      <c r="D743" s="132" t="s">
        <v>105</v>
      </c>
      <c r="E743" s="132" t="s">
        <v>105</v>
      </c>
      <c r="F743" s="132" t="s">
        <v>105</v>
      </c>
      <c r="G743" s="132" t="s">
        <v>105</v>
      </c>
      <c r="H743" s="132" t="s">
        <v>105</v>
      </c>
      <c r="I743" s="132" t="s">
        <v>105</v>
      </c>
      <c r="J743" s="132" t="s">
        <v>11</v>
      </c>
      <c r="K743" s="185" t="s">
        <v>11</v>
      </c>
      <c r="L743" s="132" t="s">
        <v>11</v>
      </c>
      <c r="M743" s="132" t="s">
        <v>11</v>
      </c>
      <c r="N743" s="132" t="s">
        <v>657</v>
      </c>
      <c r="O743" s="132" t="s">
        <v>657</v>
      </c>
      <c r="P743" s="107" t="e">
        <f>IF(B743&lt;&gt;"",IF(FIND(B743,Registration!V1)&gt;0,IF(A743&lt;&gt;"","Present","No Vote"),""),"")</f>
        <v>#VALUE!</v>
      </c>
    </row>
    <row r="744" spans="1:16" ht="12.6" customHeight="1" x14ac:dyDescent="0.2">
      <c r="A744" s="181" t="str">
        <f t="shared" si="11"/>
        <v xml:space="preserve">Union Inter. Chemins de Fer
</v>
      </c>
      <c r="B744" s="181" t="s">
        <v>466</v>
      </c>
      <c r="C744" s="132" t="s">
        <v>374</v>
      </c>
      <c r="D744" s="132" t="s">
        <v>11</v>
      </c>
      <c r="E744" s="132" t="s">
        <v>105</v>
      </c>
      <c r="F744" s="132" t="s">
        <v>105</v>
      </c>
      <c r="G744" s="132" t="s">
        <v>105</v>
      </c>
      <c r="H744" s="132" t="s">
        <v>11</v>
      </c>
      <c r="I744" s="132" t="s">
        <v>105</v>
      </c>
      <c r="J744" s="132" t="s">
        <v>11</v>
      </c>
      <c r="K744" s="185" t="s">
        <v>80</v>
      </c>
      <c r="L744" s="132" t="s">
        <v>11</v>
      </c>
      <c r="M744" s="132" t="s">
        <v>11</v>
      </c>
      <c r="N744" s="132" t="s">
        <v>657</v>
      </c>
      <c r="O744" s="132" t="s">
        <v>657</v>
      </c>
      <c r="P744" s="107" t="str">
        <f>IF(B744&lt;&gt;"",IF(FIND(B744,Registration!V1)&gt;0,IF(A744&lt;&gt;"","Present","No Vote"),""),"")</f>
        <v>Present</v>
      </c>
    </row>
    <row r="745" spans="1:16" ht="12.6" customHeight="1" x14ac:dyDescent="0.2">
      <c r="A745" s="181" t="str">
        <f t="shared" si="11"/>
        <v/>
      </c>
      <c r="B745" s="181" t="s">
        <v>930</v>
      </c>
      <c r="C745" s="132" t="s">
        <v>379</v>
      </c>
      <c r="D745" s="132" t="s">
        <v>105</v>
      </c>
      <c r="E745" s="132" t="s">
        <v>105</v>
      </c>
      <c r="F745" s="132" t="s">
        <v>105</v>
      </c>
      <c r="G745" s="132" t="s">
        <v>105</v>
      </c>
      <c r="H745" s="132" t="s">
        <v>105</v>
      </c>
      <c r="I745" s="132" t="s">
        <v>105</v>
      </c>
      <c r="J745" s="132" t="s">
        <v>105</v>
      </c>
      <c r="K745" s="185" t="s">
        <v>80</v>
      </c>
      <c r="L745" s="132" t="s">
        <v>105</v>
      </c>
      <c r="M745" s="132" t="s">
        <v>105</v>
      </c>
      <c r="N745" s="132" t="s">
        <v>653</v>
      </c>
      <c r="O745" s="132" t="s">
        <v>653</v>
      </c>
      <c r="P745" s="107" t="e">
        <f>IF(B745&lt;&gt;"",IF(FIND(B745,Registration!V1)&gt;0,IF(A745&lt;&gt;"","Present","No Vote"),""),"")</f>
        <v>#VALUE!</v>
      </c>
    </row>
    <row r="746" spans="1:16" ht="12.6" customHeight="1" x14ac:dyDescent="0.2">
      <c r="A746" s="181" t="str">
        <f t="shared" si="11"/>
        <v/>
      </c>
      <c r="B746" s="181" t="s">
        <v>1078</v>
      </c>
      <c r="C746" s="132" t="s">
        <v>382</v>
      </c>
      <c r="D746" s="132" t="s">
        <v>105</v>
      </c>
      <c r="E746" s="132" t="s">
        <v>105</v>
      </c>
      <c r="F746" s="132" t="s">
        <v>105</v>
      </c>
      <c r="G746" s="132" t="s">
        <v>105</v>
      </c>
      <c r="H746" s="132" t="s">
        <v>105</v>
      </c>
      <c r="I746" s="132" t="s">
        <v>105</v>
      </c>
      <c r="J746" s="132" t="s">
        <v>105</v>
      </c>
      <c r="K746" s="185" t="s">
        <v>80</v>
      </c>
      <c r="L746" s="132" t="s">
        <v>11</v>
      </c>
      <c r="M746" s="132" t="s">
        <v>11</v>
      </c>
      <c r="N746" s="132" t="s">
        <v>653</v>
      </c>
      <c r="O746" s="132" t="s">
        <v>653</v>
      </c>
      <c r="P746" s="107" t="str">
        <f>IF(B746&lt;&gt;"",IF(FIND(B746,Registration!V1)&gt;0,IF(A746&lt;&gt;"","Present","No Vote"),""),"")</f>
        <v>No Vote</v>
      </c>
    </row>
    <row r="747" spans="1:16" ht="12.6" customHeight="1" x14ac:dyDescent="0.2">
      <c r="A747" s="181" t="str">
        <f t="shared" si="11"/>
        <v/>
      </c>
      <c r="B747" s="181" t="s">
        <v>1195</v>
      </c>
      <c r="C747" s="132" t="s">
        <v>382</v>
      </c>
      <c r="D747" s="132" t="s">
        <v>105</v>
      </c>
      <c r="E747" s="132" t="s">
        <v>105</v>
      </c>
      <c r="F747" s="132" t="s">
        <v>105</v>
      </c>
      <c r="G747" s="132" t="s">
        <v>105</v>
      </c>
      <c r="H747" s="132" t="s">
        <v>105</v>
      </c>
      <c r="I747" s="132" t="s">
        <v>105</v>
      </c>
      <c r="J747" s="132" t="s">
        <v>105</v>
      </c>
      <c r="K747" s="185" t="s">
        <v>80</v>
      </c>
      <c r="L747" s="132" t="s">
        <v>11</v>
      </c>
      <c r="M747" s="132" t="s">
        <v>11</v>
      </c>
      <c r="N747" s="132" t="s">
        <v>653</v>
      </c>
      <c r="O747" s="132" t="s">
        <v>653</v>
      </c>
      <c r="P747" s="107" t="str">
        <f>IF(B747&lt;&gt;"",IF(FIND(B747,Registration!V1)&gt;0,IF(A747&lt;&gt;"","Present","No Vote"),""),"")</f>
        <v>No Vote</v>
      </c>
    </row>
    <row r="748" spans="1:16" ht="12.6" customHeight="1" x14ac:dyDescent="0.2">
      <c r="A748" s="181" t="str">
        <f t="shared" si="11"/>
        <v/>
      </c>
      <c r="B748" s="181" t="s">
        <v>931</v>
      </c>
      <c r="C748" s="132" t="s">
        <v>374</v>
      </c>
      <c r="D748" s="132" t="s">
        <v>105</v>
      </c>
      <c r="E748" s="132" t="s">
        <v>105</v>
      </c>
      <c r="F748" s="132" t="s">
        <v>105</v>
      </c>
      <c r="G748" s="132" t="s">
        <v>105</v>
      </c>
      <c r="H748" s="132" t="s">
        <v>105</v>
      </c>
      <c r="I748" s="132" t="s">
        <v>105</v>
      </c>
      <c r="J748" s="132" t="s">
        <v>105</v>
      </c>
      <c r="K748" s="185" t="s">
        <v>80</v>
      </c>
      <c r="L748" s="132" t="s">
        <v>105</v>
      </c>
      <c r="M748" s="132" t="s">
        <v>105</v>
      </c>
      <c r="N748" s="132" t="s">
        <v>653</v>
      </c>
      <c r="O748" s="132" t="s">
        <v>653</v>
      </c>
      <c r="P748" s="107" t="e">
        <f>IF(B748&lt;&gt;"",IF(FIND(B748,Registration!V1)&gt;0,IF(A748&lt;&gt;"","Present","No Vote"),""),"")</f>
        <v>#VALUE!</v>
      </c>
    </row>
    <row r="749" spans="1:16" ht="12.6" customHeight="1" x14ac:dyDescent="0.2">
      <c r="A749" s="181" t="str">
        <f t="shared" si="11"/>
        <v xml:space="preserve">US Cellular Corporation.
</v>
      </c>
      <c r="B749" s="181" t="s">
        <v>2384</v>
      </c>
      <c r="C749" s="132" t="s">
        <v>379</v>
      </c>
      <c r="D749" s="132" t="s">
        <v>105</v>
      </c>
      <c r="E749" s="132" t="s">
        <v>105</v>
      </c>
      <c r="F749" s="132" t="s">
        <v>105</v>
      </c>
      <c r="G749" s="132" t="s">
        <v>105</v>
      </c>
      <c r="H749" s="132" t="s">
        <v>105</v>
      </c>
      <c r="I749" s="132" t="s">
        <v>105</v>
      </c>
      <c r="J749" s="132" t="s">
        <v>105</v>
      </c>
      <c r="K749" s="185" t="s">
        <v>11</v>
      </c>
      <c r="L749" s="132" t="s">
        <v>11</v>
      </c>
      <c r="M749" s="132" t="s">
        <v>11</v>
      </c>
      <c r="N749" s="132" t="s">
        <v>657</v>
      </c>
      <c r="O749" s="132" t="s">
        <v>657</v>
      </c>
      <c r="P749" s="107" t="str">
        <f>IF(B749&lt;&gt;"",IF(FIND(B749,Registration!V1)&gt;0,IF(A749&lt;&gt;"","Present","No Vote"),""),"")</f>
        <v>Present</v>
      </c>
    </row>
    <row r="750" spans="1:16" ht="12.6" customHeight="1" x14ac:dyDescent="0.2">
      <c r="A750" s="181" t="str">
        <f t="shared" si="11"/>
        <v/>
      </c>
      <c r="B750" s="181" t="s">
        <v>932</v>
      </c>
      <c r="C750" s="132" t="s">
        <v>374</v>
      </c>
      <c r="D750" s="132" t="s">
        <v>105</v>
      </c>
      <c r="E750" s="132" t="s">
        <v>105</v>
      </c>
      <c r="F750" s="132" t="s">
        <v>105</v>
      </c>
      <c r="G750" s="132" t="s">
        <v>105</v>
      </c>
      <c r="H750" s="132" t="s">
        <v>105</v>
      </c>
      <c r="I750" s="132" t="s">
        <v>105</v>
      </c>
      <c r="J750" s="132" t="s">
        <v>105</v>
      </c>
      <c r="K750" s="185" t="s">
        <v>80</v>
      </c>
      <c r="L750" s="132" t="s">
        <v>105</v>
      </c>
      <c r="M750" s="132" t="s">
        <v>105</v>
      </c>
      <c r="N750" s="132" t="s">
        <v>653</v>
      </c>
      <c r="O750" s="132" t="s">
        <v>653</v>
      </c>
      <c r="P750" s="107" t="e">
        <f>IF(B750&lt;&gt;"",IF(FIND(B750,Registration!V1)&gt;0,IF(A750&lt;&gt;"","Present","No Vote"),""),"")</f>
        <v>#VALUE!</v>
      </c>
    </row>
    <row r="751" spans="1:16" ht="12.6" customHeight="1" x14ac:dyDescent="0.2">
      <c r="A751" s="181" t="str">
        <f t="shared" si="11"/>
        <v/>
      </c>
      <c r="B751" s="181" t="s">
        <v>933</v>
      </c>
      <c r="C751" s="132" t="s">
        <v>374</v>
      </c>
      <c r="D751" s="132" t="s">
        <v>105</v>
      </c>
      <c r="E751" s="132" t="s">
        <v>105</v>
      </c>
      <c r="F751" s="132" t="s">
        <v>105</v>
      </c>
      <c r="G751" s="132" t="s">
        <v>105</v>
      </c>
      <c r="H751" s="132" t="s">
        <v>105</v>
      </c>
      <c r="I751" s="132" t="s">
        <v>105</v>
      </c>
      <c r="J751" s="132" t="s">
        <v>105</v>
      </c>
      <c r="K751" s="185" t="s">
        <v>80</v>
      </c>
      <c r="L751" s="132" t="s">
        <v>105</v>
      </c>
      <c r="M751" s="132" t="s">
        <v>105</v>
      </c>
      <c r="N751" s="132" t="s">
        <v>653</v>
      </c>
      <c r="O751" s="132" t="s">
        <v>653</v>
      </c>
      <c r="P751" s="107" t="e">
        <f>IF(B751&lt;&gt;"",IF(FIND(B751,Registration!V1)&gt;0,IF(A751&lt;&gt;"","Present","No Vote"),""),"")</f>
        <v>#VALUE!</v>
      </c>
    </row>
    <row r="752" spans="1:16" ht="12.6" customHeight="1" x14ac:dyDescent="0.2">
      <c r="A752" s="181" t="str">
        <f t="shared" si="11"/>
        <v/>
      </c>
      <c r="B752" s="181" t="s">
        <v>934</v>
      </c>
      <c r="C752" s="132" t="s">
        <v>374</v>
      </c>
      <c r="D752" s="132" t="s">
        <v>105</v>
      </c>
      <c r="E752" s="132" t="s">
        <v>105</v>
      </c>
      <c r="F752" s="132" t="s">
        <v>105</v>
      </c>
      <c r="G752" s="132" t="s">
        <v>105</v>
      </c>
      <c r="H752" s="132" t="s">
        <v>105</v>
      </c>
      <c r="I752" s="132" t="s">
        <v>105</v>
      </c>
      <c r="J752" s="132" t="s">
        <v>105</v>
      </c>
      <c r="K752" s="185" t="s">
        <v>80</v>
      </c>
      <c r="L752" s="132" t="s">
        <v>105</v>
      </c>
      <c r="M752" s="132" t="s">
        <v>105</v>
      </c>
      <c r="N752" s="132" t="s">
        <v>653</v>
      </c>
      <c r="O752" s="132" t="s">
        <v>653</v>
      </c>
      <c r="P752" s="107" t="e">
        <f>IF(B752&lt;&gt;"",IF(FIND(B752,Registration!V1)&gt;0,IF(A752&lt;&gt;"","Present","No Vote"),""),"")</f>
        <v>#VALUE!</v>
      </c>
    </row>
    <row r="753" spans="1:16" ht="12.6" customHeight="1" x14ac:dyDescent="0.2">
      <c r="A753" s="181" t="str">
        <f t="shared" si="11"/>
        <v/>
      </c>
      <c r="B753" s="181" t="s">
        <v>1196</v>
      </c>
      <c r="C753" s="132" t="s">
        <v>374</v>
      </c>
      <c r="D753" s="132" t="s">
        <v>105</v>
      </c>
      <c r="E753" s="132" t="s">
        <v>105</v>
      </c>
      <c r="F753" s="132" t="s">
        <v>105</v>
      </c>
      <c r="G753" s="132" t="s">
        <v>105</v>
      </c>
      <c r="H753" s="132" t="s">
        <v>105</v>
      </c>
      <c r="I753" s="132" t="s">
        <v>105</v>
      </c>
      <c r="J753" s="132" t="s">
        <v>105</v>
      </c>
      <c r="K753" s="185" t="s">
        <v>80</v>
      </c>
      <c r="L753" s="132" t="s">
        <v>105</v>
      </c>
      <c r="M753" s="132" t="s">
        <v>105</v>
      </c>
      <c r="N753" s="132" t="s">
        <v>653</v>
      </c>
      <c r="O753" s="132" t="s">
        <v>653</v>
      </c>
      <c r="P753" s="107" t="e">
        <f>IF(B753&lt;&gt;"",IF(FIND(B753,Registration!V1)&gt;0,IF(A753&lt;&gt;"","Present","No Vote"),""),"")</f>
        <v>#VALUE!</v>
      </c>
    </row>
    <row r="754" spans="1:16" ht="12.6" customHeight="1" x14ac:dyDescent="0.2">
      <c r="A754" s="181" t="str">
        <f t="shared" si="11"/>
        <v/>
      </c>
      <c r="B754" s="181" t="s">
        <v>1488</v>
      </c>
      <c r="C754" s="132" t="s">
        <v>374</v>
      </c>
      <c r="D754" s="132" t="s">
        <v>105</v>
      </c>
      <c r="E754" s="132" t="s">
        <v>105</v>
      </c>
      <c r="F754" s="132" t="s">
        <v>105</v>
      </c>
      <c r="G754" s="132" t="s">
        <v>105</v>
      </c>
      <c r="H754" s="132" t="s">
        <v>105</v>
      </c>
      <c r="I754" s="132" t="s">
        <v>105</v>
      </c>
      <c r="J754" s="132" t="s">
        <v>105</v>
      </c>
      <c r="K754" s="185" t="s">
        <v>80</v>
      </c>
      <c r="L754" s="132" t="s">
        <v>105</v>
      </c>
      <c r="M754" s="132" t="s">
        <v>105</v>
      </c>
      <c r="N754" s="132" t="s">
        <v>653</v>
      </c>
      <c r="O754" s="132" t="s">
        <v>653</v>
      </c>
      <c r="P754" s="107" t="e">
        <f>IF(B754&lt;&gt;"",IF(FIND(B754,Registration!V1)&gt;0,IF(A754&lt;&gt;"","Present","No Vote"),""),"")</f>
        <v>#VALUE!</v>
      </c>
    </row>
    <row r="755" spans="1:16" ht="12.6" customHeight="1" x14ac:dyDescent="0.2">
      <c r="A755" s="181" t="str">
        <f t="shared" si="11"/>
        <v/>
      </c>
      <c r="B755" s="181" t="s">
        <v>935</v>
      </c>
      <c r="C755" s="132" t="s">
        <v>382</v>
      </c>
      <c r="D755" s="132" t="s">
        <v>105</v>
      </c>
      <c r="E755" s="132" t="s">
        <v>105</v>
      </c>
      <c r="F755" s="132" t="s">
        <v>105</v>
      </c>
      <c r="G755" s="132" t="s">
        <v>105</v>
      </c>
      <c r="H755" s="132" t="s">
        <v>105</v>
      </c>
      <c r="I755" s="132" t="s">
        <v>105</v>
      </c>
      <c r="J755" s="132" t="s">
        <v>105</v>
      </c>
      <c r="K755" s="185" t="s">
        <v>80</v>
      </c>
      <c r="L755" s="132" t="s">
        <v>105</v>
      </c>
      <c r="M755" s="132" t="s">
        <v>105</v>
      </c>
      <c r="N755" s="132" t="s">
        <v>653</v>
      </c>
      <c r="O755" s="132" t="s">
        <v>653</v>
      </c>
      <c r="P755" s="107" t="e">
        <f>IF(B755&lt;&gt;"",IF(FIND(B755,Registration!V1)&gt;0,IF(A755&lt;&gt;"","Present","No Vote"),""),"")</f>
        <v>#VALUE!</v>
      </c>
    </row>
    <row r="756" spans="1:16" ht="12.6" customHeight="1" x14ac:dyDescent="0.2">
      <c r="A756" s="181" t="str">
        <f t="shared" si="11"/>
        <v/>
      </c>
      <c r="B756" s="181" t="s">
        <v>936</v>
      </c>
      <c r="C756" s="132" t="s">
        <v>374</v>
      </c>
      <c r="D756" s="132" t="s">
        <v>105</v>
      </c>
      <c r="E756" s="132" t="s">
        <v>105</v>
      </c>
      <c r="F756" s="132" t="s">
        <v>105</v>
      </c>
      <c r="G756" s="132" t="s">
        <v>105</v>
      </c>
      <c r="H756" s="132" t="s">
        <v>105</v>
      </c>
      <c r="I756" s="132" t="s">
        <v>105</v>
      </c>
      <c r="J756" s="132" t="s">
        <v>11</v>
      </c>
      <c r="K756" s="185" t="s">
        <v>80</v>
      </c>
      <c r="L756" s="132" t="s">
        <v>11</v>
      </c>
      <c r="M756" s="132" t="s">
        <v>105</v>
      </c>
      <c r="N756" s="132" t="s">
        <v>653</v>
      </c>
      <c r="O756" s="132" t="s">
        <v>653</v>
      </c>
      <c r="P756" s="107" t="str">
        <f>IF(B756&lt;&gt;"",IF(FIND(B756,Registration!V1)&gt;0,IF(A756&lt;&gt;"","Present","No Vote"),""),"")</f>
        <v>No Vote</v>
      </c>
    </row>
    <row r="757" spans="1:16" ht="12.6" customHeight="1" x14ac:dyDescent="0.2">
      <c r="A757" s="181" t="str">
        <f t="shared" si="11"/>
        <v xml:space="preserve">Verizon Spain
</v>
      </c>
      <c r="B757" s="181" t="s">
        <v>937</v>
      </c>
      <c r="C757" s="132" t="s">
        <v>374</v>
      </c>
      <c r="D757" s="132" t="s">
        <v>105</v>
      </c>
      <c r="E757" s="132" t="s">
        <v>105</v>
      </c>
      <c r="F757" s="132" t="s">
        <v>105</v>
      </c>
      <c r="G757" s="132" t="s">
        <v>105</v>
      </c>
      <c r="H757" s="132" t="s">
        <v>105</v>
      </c>
      <c r="I757" s="132" t="s">
        <v>105</v>
      </c>
      <c r="J757" s="132" t="s">
        <v>11</v>
      </c>
      <c r="K757" s="185" t="s">
        <v>11</v>
      </c>
      <c r="L757" s="132" t="s">
        <v>11</v>
      </c>
      <c r="M757" s="132" t="s">
        <v>105</v>
      </c>
      <c r="N757" s="132" t="s">
        <v>657</v>
      </c>
      <c r="O757" s="132" t="s">
        <v>657</v>
      </c>
      <c r="P757" s="107" t="str">
        <f>IF(B757&lt;&gt;"",IF(FIND(B757,Registration!V1)&gt;0,IF(A757&lt;&gt;"","Present","No Vote"),""),"")</f>
        <v>Present</v>
      </c>
    </row>
    <row r="758" spans="1:16" ht="12.6" customHeight="1" x14ac:dyDescent="0.2">
      <c r="A758" s="181" t="str">
        <f t="shared" si="11"/>
        <v/>
      </c>
      <c r="B758" s="181" t="s">
        <v>938</v>
      </c>
      <c r="C758" s="132" t="s">
        <v>374</v>
      </c>
      <c r="D758" s="132" t="s">
        <v>105</v>
      </c>
      <c r="E758" s="132" t="s">
        <v>105</v>
      </c>
      <c r="F758" s="132" t="s">
        <v>105</v>
      </c>
      <c r="G758" s="132" t="s">
        <v>105</v>
      </c>
      <c r="H758" s="132" t="s">
        <v>105</v>
      </c>
      <c r="I758" s="132" t="s">
        <v>105</v>
      </c>
      <c r="J758" s="132" t="s">
        <v>105</v>
      </c>
      <c r="K758" s="185" t="s">
        <v>80</v>
      </c>
      <c r="L758" s="132" t="s">
        <v>105</v>
      </c>
      <c r="M758" s="132" t="s">
        <v>105</v>
      </c>
      <c r="N758" s="132" t="s">
        <v>653</v>
      </c>
      <c r="O758" s="132" t="s">
        <v>653</v>
      </c>
      <c r="P758" s="107" t="e">
        <f>IF(B758&lt;&gt;"",IF(FIND(B758,Registration!V1)&gt;0,IF(A758&lt;&gt;"","Present","No Vote"),""),"")</f>
        <v>#VALUE!</v>
      </c>
    </row>
    <row r="759" spans="1:16" ht="12.6" customHeight="1" x14ac:dyDescent="0.2">
      <c r="A759" s="181" t="str">
        <f t="shared" si="11"/>
        <v/>
      </c>
      <c r="B759" s="181" t="s">
        <v>939</v>
      </c>
      <c r="C759" s="132" t="s">
        <v>374</v>
      </c>
      <c r="D759" s="132" t="s">
        <v>105</v>
      </c>
      <c r="E759" s="132" t="s">
        <v>105</v>
      </c>
      <c r="F759" s="132" t="s">
        <v>105</v>
      </c>
      <c r="G759" s="132" t="s">
        <v>105</v>
      </c>
      <c r="H759" s="132" t="s">
        <v>105</v>
      </c>
      <c r="I759" s="132" t="s">
        <v>105</v>
      </c>
      <c r="J759" s="132" t="s">
        <v>11</v>
      </c>
      <c r="K759" s="185" t="s">
        <v>80</v>
      </c>
      <c r="L759" s="132" t="s">
        <v>11</v>
      </c>
      <c r="M759" s="132" t="s">
        <v>105</v>
      </c>
      <c r="N759" s="132" t="s">
        <v>653</v>
      </c>
      <c r="O759" s="132" t="s">
        <v>653</v>
      </c>
      <c r="P759" s="107" t="e">
        <f>IF(B759&lt;&gt;"",IF(FIND(B759,Registration!V1)&gt;0,IF(A759&lt;&gt;"","Present","No Vote"),""),"")</f>
        <v>#VALUE!</v>
      </c>
    </row>
    <row r="760" spans="1:16" ht="12.6" customHeight="1" x14ac:dyDescent="0.2">
      <c r="A760" s="181" t="str">
        <f t="shared" si="11"/>
        <v xml:space="preserve">Verizon UK Ltd
</v>
      </c>
      <c r="B760" s="181" t="s">
        <v>548</v>
      </c>
      <c r="C760" s="132" t="s">
        <v>374</v>
      </c>
      <c r="D760" s="132" t="s">
        <v>11</v>
      </c>
      <c r="E760" s="132" t="s">
        <v>11</v>
      </c>
      <c r="F760" s="132" t="s">
        <v>11</v>
      </c>
      <c r="G760" s="132" t="s">
        <v>11</v>
      </c>
      <c r="H760" s="132" t="s">
        <v>11</v>
      </c>
      <c r="I760" s="132" t="s">
        <v>11</v>
      </c>
      <c r="J760" s="132" t="s">
        <v>11</v>
      </c>
      <c r="K760" s="185" t="s">
        <v>11</v>
      </c>
      <c r="L760" s="132" t="s">
        <v>11</v>
      </c>
      <c r="M760" s="132" t="s">
        <v>11</v>
      </c>
      <c r="N760" s="132" t="s">
        <v>657</v>
      </c>
      <c r="O760" s="132" t="s">
        <v>657</v>
      </c>
      <c r="P760" s="107" t="str">
        <f>IF(B760&lt;&gt;"",IF(FIND(B760,Registration!V1)&gt;0,IF(A760&lt;&gt;"","Present","No Vote"),""),"")</f>
        <v>Present</v>
      </c>
    </row>
    <row r="761" spans="1:16" ht="12.6" customHeight="1" x14ac:dyDescent="0.2">
      <c r="A761" s="181" t="str">
        <f t="shared" si="11"/>
        <v/>
      </c>
      <c r="B761" s="181" t="s">
        <v>2385</v>
      </c>
      <c r="C761" s="132" t="s">
        <v>374</v>
      </c>
      <c r="D761" s="132" t="s">
        <v>105</v>
      </c>
      <c r="E761" s="132" t="s">
        <v>105</v>
      </c>
      <c r="F761" s="132" t="s">
        <v>105</v>
      </c>
      <c r="G761" s="132" t="s">
        <v>105</v>
      </c>
      <c r="H761" s="132" t="s">
        <v>105</v>
      </c>
      <c r="I761" s="132" t="s">
        <v>105</v>
      </c>
      <c r="J761" s="132" t="s">
        <v>105</v>
      </c>
      <c r="K761" s="185" t="s">
        <v>80</v>
      </c>
      <c r="L761" s="132" t="s">
        <v>105</v>
      </c>
      <c r="M761" s="132" t="s">
        <v>105</v>
      </c>
      <c r="N761" s="132" t="s">
        <v>653</v>
      </c>
      <c r="O761" s="132" t="s">
        <v>653</v>
      </c>
      <c r="P761" s="107" t="e">
        <f>IF(B761&lt;&gt;"",IF(FIND(B761,Registration!V1)&gt;0,IF(A761&lt;&gt;"","Present","No Vote"),""),"")</f>
        <v>#VALUE!</v>
      </c>
    </row>
    <row r="762" spans="1:16" ht="12.6" customHeight="1" x14ac:dyDescent="0.2">
      <c r="A762" s="181" t="str">
        <f t="shared" si="11"/>
        <v/>
      </c>
      <c r="B762" s="181" t="s">
        <v>1197</v>
      </c>
      <c r="C762" s="132" t="s">
        <v>374</v>
      </c>
      <c r="D762" s="132" t="s">
        <v>105</v>
      </c>
      <c r="E762" s="132" t="s">
        <v>105</v>
      </c>
      <c r="F762" s="132" t="s">
        <v>105</v>
      </c>
      <c r="G762" s="132" t="s">
        <v>105</v>
      </c>
      <c r="H762" s="132" t="s">
        <v>105</v>
      </c>
      <c r="I762" s="132" t="s">
        <v>105</v>
      </c>
      <c r="J762" s="132" t="s">
        <v>105</v>
      </c>
      <c r="K762" s="185" t="s">
        <v>80</v>
      </c>
      <c r="L762" s="132" t="s">
        <v>105</v>
      </c>
      <c r="M762" s="132" t="s">
        <v>105</v>
      </c>
      <c r="N762" s="132" t="s">
        <v>653</v>
      </c>
      <c r="O762" s="132" t="s">
        <v>653</v>
      </c>
      <c r="P762" s="107" t="e">
        <f>IF(B762&lt;&gt;"",IF(FIND(B762,Registration!V1)&gt;0,IF(A762&lt;&gt;"","Present","No Vote"),""),"")</f>
        <v>#VALUE!</v>
      </c>
    </row>
    <row r="763" spans="1:16" ht="12.6" customHeight="1" x14ac:dyDescent="0.2">
      <c r="A763" s="181" t="str">
        <f t="shared" si="11"/>
        <v xml:space="preserve">VIAVI Solutions
</v>
      </c>
      <c r="B763" s="181" t="s">
        <v>1066</v>
      </c>
      <c r="C763" s="132" t="s">
        <v>374</v>
      </c>
      <c r="D763" s="132" t="s">
        <v>105</v>
      </c>
      <c r="E763" s="132" t="s">
        <v>11</v>
      </c>
      <c r="F763" s="132" t="s">
        <v>11</v>
      </c>
      <c r="G763" s="132" t="s">
        <v>105</v>
      </c>
      <c r="H763" s="132" t="s">
        <v>105</v>
      </c>
      <c r="I763" s="132" t="s">
        <v>105</v>
      </c>
      <c r="J763" s="132" t="s">
        <v>11</v>
      </c>
      <c r="K763" s="185" t="s">
        <v>11</v>
      </c>
      <c r="L763" s="132" t="s">
        <v>11</v>
      </c>
      <c r="M763" s="132" t="s">
        <v>11</v>
      </c>
      <c r="N763" s="132" t="s">
        <v>657</v>
      </c>
      <c r="O763" s="132" t="s">
        <v>657</v>
      </c>
      <c r="P763" s="107" t="str">
        <f>IF(B763&lt;&gt;"",IF(FIND(B763,Registration!V1)&gt;0,IF(A763&lt;&gt;"","Present","No Vote"),""),"")</f>
        <v>Present</v>
      </c>
    </row>
    <row r="764" spans="1:16" ht="12.6" customHeight="1" x14ac:dyDescent="0.2">
      <c r="A764" s="181" t="str">
        <f t="shared" si="11"/>
        <v xml:space="preserve">vivo Communication Technology
</v>
      </c>
      <c r="B764" s="181" t="s">
        <v>510</v>
      </c>
      <c r="C764" s="132" t="s">
        <v>382</v>
      </c>
      <c r="D764" s="132" t="s">
        <v>11</v>
      </c>
      <c r="E764" s="132" t="s">
        <v>11</v>
      </c>
      <c r="F764" s="132" t="s">
        <v>11</v>
      </c>
      <c r="G764" s="132" t="s">
        <v>11</v>
      </c>
      <c r="H764" s="132" t="s">
        <v>11</v>
      </c>
      <c r="I764" s="132" t="s">
        <v>11</v>
      </c>
      <c r="J764" s="132" t="s">
        <v>11</v>
      </c>
      <c r="K764" s="185" t="s">
        <v>11</v>
      </c>
      <c r="L764" s="132" t="s">
        <v>11</v>
      </c>
      <c r="M764" s="132" t="s">
        <v>11</v>
      </c>
      <c r="N764" s="132" t="s">
        <v>657</v>
      </c>
      <c r="O764" s="132" t="s">
        <v>657</v>
      </c>
      <c r="P764" s="107" t="str">
        <f>IF(B764&lt;&gt;"",IF(FIND(B764,Registration!V1)&gt;0,IF(A764&lt;&gt;"","Present","No Vote"),""),"")</f>
        <v>Present</v>
      </c>
    </row>
    <row r="765" spans="1:16" ht="12.6" customHeight="1" x14ac:dyDescent="0.2">
      <c r="A765" s="181" t="str">
        <f t="shared" si="11"/>
        <v xml:space="preserve">vivo Japan KK
</v>
      </c>
      <c r="B765" s="181" t="s">
        <v>1090</v>
      </c>
      <c r="C765" s="132" t="s">
        <v>384</v>
      </c>
      <c r="D765" s="132" t="s">
        <v>105</v>
      </c>
      <c r="E765" s="132" t="s">
        <v>105</v>
      </c>
      <c r="F765" s="132" t="s">
        <v>105</v>
      </c>
      <c r="G765" s="132" t="s">
        <v>105</v>
      </c>
      <c r="H765" s="132" t="s">
        <v>105</v>
      </c>
      <c r="I765" s="132" t="s">
        <v>105</v>
      </c>
      <c r="J765" s="132" t="s">
        <v>105</v>
      </c>
      <c r="K765" s="185" t="s">
        <v>11</v>
      </c>
      <c r="L765" s="132" t="s">
        <v>11</v>
      </c>
      <c r="M765" s="132" t="s">
        <v>11</v>
      </c>
      <c r="N765" s="132" t="s">
        <v>657</v>
      </c>
      <c r="O765" s="132" t="s">
        <v>657</v>
      </c>
      <c r="P765" s="107" t="str">
        <f>IF(B765&lt;&gt;"",IF(FIND(B765,Registration!V1)&gt;0,IF(A765&lt;&gt;"","Present","No Vote"),""),"")</f>
        <v>Present</v>
      </c>
    </row>
    <row r="766" spans="1:16" ht="12.6" customHeight="1" x14ac:dyDescent="0.2">
      <c r="A766" s="181" t="str">
        <f t="shared" si="11"/>
        <v xml:space="preserve">vivo Mobile Com. (Chongqing)
</v>
      </c>
      <c r="B766" s="181" t="s">
        <v>401</v>
      </c>
      <c r="C766" s="132" t="s">
        <v>382</v>
      </c>
      <c r="D766" s="132" t="s">
        <v>11</v>
      </c>
      <c r="E766" s="132" t="s">
        <v>11</v>
      </c>
      <c r="F766" s="132" t="s">
        <v>11</v>
      </c>
      <c r="G766" s="132" t="s">
        <v>11</v>
      </c>
      <c r="H766" s="132" t="s">
        <v>11</v>
      </c>
      <c r="I766" s="132" t="s">
        <v>11</v>
      </c>
      <c r="J766" s="132" t="s">
        <v>11</v>
      </c>
      <c r="K766" s="185" t="s">
        <v>80</v>
      </c>
      <c r="L766" s="132" t="s">
        <v>11</v>
      </c>
      <c r="M766" s="132" t="s">
        <v>11</v>
      </c>
      <c r="N766" s="132" t="s">
        <v>657</v>
      </c>
      <c r="O766" s="132" t="s">
        <v>657</v>
      </c>
      <c r="P766" s="107" t="str">
        <f>IF(B766&lt;&gt;"",IF(FIND(B766,Registration!V1)&gt;0,IF(A766&lt;&gt;"","Present","No Vote"),""),"")</f>
        <v>Present</v>
      </c>
    </row>
    <row r="767" spans="1:16" ht="12.6" customHeight="1" x14ac:dyDescent="0.2">
      <c r="A767" s="181" t="str">
        <f t="shared" si="11"/>
        <v xml:space="preserve">vivo Mobile Communication (H)
</v>
      </c>
      <c r="B767" s="181" t="s">
        <v>514</v>
      </c>
      <c r="C767" s="132" t="s">
        <v>382</v>
      </c>
      <c r="D767" s="132" t="s">
        <v>105</v>
      </c>
      <c r="E767" s="132" t="s">
        <v>105</v>
      </c>
      <c r="F767" s="132" t="s">
        <v>105</v>
      </c>
      <c r="G767" s="132" t="s">
        <v>11</v>
      </c>
      <c r="H767" s="132" t="s">
        <v>11</v>
      </c>
      <c r="I767" s="132" t="s">
        <v>11</v>
      </c>
      <c r="J767" s="132" t="s">
        <v>11</v>
      </c>
      <c r="K767" s="185" t="s">
        <v>80</v>
      </c>
      <c r="L767" s="132" t="s">
        <v>11</v>
      </c>
      <c r="M767" s="132" t="s">
        <v>11</v>
      </c>
      <c r="N767" s="132" t="s">
        <v>657</v>
      </c>
      <c r="O767" s="132" t="s">
        <v>657</v>
      </c>
      <c r="P767" s="107" t="str">
        <f>IF(B767&lt;&gt;"",IF(FIND(B767,Registration!V1)&gt;0,IF(A767&lt;&gt;"","Present","No Vote"),""),"")</f>
        <v>Present</v>
      </c>
    </row>
    <row r="768" spans="1:16" ht="12.6" customHeight="1" x14ac:dyDescent="0.2">
      <c r="A768" s="181" t="str">
        <f t="shared" si="11"/>
        <v xml:space="preserve">vivo Mobile Communication (S)
</v>
      </c>
      <c r="B768" s="181" t="s">
        <v>525</v>
      </c>
      <c r="C768" s="132" t="s">
        <v>382</v>
      </c>
      <c r="D768" s="132" t="s">
        <v>105</v>
      </c>
      <c r="E768" s="132" t="s">
        <v>105</v>
      </c>
      <c r="F768" s="132" t="s">
        <v>105</v>
      </c>
      <c r="G768" s="132" t="s">
        <v>11</v>
      </c>
      <c r="H768" s="132" t="s">
        <v>11</v>
      </c>
      <c r="I768" s="132" t="s">
        <v>11</v>
      </c>
      <c r="J768" s="132" t="s">
        <v>11</v>
      </c>
      <c r="K768" s="185" t="s">
        <v>80</v>
      </c>
      <c r="L768" s="132" t="s">
        <v>11</v>
      </c>
      <c r="M768" s="132" t="s">
        <v>11</v>
      </c>
      <c r="N768" s="132" t="s">
        <v>657</v>
      </c>
      <c r="O768" s="132" t="s">
        <v>657</v>
      </c>
      <c r="P768" s="107" t="str">
        <f>IF(B768&lt;&gt;"",IF(FIND(B768,Registration!V1)&gt;0,IF(A768&lt;&gt;"","Present","No Vote"),""),"")</f>
        <v>Present</v>
      </c>
    </row>
    <row r="769" spans="1:16" ht="12.6" customHeight="1" x14ac:dyDescent="0.2">
      <c r="A769" s="181" t="str">
        <f t="shared" ref="A769:A832" si="12">IF(AND(N769&lt;&gt;"Yes", O769&lt;&gt;"Yes"),"",B769 &amp; CHAR(10))</f>
        <v xml:space="preserve">vivo Mobile Communication Co.,
</v>
      </c>
      <c r="B769" s="181" t="s">
        <v>400</v>
      </c>
      <c r="C769" s="132" t="s">
        <v>382</v>
      </c>
      <c r="D769" s="132" t="s">
        <v>11</v>
      </c>
      <c r="E769" s="132" t="s">
        <v>11</v>
      </c>
      <c r="F769" s="132" t="s">
        <v>11</v>
      </c>
      <c r="G769" s="132" t="s">
        <v>11</v>
      </c>
      <c r="H769" s="132" t="s">
        <v>11</v>
      </c>
      <c r="I769" s="132" t="s">
        <v>11</v>
      </c>
      <c r="J769" s="132" t="s">
        <v>11</v>
      </c>
      <c r="K769" s="185" t="s">
        <v>80</v>
      </c>
      <c r="L769" s="132" t="s">
        <v>11</v>
      </c>
      <c r="M769" s="132" t="s">
        <v>11</v>
      </c>
      <c r="N769" s="132" t="s">
        <v>657</v>
      </c>
      <c r="O769" s="132" t="s">
        <v>657</v>
      </c>
      <c r="P769" s="107" t="str">
        <f>IF(B769&lt;&gt;"",IF(FIND(B769,Registration!V1)&gt;0,IF(A769&lt;&gt;"","Present","No Vote"),""),"")</f>
        <v>Present</v>
      </c>
    </row>
    <row r="770" spans="1:16" ht="12.6" customHeight="1" x14ac:dyDescent="0.2">
      <c r="A770" s="181" t="str">
        <f t="shared" si="12"/>
        <v xml:space="preserve">VIVO TECH GmbH
</v>
      </c>
      <c r="B770" s="181" t="s">
        <v>419</v>
      </c>
      <c r="C770" s="132" t="s">
        <v>374</v>
      </c>
      <c r="D770" s="132" t="s">
        <v>105</v>
      </c>
      <c r="E770" s="132" t="s">
        <v>105</v>
      </c>
      <c r="F770" s="132" t="s">
        <v>105</v>
      </c>
      <c r="G770" s="132" t="s">
        <v>105</v>
      </c>
      <c r="H770" s="132" t="s">
        <v>105</v>
      </c>
      <c r="I770" s="132" t="s">
        <v>105</v>
      </c>
      <c r="J770" s="132" t="s">
        <v>11</v>
      </c>
      <c r="K770" s="185" t="s">
        <v>11</v>
      </c>
      <c r="L770" s="132" t="s">
        <v>11</v>
      </c>
      <c r="M770" s="132" t="s">
        <v>11</v>
      </c>
      <c r="N770" s="132" t="s">
        <v>657</v>
      </c>
      <c r="O770" s="132" t="s">
        <v>657</v>
      </c>
      <c r="P770" s="107" t="e">
        <f>IF(B770&lt;&gt;"",IF(FIND(B770,Registration!V1)&gt;0,IF(A770&lt;&gt;"","Present","No Vote"),""),"")</f>
        <v>#VALUE!</v>
      </c>
    </row>
    <row r="771" spans="1:16" ht="12.6" customHeight="1" x14ac:dyDescent="0.2">
      <c r="A771" s="181" t="str">
        <f t="shared" si="12"/>
        <v/>
      </c>
      <c r="B771" s="181" t="s">
        <v>940</v>
      </c>
      <c r="C771" s="132" t="s">
        <v>374</v>
      </c>
      <c r="D771" s="132" t="s">
        <v>105</v>
      </c>
      <c r="E771" s="132" t="s">
        <v>105</v>
      </c>
      <c r="F771" s="132" t="s">
        <v>105</v>
      </c>
      <c r="G771" s="132" t="s">
        <v>105</v>
      </c>
      <c r="H771" s="132" t="s">
        <v>105</v>
      </c>
      <c r="I771" s="132" t="s">
        <v>105</v>
      </c>
      <c r="J771" s="132" t="s">
        <v>105</v>
      </c>
      <c r="K771" s="185" t="s">
        <v>80</v>
      </c>
      <c r="L771" s="132" t="s">
        <v>105</v>
      </c>
      <c r="M771" s="132" t="s">
        <v>105</v>
      </c>
      <c r="N771" s="132" t="s">
        <v>653</v>
      </c>
      <c r="O771" s="132" t="s">
        <v>653</v>
      </c>
      <c r="P771" s="107" t="e">
        <f>IF(B771&lt;&gt;"",IF(FIND(B771,Registration!V1)&gt;0,IF(A771&lt;&gt;"","Present","No Vote"),""),"")</f>
        <v>#VALUE!</v>
      </c>
    </row>
    <row r="772" spans="1:16" ht="12.6" customHeight="1" x14ac:dyDescent="0.2">
      <c r="A772" s="181" t="str">
        <f t="shared" si="12"/>
        <v xml:space="preserve">Vodafone España SA
</v>
      </c>
      <c r="B772" s="181" t="s">
        <v>446</v>
      </c>
      <c r="C772" s="132" t="s">
        <v>374</v>
      </c>
      <c r="D772" s="132" t="s">
        <v>105</v>
      </c>
      <c r="E772" s="132" t="s">
        <v>11</v>
      </c>
      <c r="F772" s="132" t="s">
        <v>11</v>
      </c>
      <c r="G772" s="132" t="s">
        <v>105</v>
      </c>
      <c r="H772" s="132" t="s">
        <v>105</v>
      </c>
      <c r="I772" s="132" t="s">
        <v>11</v>
      </c>
      <c r="J772" s="132" t="s">
        <v>11</v>
      </c>
      <c r="K772" s="185" t="s">
        <v>80</v>
      </c>
      <c r="L772" s="132" t="s">
        <v>11</v>
      </c>
      <c r="M772" s="132" t="s">
        <v>11</v>
      </c>
      <c r="N772" s="132" t="s">
        <v>657</v>
      </c>
      <c r="O772" s="132" t="s">
        <v>657</v>
      </c>
      <c r="P772" s="107" t="e">
        <f>IF(B772&lt;&gt;"",IF(FIND(B772,Registration!V1)&gt;0,IF(A772&lt;&gt;"","Present","No Vote"),""),"")</f>
        <v>#VALUE!</v>
      </c>
    </row>
    <row r="773" spans="1:16" ht="12.6" customHeight="1" x14ac:dyDescent="0.2">
      <c r="A773" s="181" t="str">
        <f t="shared" si="12"/>
        <v xml:space="preserve">Vodafone GmbH
</v>
      </c>
      <c r="B773" s="181" t="s">
        <v>397</v>
      </c>
      <c r="C773" s="132" t="s">
        <v>374</v>
      </c>
      <c r="D773" s="132" t="s">
        <v>11</v>
      </c>
      <c r="E773" s="132" t="s">
        <v>105</v>
      </c>
      <c r="F773" s="132" t="s">
        <v>105</v>
      </c>
      <c r="G773" s="132" t="s">
        <v>105</v>
      </c>
      <c r="H773" s="132" t="s">
        <v>105</v>
      </c>
      <c r="I773" s="132" t="s">
        <v>11</v>
      </c>
      <c r="J773" s="132" t="s">
        <v>11</v>
      </c>
      <c r="K773" s="185" t="s">
        <v>11</v>
      </c>
      <c r="L773" s="132" t="s">
        <v>11</v>
      </c>
      <c r="M773" s="132" t="s">
        <v>11</v>
      </c>
      <c r="N773" s="132" t="s">
        <v>657</v>
      </c>
      <c r="O773" s="132" t="s">
        <v>657</v>
      </c>
      <c r="P773" s="107" t="e">
        <f>IF(B773&lt;&gt;"",IF(FIND(B773,Registration!V1)&gt;0,IF(A773&lt;&gt;"","Present","No Vote"),""),"")</f>
        <v>#VALUE!</v>
      </c>
    </row>
    <row r="774" spans="1:16" ht="12.6" customHeight="1" x14ac:dyDescent="0.2">
      <c r="A774" s="181" t="str">
        <f t="shared" si="12"/>
        <v xml:space="preserve">VODAFONE Group Plc
</v>
      </c>
      <c r="B774" s="181" t="s">
        <v>445</v>
      </c>
      <c r="C774" s="132" t="s">
        <v>374</v>
      </c>
      <c r="D774" s="132" t="s">
        <v>11</v>
      </c>
      <c r="E774" s="132" t="s">
        <v>11</v>
      </c>
      <c r="F774" s="132" t="s">
        <v>105</v>
      </c>
      <c r="G774" s="132" t="s">
        <v>105</v>
      </c>
      <c r="H774" s="132" t="s">
        <v>11</v>
      </c>
      <c r="I774" s="132" t="s">
        <v>105</v>
      </c>
      <c r="J774" s="132" t="s">
        <v>11</v>
      </c>
      <c r="K774" s="185" t="s">
        <v>80</v>
      </c>
      <c r="L774" s="132" t="s">
        <v>11</v>
      </c>
      <c r="M774" s="132" t="s">
        <v>11</v>
      </c>
      <c r="N774" s="132" t="s">
        <v>657</v>
      </c>
      <c r="O774" s="132" t="s">
        <v>657</v>
      </c>
      <c r="P774" s="107" t="e">
        <f>IF(B774&lt;&gt;"",IF(FIND(B774,Registration!V1)&gt;0,IF(A774&lt;&gt;"","Present","No Vote"),""),"")</f>
        <v>#VALUE!</v>
      </c>
    </row>
    <row r="775" spans="1:16" ht="12.6" customHeight="1" x14ac:dyDescent="0.2">
      <c r="A775" s="181" t="str">
        <f t="shared" si="12"/>
        <v xml:space="preserve">Vodafone Ireland Plc
</v>
      </c>
      <c r="B775" s="181" t="s">
        <v>398</v>
      </c>
      <c r="C775" s="132" t="s">
        <v>374</v>
      </c>
      <c r="D775" s="132" t="s">
        <v>105</v>
      </c>
      <c r="E775" s="132" t="s">
        <v>11</v>
      </c>
      <c r="F775" s="132" t="s">
        <v>105</v>
      </c>
      <c r="G775" s="132" t="s">
        <v>105</v>
      </c>
      <c r="H775" s="132" t="s">
        <v>105</v>
      </c>
      <c r="I775" s="132" t="s">
        <v>11</v>
      </c>
      <c r="J775" s="132" t="s">
        <v>11</v>
      </c>
      <c r="K775" s="185" t="s">
        <v>11</v>
      </c>
      <c r="L775" s="132" t="s">
        <v>11</v>
      </c>
      <c r="M775" s="132" t="s">
        <v>11</v>
      </c>
      <c r="N775" s="132" t="s">
        <v>657</v>
      </c>
      <c r="O775" s="132" t="s">
        <v>657</v>
      </c>
      <c r="P775" s="107" t="str">
        <f>IF(B775&lt;&gt;"",IF(FIND(B775,Registration!V1)&gt;0,IF(A775&lt;&gt;"","Present","No Vote"),""),"")</f>
        <v>Present</v>
      </c>
    </row>
    <row r="776" spans="1:16" ht="12.6" customHeight="1" x14ac:dyDescent="0.2">
      <c r="A776" s="181" t="str">
        <f t="shared" si="12"/>
        <v xml:space="preserve">Vodafone Italia SpA
</v>
      </c>
      <c r="B776" s="181" t="s">
        <v>456</v>
      </c>
      <c r="C776" s="132" t="s">
        <v>374</v>
      </c>
      <c r="D776" s="132" t="s">
        <v>11</v>
      </c>
      <c r="E776" s="132" t="s">
        <v>105</v>
      </c>
      <c r="F776" s="132" t="s">
        <v>11</v>
      </c>
      <c r="G776" s="132" t="s">
        <v>11</v>
      </c>
      <c r="H776" s="132" t="s">
        <v>105</v>
      </c>
      <c r="I776" s="132" t="s">
        <v>105</v>
      </c>
      <c r="J776" s="132" t="s">
        <v>11</v>
      </c>
      <c r="K776" s="185" t="s">
        <v>11</v>
      </c>
      <c r="L776" s="132" t="s">
        <v>11</v>
      </c>
      <c r="M776" s="132" t="s">
        <v>11</v>
      </c>
      <c r="N776" s="132" t="s">
        <v>657</v>
      </c>
      <c r="O776" s="132" t="s">
        <v>657</v>
      </c>
      <c r="P776" s="107" t="str">
        <f>IF(B776&lt;&gt;"",IF(FIND(B776,Registration!V1)&gt;0,IF(A776&lt;&gt;"","Present","No Vote"),""),"")</f>
        <v>Present</v>
      </c>
    </row>
    <row r="777" spans="1:16" ht="12.6" customHeight="1" x14ac:dyDescent="0.2">
      <c r="A777" s="181" t="str">
        <f t="shared" si="12"/>
        <v xml:space="preserve">Vodafone Romania S.A.
</v>
      </c>
      <c r="B777" s="181" t="s">
        <v>594</v>
      </c>
      <c r="C777" s="132" t="s">
        <v>374</v>
      </c>
      <c r="D777" s="132" t="s">
        <v>11</v>
      </c>
      <c r="E777" s="132" t="s">
        <v>105</v>
      </c>
      <c r="F777" s="132" t="s">
        <v>11</v>
      </c>
      <c r="G777" s="132" t="s">
        <v>11</v>
      </c>
      <c r="H777" s="132" t="s">
        <v>105</v>
      </c>
      <c r="I777" s="132" t="s">
        <v>105</v>
      </c>
      <c r="J777" s="132" t="s">
        <v>11</v>
      </c>
      <c r="K777" s="185" t="s">
        <v>11</v>
      </c>
      <c r="L777" s="132" t="s">
        <v>11</v>
      </c>
      <c r="M777" s="132" t="s">
        <v>11</v>
      </c>
      <c r="N777" s="132" t="s">
        <v>657</v>
      </c>
      <c r="O777" s="132" t="s">
        <v>657</v>
      </c>
      <c r="P777" s="107" t="e">
        <f>IF(B777&lt;&gt;"",IF(FIND(B777,Registration!V1)&gt;0,IF(A777&lt;&gt;"","Present","No Vote"),""),"")</f>
        <v>#VALUE!</v>
      </c>
    </row>
    <row r="778" spans="1:16" ht="12.6" customHeight="1" x14ac:dyDescent="0.2">
      <c r="A778" s="181" t="str">
        <f t="shared" si="12"/>
        <v xml:space="preserve">Vodafone Telekomünikasyon A.S.
</v>
      </c>
      <c r="B778" s="181" t="s">
        <v>555</v>
      </c>
      <c r="C778" s="132" t="s">
        <v>374</v>
      </c>
      <c r="D778" s="132" t="s">
        <v>105</v>
      </c>
      <c r="E778" s="132" t="s">
        <v>105</v>
      </c>
      <c r="F778" s="132" t="s">
        <v>105</v>
      </c>
      <c r="G778" s="132" t="s">
        <v>105</v>
      </c>
      <c r="H778" s="132" t="s">
        <v>11</v>
      </c>
      <c r="I778" s="132" t="s">
        <v>105</v>
      </c>
      <c r="J778" s="132" t="s">
        <v>11</v>
      </c>
      <c r="K778" s="185" t="s">
        <v>80</v>
      </c>
      <c r="L778" s="132" t="s">
        <v>11</v>
      </c>
      <c r="M778" s="132" t="s">
        <v>11</v>
      </c>
      <c r="N778" s="132" t="s">
        <v>657</v>
      </c>
      <c r="O778" s="132" t="s">
        <v>657</v>
      </c>
      <c r="P778" s="107" t="e">
        <f>IF(B778&lt;&gt;"",IF(FIND(B778,Registration!V1)&gt;0,IF(A778&lt;&gt;"","Present","No Vote"),""),"")</f>
        <v>#VALUE!</v>
      </c>
    </row>
    <row r="779" spans="1:16" ht="12.6" customHeight="1" x14ac:dyDescent="0.2">
      <c r="A779" s="181" t="str">
        <f t="shared" si="12"/>
        <v/>
      </c>
      <c r="B779" s="181" t="s">
        <v>941</v>
      </c>
      <c r="C779" s="132" t="s">
        <v>374</v>
      </c>
      <c r="D779" s="132" t="s">
        <v>105</v>
      </c>
      <c r="E779" s="132" t="s">
        <v>105</v>
      </c>
      <c r="F779" s="132" t="s">
        <v>105</v>
      </c>
      <c r="G779" s="132" t="s">
        <v>105</v>
      </c>
      <c r="H779" s="132" t="s">
        <v>105</v>
      </c>
      <c r="I779" s="132" t="s">
        <v>105</v>
      </c>
      <c r="J779" s="132" t="s">
        <v>105</v>
      </c>
      <c r="K779" s="185" t="s">
        <v>80</v>
      </c>
      <c r="L779" s="132" t="s">
        <v>105</v>
      </c>
      <c r="M779" s="132" t="s">
        <v>105</v>
      </c>
      <c r="N779" s="132" t="s">
        <v>653</v>
      </c>
      <c r="O779" s="132" t="s">
        <v>653</v>
      </c>
      <c r="P779" s="107" t="e">
        <f>IF(B779&lt;&gt;"",IF(FIND(B779,Registration!V1)&gt;0,IF(A779&lt;&gt;"","Present","No Vote"),""),"")</f>
        <v>#VALUE!</v>
      </c>
    </row>
    <row r="780" spans="1:16" ht="12.6" customHeight="1" x14ac:dyDescent="0.2">
      <c r="A780" s="181" t="str">
        <f t="shared" si="12"/>
        <v xml:space="preserve">Volkswagen AG
</v>
      </c>
      <c r="B780" s="181" t="s">
        <v>599</v>
      </c>
      <c r="C780" s="132" t="s">
        <v>374</v>
      </c>
      <c r="D780" s="132" t="s">
        <v>11</v>
      </c>
      <c r="E780" s="132" t="s">
        <v>11</v>
      </c>
      <c r="F780" s="132" t="s">
        <v>11</v>
      </c>
      <c r="G780" s="132" t="s">
        <v>105</v>
      </c>
      <c r="H780" s="132" t="s">
        <v>11</v>
      </c>
      <c r="I780" s="132" t="s">
        <v>11</v>
      </c>
      <c r="J780" s="132" t="s">
        <v>11</v>
      </c>
      <c r="K780" s="185" t="s">
        <v>11</v>
      </c>
      <c r="L780" s="132" t="s">
        <v>11</v>
      </c>
      <c r="M780" s="132" t="s">
        <v>11</v>
      </c>
      <c r="N780" s="132" t="s">
        <v>657</v>
      </c>
      <c r="O780" s="132" t="s">
        <v>657</v>
      </c>
      <c r="P780" s="107" t="str">
        <f>IF(B780&lt;&gt;"",IF(FIND(B780,Registration!V1)&gt;0,IF(A780&lt;&gt;"","Present","No Vote"),""),"")</f>
        <v>Present</v>
      </c>
    </row>
    <row r="781" spans="1:16" ht="12.6" customHeight="1" x14ac:dyDescent="0.2">
      <c r="A781" s="181" t="str">
        <f t="shared" si="12"/>
        <v xml:space="preserve">VSENS
</v>
      </c>
      <c r="B781" s="181" t="s">
        <v>1198</v>
      </c>
      <c r="C781" s="132" t="s">
        <v>382</v>
      </c>
      <c r="D781" s="132" t="s">
        <v>105</v>
      </c>
      <c r="E781" s="132" t="s">
        <v>105</v>
      </c>
      <c r="F781" s="132" t="s">
        <v>105</v>
      </c>
      <c r="G781" s="132" t="s">
        <v>105</v>
      </c>
      <c r="H781" s="132" t="s">
        <v>105</v>
      </c>
      <c r="I781" s="132" t="s">
        <v>105</v>
      </c>
      <c r="J781" s="132" t="s">
        <v>11</v>
      </c>
      <c r="K781" s="185" t="s">
        <v>11</v>
      </c>
      <c r="L781" s="132" t="s">
        <v>11</v>
      </c>
      <c r="M781" s="132" t="s">
        <v>11</v>
      </c>
      <c r="N781" s="132" t="s">
        <v>657</v>
      </c>
      <c r="O781" s="132" t="s">
        <v>657</v>
      </c>
      <c r="P781" s="107" t="str">
        <f>IF(B781&lt;&gt;"",IF(FIND(B781,Registration!V1)&gt;0,IF(A781&lt;&gt;"","Present","No Vote"),""),"")</f>
        <v>Present</v>
      </c>
    </row>
    <row r="782" spans="1:16" ht="12.6" customHeight="1" x14ac:dyDescent="0.2">
      <c r="A782" s="181" t="str">
        <f t="shared" si="12"/>
        <v/>
      </c>
      <c r="B782" s="181" t="s">
        <v>942</v>
      </c>
      <c r="C782" s="132" t="s">
        <v>374</v>
      </c>
      <c r="D782" s="132" t="s">
        <v>105</v>
      </c>
      <c r="E782" s="132" t="s">
        <v>105</v>
      </c>
      <c r="F782" s="132" t="s">
        <v>105</v>
      </c>
      <c r="G782" s="132" t="s">
        <v>105</v>
      </c>
      <c r="H782" s="132" t="s">
        <v>105</v>
      </c>
      <c r="I782" s="132" t="s">
        <v>105</v>
      </c>
      <c r="J782" s="132" t="s">
        <v>105</v>
      </c>
      <c r="K782" s="185" t="s">
        <v>80</v>
      </c>
      <c r="L782" s="132" t="s">
        <v>105</v>
      </c>
      <c r="M782" s="132" t="s">
        <v>105</v>
      </c>
      <c r="N782" s="132" t="s">
        <v>653</v>
      </c>
      <c r="O782" s="132" t="s">
        <v>653</v>
      </c>
      <c r="P782" s="107" t="e">
        <f>IF(B782&lt;&gt;"",IF(FIND(B782,Registration!V1)&gt;0,IF(A782&lt;&gt;"","Present","No Vote"),""),"")</f>
        <v>#VALUE!</v>
      </c>
    </row>
    <row r="783" spans="1:16" ht="12.6" customHeight="1" x14ac:dyDescent="0.2">
      <c r="A783" s="181" t="str">
        <f t="shared" si="12"/>
        <v/>
      </c>
      <c r="B783" s="181" t="s">
        <v>943</v>
      </c>
      <c r="C783" s="132" t="s">
        <v>374</v>
      </c>
      <c r="D783" s="132" t="s">
        <v>105</v>
      </c>
      <c r="E783" s="132" t="s">
        <v>105</v>
      </c>
      <c r="F783" s="132" t="s">
        <v>105</v>
      </c>
      <c r="G783" s="132" t="s">
        <v>105</v>
      </c>
      <c r="H783" s="132" t="s">
        <v>105</v>
      </c>
      <c r="I783" s="132" t="s">
        <v>105</v>
      </c>
      <c r="J783" s="132" t="s">
        <v>105</v>
      </c>
      <c r="K783" s="185" t="s">
        <v>80</v>
      </c>
      <c r="L783" s="132" t="s">
        <v>105</v>
      </c>
      <c r="M783" s="132" t="s">
        <v>105</v>
      </c>
      <c r="N783" s="132" t="s">
        <v>653</v>
      </c>
      <c r="O783" s="132" t="s">
        <v>653</v>
      </c>
      <c r="P783" s="107" t="e">
        <f>IF(B783&lt;&gt;"",IF(FIND(B783,Registration!V1)&gt;0,IF(A783&lt;&gt;"","Present","No Vote"),""),"")</f>
        <v>#VALUE!</v>
      </c>
    </row>
    <row r="784" spans="1:16" ht="12.6" customHeight="1" x14ac:dyDescent="0.2">
      <c r="A784" s="181" t="str">
        <f t="shared" si="12"/>
        <v/>
      </c>
      <c r="B784" s="181" t="s">
        <v>944</v>
      </c>
      <c r="C784" s="132" t="s">
        <v>374</v>
      </c>
      <c r="D784" s="132" t="s">
        <v>105</v>
      </c>
      <c r="E784" s="132" t="s">
        <v>105</v>
      </c>
      <c r="F784" s="132" t="s">
        <v>105</v>
      </c>
      <c r="G784" s="132" t="s">
        <v>105</v>
      </c>
      <c r="H784" s="132" t="s">
        <v>105</v>
      </c>
      <c r="I784" s="132" t="s">
        <v>105</v>
      </c>
      <c r="J784" s="132" t="s">
        <v>105</v>
      </c>
      <c r="K784" s="185" t="s">
        <v>80</v>
      </c>
      <c r="L784" s="132" t="s">
        <v>105</v>
      </c>
      <c r="M784" s="132" t="s">
        <v>105</v>
      </c>
      <c r="N784" s="132" t="s">
        <v>653</v>
      </c>
      <c r="O784" s="132" t="s">
        <v>653</v>
      </c>
      <c r="P784" s="107" t="e">
        <f>IF(B784&lt;&gt;"",IF(FIND(B784,Registration!V1)&gt;0,IF(A784&lt;&gt;"","Present","No Vote"),""),"")</f>
        <v>#VALUE!</v>
      </c>
    </row>
    <row r="785" spans="1:16" ht="12.6" customHeight="1" x14ac:dyDescent="0.2">
      <c r="A785" s="181" t="str">
        <f t="shared" si="12"/>
        <v/>
      </c>
      <c r="B785" s="181" t="s">
        <v>1199</v>
      </c>
      <c r="C785" s="132" t="s">
        <v>374</v>
      </c>
      <c r="D785" s="132" t="s">
        <v>105</v>
      </c>
      <c r="E785" s="132" t="s">
        <v>105</v>
      </c>
      <c r="F785" s="132" t="s">
        <v>105</v>
      </c>
      <c r="G785" s="132" t="s">
        <v>105</v>
      </c>
      <c r="H785" s="132" t="s">
        <v>105</v>
      </c>
      <c r="I785" s="132" t="s">
        <v>105</v>
      </c>
      <c r="J785" s="132" t="s">
        <v>105</v>
      </c>
      <c r="K785" s="185" t="s">
        <v>80</v>
      </c>
      <c r="L785" s="132" t="s">
        <v>11</v>
      </c>
      <c r="M785" s="132" t="s">
        <v>11</v>
      </c>
      <c r="N785" s="132" t="s">
        <v>653</v>
      </c>
      <c r="O785" s="132" t="s">
        <v>653</v>
      </c>
      <c r="P785" s="107" t="str">
        <f>IF(B785&lt;&gt;"",IF(FIND(B785,Registration!V1)&gt;0,IF(A785&lt;&gt;"","Present","No Vote"),""),"")</f>
        <v>No Vote</v>
      </c>
    </row>
    <row r="786" spans="1:16" ht="12.6" customHeight="1" x14ac:dyDescent="0.2">
      <c r="A786" s="181" t="str">
        <f t="shared" si="12"/>
        <v/>
      </c>
      <c r="B786" s="181" t="s">
        <v>579</v>
      </c>
      <c r="C786" s="132" t="s">
        <v>408</v>
      </c>
      <c r="D786" s="132" t="s">
        <v>105</v>
      </c>
      <c r="E786" s="132" t="s">
        <v>105</v>
      </c>
      <c r="F786" s="132" t="s">
        <v>105</v>
      </c>
      <c r="G786" s="132" t="s">
        <v>11</v>
      </c>
      <c r="H786" s="132" t="s">
        <v>105</v>
      </c>
      <c r="I786" s="132" t="s">
        <v>11</v>
      </c>
      <c r="J786" s="132" t="s">
        <v>105</v>
      </c>
      <c r="K786" s="185" t="s">
        <v>80</v>
      </c>
      <c r="L786" s="132" t="s">
        <v>105</v>
      </c>
      <c r="M786" s="132" t="s">
        <v>105</v>
      </c>
      <c r="N786" s="132" t="s">
        <v>653</v>
      </c>
      <c r="O786" s="132" t="s">
        <v>653</v>
      </c>
      <c r="P786" s="107" t="e">
        <f>IF(B786&lt;&gt;"",IF(FIND(B786,Registration!V1)&gt;0,IF(A786&lt;&gt;"","Present","No Vote"),""),"")</f>
        <v>#VALUE!</v>
      </c>
    </row>
    <row r="787" spans="1:16" ht="12.6" customHeight="1" x14ac:dyDescent="0.2">
      <c r="A787" s="181" t="str">
        <f t="shared" si="12"/>
        <v/>
      </c>
      <c r="B787" s="181" t="s">
        <v>2386</v>
      </c>
      <c r="C787" s="132" t="s">
        <v>388</v>
      </c>
      <c r="D787" s="132" t="s">
        <v>105</v>
      </c>
      <c r="E787" s="132" t="s">
        <v>105</v>
      </c>
      <c r="F787" s="132" t="s">
        <v>105</v>
      </c>
      <c r="G787" s="132" t="s">
        <v>105</v>
      </c>
      <c r="H787" s="132" t="s">
        <v>105</v>
      </c>
      <c r="I787" s="132" t="s">
        <v>105</v>
      </c>
      <c r="J787" s="132" t="s">
        <v>105</v>
      </c>
      <c r="K787" s="185" t="s">
        <v>80</v>
      </c>
      <c r="L787" s="132" t="s">
        <v>105</v>
      </c>
      <c r="M787" s="132" t="s">
        <v>105</v>
      </c>
      <c r="N787" s="132" t="s">
        <v>653</v>
      </c>
      <c r="O787" s="132" t="s">
        <v>653</v>
      </c>
      <c r="P787" s="107" t="e">
        <f>IF(B787&lt;&gt;"",IF(FIND(B787,Registration!V1)&gt;0,IF(A787&lt;&gt;"","Present","No Vote"),""),"")</f>
        <v>#VALUE!</v>
      </c>
    </row>
    <row r="788" spans="1:16" ht="12.6" customHeight="1" x14ac:dyDescent="0.2">
      <c r="A788" s="181" t="str">
        <f t="shared" si="12"/>
        <v xml:space="preserve">Xiaomi Communications
</v>
      </c>
      <c r="B788" s="181" t="s">
        <v>542</v>
      </c>
      <c r="C788" s="132" t="s">
        <v>382</v>
      </c>
      <c r="D788" s="132" t="s">
        <v>105</v>
      </c>
      <c r="E788" s="132" t="s">
        <v>11</v>
      </c>
      <c r="F788" s="132" t="s">
        <v>11</v>
      </c>
      <c r="G788" s="132" t="s">
        <v>105</v>
      </c>
      <c r="H788" s="132" t="s">
        <v>105</v>
      </c>
      <c r="I788" s="132" t="s">
        <v>105</v>
      </c>
      <c r="J788" s="132" t="s">
        <v>11</v>
      </c>
      <c r="K788" s="185" t="s">
        <v>11</v>
      </c>
      <c r="L788" s="132" t="s">
        <v>11</v>
      </c>
      <c r="M788" s="132" t="s">
        <v>11</v>
      </c>
      <c r="N788" s="132" t="s">
        <v>657</v>
      </c>
      <c r="O788" s="132" t="s">
        <v>657</v>
      </c>
      <c r="P788" s="107" t="str">
        <f>IF(B788&lt;&gt;"",IF(FIND(B788,Registration!V1)&gt;0,IF(A788&lt;&gt;"","Present","No Vote"),""),"")</f>
        <v>Present</v>
      </c>
    </row>
    <row r="789" spans="1:16" ht="12.6" customHeight="1" x14ac:dyDescent="0.2">
      <c r="A789" s="181" t="str">
        <f t="shared" si="12"/>
        <v xml:space="preserve">Xiaomi EV Technology
</v>
      </c>
      <c r="B789" s="181" t="s">
        <v>1085</v>
      </c>
      <c r="C789" s="132" t="s">
        <v>382</v>
      </c>
      <c r="D789" s="132" t="s">
        <v>105</v>
      </c>
      <c r="E789" s="132" t="s">
        <v>105</v>
      </c>
      <c r="F789" s="132" t="s">
        <v>105</v>
      </c>
      <c r="G789" s="132" t="s">
        <v>105</v>
      </c>
      <c r="H789" s="132" t="s">
        <v>105</v>
      </c>
      <c r="I789" s="132" t="s">
        <v>105</v>
      </c>
      <c r="J789" s="132" t="s">
        <v>105</v>
      </c>
      <c r="K789" s="185" t="s">
        <v>11</v>
      </c>
      <c r="L789" s="132" t="s">
        <v>11</v>
      </c>
      <c r="M789" s="132" t="s">
        <v>11</v>
      </c>
      <c r="N789" s="132" t="s">
        <v>657</v>
      </c>
      <c r="O789" s="132" t="s">
        <v>657</v>
      </c>
      <c r="P789" s="107" t="str">
        <f>IF(B789&lt;&gt;"",IF(FIND(B789,Registration!V1)&gt;0,IF(A789&lt;&gt;"","Present","No Vote"),""),"")</f>
        <v>Present</v>
      </c>
    </row>
    <row r="790" spans="1:16" ht="12.6" customHeight="1" x14ac:dyDescent="0.2">
      <c r="A790" s="181" t="str">
        <f t="shared" si="12"/>
        <v xml:space="preserve">Xiaomi Technology
</v>
      </c>
      <c r="B790" s="181" t="s">
        <v>554</v>
      </c>
      <c r="C790" s="132" t="s">
        <v>382</v>
      </c>
      <c r="D790" s="132" t="s">
        <v>105</v>
      </c>
      <c r="E790" s="132" t="s">
        <v>11</v>
      </c>
      <c r="F790" s="132" t="s">
        <v>11</v>
      </c>
      <c r="G790" s="132" t="s">
        <v>11</v>
      </c>
      <c r="H790" s="132" t="s">
        <v>105</v>
      </c>
      <c r="I790" s="132" t="s">
        <v>105</v>
      </c>
      <c r="J790" s="132" t="s">
        <v>11</v>
      </c>
      <c r="K790" s="185" t="s">
        <v>80</v>
      </c>
      <c r="L790" s="132" t="s">
        <v>11</v>
      </c>
      <c r="M790" s="132" t="s">
        <v>11</v>
      </c>
      <c r="N790" s="132" t="s">
        <v>657</v>
      </c>
      <c r="O790" s="132" t="s">
        <v>657</v>
      </c>
      <c r="P790" s="107" t="str">
        <f>IF(B790&lt;&gt;"",IF(FIND(B790,Registration!V1)&gt;0,IF(A790&lt;&gt;"","Present","No Vote"),""),"")</f>
        <v>Present</v>
      </c>
    </row>
    <row r="791" spans="1:16" ht="12.6" customHeight="1" x14ac:dyDescent="0.2">
      <c r="A791" s="181" t="str">
        <f t="shared" si="12"/>
        <v/>
      </c>
      <c r="B791" s="181" t="s">
        <v>945</v>
      </c>
      <c r="C791" s="132" t="s">
        <v>382</v>
      </c>
      <c r="D791" s="132" t="s">
        <v>105</v>
      </c>
      <c r="E791" s="132" t="s">
        <v>105</v>
      </c>
      <c r="F791" s="132" t="s">
        <v>105</v>
      </c>
      <c r="G791" s="132" t="s">
        <v>105</v>
      </c>
      <c r="H791" s="132" t="s">
        <v>105</v>
      </c>
      <c r="I791" s="132" t="s">
        <v>105</v>
      </c>
      <c r="J791" s="132" t="s">
        <v>105</v>
      </c>
      <c r="K791" s="185" t="s">
        <v>80</v>
      </c>
      <c r="L791" s="132" t="s">
        <v>105</v>
      </c>
      <c r="M791" s="132" t="s">
        <v>105</v>
      </c>
      <c r="N791" s="132" t="s">
        <v>653</v>
      </c>
      <c r="O791" s="132" t="s">
        <v>653</v>
      </c>
      <c r="P791" s="107" t="str">
        <f>IF(B791&lt;&gt;"",IF(FIND(B791,Registration!V1)&gt;0,IF(A791&lt;&gt;"","Present","No Vote"),""),"")</f>
        <v>No Vote</v>
      </c>
    </row>
    <row r="792" spans="1:16" ht="12.6" customHeight="1" x14ac:dyDescent="0.2">
      <c r="A792" s="181" t="str">
        <f t="shared" si="12"/>
        <v/>
      </c>
      <c r="B792" s="181" t="s">
        <v>946</v>
      </c>
      <c r="C792" s="132" t="s">
        <v>374</v>
      </c>
      <c r="D792" s="132" t="s">
        <v>105</v>
      </c>
      <c r="E792" s="132" t="s">
        <v>105</v>
      </c>
      <c r="F792" s="132" t="s">
        <v>105</v>
      </c>
      <c r="G792" s="132" t="s">
        <v>105</v>
      </c>
      <c r="H792" s="132" t="s">
        <v>105</v>
      </c>
      <c r="I792" s="132" t="s">
        <v>105</v>
      </c>
      <c r="J792" s="132" t="s">
        <v>105</v>
      </c>
      <c r="K792" s="185" t="s">
        <v>80</v>
      </c>
      <c r="L792" s="132" t="s">
        <v>105</v>
      </c>
      <c r="M792" s="132" t="s">
        <v>105</v>
      </c>
      <c r="N792" s="132" t="s">
        <v>653</v>
      </c>
      <c r="O792" s="132" t="s">
        <v>653</v>
      </c>
      <c r="P792" s="107" t="e">
        <f>IF(B792&lt;&gt;"",IF(FIND(B792,Registration!V1)&gt;0,IF(A792&lt;&gt;"","Present","No Vote"),""),"")</f>
        <v>#VALUE!</v>
      </c>
    </row>
    <row r="793" spans="1:16" ht="12.6" customHeight="1" x14ac:dyDescent="0.2">
      <c r="A793" s="181" t="str">
        <f t="shared" si="12"/>
        <v xml:space="preserve">ZEKU
</v>
      </c>
      <c r="B793" s="181" t="s">
        <v>1083</v>
      </c>
      <c r="C793" s="132" t="s">
        <v>382</v>
      </c>
      <c r="D793" s="132" t="s">
        <v>105</v>
      </c>
      <c r="E793" s="132" t="s">
        <v>105</v>
      </c>
      <c r="F793" s="132" t="s">
        <v>105</v>
      </c>
      <c r="G793" s="132" t="s">
        <v>105</v>
      </c>
      <c r="H793" s="132" t="s">
        <v>105</v>
      </c>
      <c r="I793" s="132" t="s">
        <v>105</v>
      </c>
      <c r="J793" s="132" t="s">
        <v>11</v>
      </c>
      <c r="K793" s="185" t="s">
        <v>80</v>
      </c>
      <c r="L793" s="132" t="s">
        <v>11</v>
      </c>
      <c r="M793" s="132" t="s">
        <v>11</v>
      </c>
      <c r="N793" s="132" t="s">
        <v>657</v>
      </c>
      <c r="O793" s="132" t="s">
        <v>657</v>
      </c>
      <c r="P793" s="107" t="str">
        <f>IF(B793&lt;&gt;"",IF(FIND(B793,Registration!V1)&gt;0,IF(A793&lt;&gt;"","Present","No Vote"),""),"")</f>
        <v>Present</v>
      </c>
    </row>
    <row r="794" spans="1:16" ht="12.6" customHeight="1" x14ac:dyDescent="0.2">
      <c r="A794" s="181" t="str">
        <f t="shared" si="12"/>
        <v/>
      </c>
      <c r="B794" s="181" t="s">
        <v>947</v>
      </c>
      <c r="C794" s="132" t="s">
        <v>382</v>
      </c>
      <c r="D794" s="132" t="s">
        <v>105</v>
      </c>
      <c r="E794" s="132" t="s">
        <v>105</v>
      </c>
      <c r="F794" s="132" t="s">
        <v>105</v>
      </c>
      <c r="G794" s="132" t="s">
        <v>105</v>
      </c>
      <c r="H794" s="132" t="s">
        <v>105</v>
      </c>
      <c r="I794" s="132" t="s">
        <v>105</v>
      </c>
      <c r="J794" s="132" t="s">
        <v>105</v>
      </c>
      <c r="K794" s="185" t="s">
        <v>80</v>
      </c>
      <c r="L794" s="132" t="s">
        <v>105</v>
      </c>
      <c r="M794" s="132" t="s">
        <v>105</v>
      </c>
      <c r="N794" s="132" t="s">
        <v>653</v>
      </c>
      <c r="O794" s="132" t="s">
        <v>653</v>
      </c>
      <c r="P794" s="107" t="str">
        <f>IF(B794&lt;&gt;"",IF(FIND(B794,Registration!V1)&gt;0,IF(A794&lt;&gt;"","Present","No Vote"),""),"")</f>
        <v>No Vote</v>
      </c>
    </row>
    <row r="795" spans="1:16" ht="12.6" customHeight="1" x14ac:dyDescent="0.2">
      <c r="A795" s="181" t="str">
        <f t="shared" si="12"/>
        <v/>
      </c>
      <c r="B795" s="181" t="s">
        <v>948</v>
      </c>
      <c r="C795" s="132" t="s">
        <v>382</v>
      </c>
      <c r="D795" s="132" t="s">
        <v>105</v>
      </c>
      <c r="E795" s="132" t="s">
        <v>105</v>
      </c>
      <c r="F795" s="132" t="s">
        <v>105</v>
      </c>
      <c r="G795" s="132" t="s">
        <v>105</v>
      </c>
      <c r="H795" s="132" t="s">
        <v>105</v>
      </c>
      <c r="I795" s="132" t="s">
        <v>105</v>
      </c>
      <c r="J795" s="132" t="s">
        <v>105</v>
      </c>
      <c r="K795" s="185" t="s">
        <v>80</v>
      </c>
      <c r="L795" s="132" t="s">
        <v>105</v>
      </c>
      <c r="M795" s="132" t="s">
        <v>105</v>
      </c>
      <c r="N795" s="132" t="s">
        <v>653</v>
      </c>
      <c r="O795" s="132" t="s">
        <v>653</v>
      </c>
      <c r="P795" s="107" t="e">
        <f>IF(B795&lt;&gt;"",IF(FIND(B795,Registration!V1)&gt;0,IF(A795&lt;&gt;"","Present","No Vote"),""),"")</f>
        <v>#VALUE!</v>
      </c>
    </row>
    <row r="796" spans="1:16" ht="12.6" customHeight="1" x14ac:dyDescent="0.2">
      <c r="A796" s="181" t="str">
        <f t="shared" si="12"/>
        <v/>
      </c>
      <c r="B796" s="181" t="s">
        <v>949</v>
      </c>
      <c r="C796" s="132" t="s">
        <v>374</v>
      </c>
      <c r="D796" s="132" t="s">
        <v>105</v>
      </c>
      <c r="E796" s="132" t="s">
        <v>105</v>
      </c>
      <c r="F796" s="132" t="s">
        <v>105</v>
      </c>
      <c r="G796" s="132" t="s">
        <v>105</v>
      </c>
      <c r="H796" s="132" t="s">
        <v>105</v>
      </c>
      <c r="I796" s="132" t="s">
        <v>105</v>
      </c>
      <c r="J796" s="132" t="s">
        <v>105</v>
      </c>
      <c r="K796" s="185" t="s">
        <v>80</v>
      </c>
      <c r="L796" s="132" t="s">
        <v>105</v>
      </c>
      <c r="M796" s="132" t="s">
        <v>105</v>
      </c>
      <c r="N796" s="132" t="s">
        <v>653</v>
      </c>
      <c r="O796" s="132" t="s">
        <v>653</v>
      </c>
      <c r="P796" s="107" t="str">
        <f>IF(B796&lt;&gt;"",IF(FIND(B796,Registration!V1)&gt;0,IF(A796&lt;&gt;"","Present","No Vote"),""),"")</f>
        <v>No Vote</v>
      </c>
    </row>
    <row r="797" spans="1:16" ht="12.6" customHeight="1" x14ac:dyDescent="0.2">
      <c r="A797" s="181" t="str">
        <f t="shared" si="12"/>
        <v/>
      </c>
      <c r="B797" s="181" t="s">
        <v>950</v>
      </c>
      <c r="C797" s="132" t="s">
        <v>374</v>
      </c>
      <c r="D797" s="132" t="s">
        <v>105</v>
      </c>
      <c r="E797" s="132" t="s">
        <v>105</v>
      </c>
      <c r="F797" s="132" t="s">
        <v>105</v>
      </c>
      <c r="G797" s="132" t="s">
        <v>105</v>
      </c>
      <c r="H797" s="132" t="s">
        <v>105</v>
      </c>
      <c r="I797" s="132" t="s">
        <v>105</v>
      </c>
      <c r="J797" s="132" t="s">
        <v>105</v>
      </c>
      <c r="K797" s="185" t="s">
        <v>80</v>
      </c>
      <c r="L797" s="132" t="s">
        <v>105</v>
      </c>
      <c r="M797" s="132" t="s">
        <v>105</v>
      </c>
      <c r="N797" s="132" t="s">
        <v>653</v>
      </c>
      <c r="O797" s="132" t="s">
        <v>653</v>
      </c>
      <c r="P797" s="107" t="e">
        <f>IF(B797&lt;&gt;"",IF(FIND(B797,Registration!V1)&gt;0,IF(A797&lt;&gt;"","Present","No Vote"),""),"")</f>
        <v>#VALUE!</v>
      </c>
    </row>
    <row r="798" spans="1:16" ht="12.6" customHeight="1" x14ac:dyDescent="0.2">
      <c r="A798" s="181" t="str">
        <f t="shared" si="12"/>
        <v xml:space="preserve">ZONSON
</v>
      </c>
      <c r="B798" s="181" t="s">
        <v>469</v>
      </c>
      <c r="C798" s="132" t="s">
        <v>382</v>
      </c>
      <c r="D798" s="132" t="s">
        <v>105</v>
      </c>
      <c r="E798" s="132" t="s">
        <v>105</v>
      </c>
      <c r="F798" s="132" t="s">
        <v>105</v>
      </c>
      <c r="G798" s="132" t="s">
        <v>105</v>
      </c>
      <c r="H798" s="132" t="s">
        <v>105</v>
      </c>
      <c r="I798" s="132" t="s">
        <v>105</v>
      </c>
      <c r="J798" s="132" t="s">
        <v>11</v>
      </c>
      <c r="K798" s="185" t="s">
        <v>80</v>
      </c>
      <c r="L798" s="132" t="s">
        <v>11</v>
      </c>
      <c r="M798" s="132" t="s">
        <v>11</v>
      </c>
      <c r="N798" s="132" t="s">
        <v>657</v>
      </c>
      <c r="O798" s="132" t="s">
        <v>657</v>
      </c>
      <c r="P798" s="107" t="str">
        <f>IF(B798&lt;&gt;"",IF(FIND(B798,Registration!V1)&gt;0,IF(A798&lt;&gt;"","Present","No Vote"),""),"")</f>
        <v>Present</v>
      </c>
    </row>
    <row r="799" spans="1:16" ht="12.6" customHeight="1" x14ac:dyDescent="0.2">
      <c r="A799" s="181" t="str">
        <f t="shared" si="12"/>
        <v xml:space="preserve">ZTE Corporation
</v>
      </c>
      <c r="B799" s="181" t="s">
        <v>468</v>
      </c>
      <c r="C799" s="132" t="s">
        <v>374</v>
      </c>
      <c r="D799" s="132" t="s">
        <v>105</v>
      </c>
      <c r="E799" s="132" t="s">
        <v>11</v>
      </c>
      <c r="F799" s="132" t="s">
        <v>11</v>
      </c>
      <c r="G799" s="132" t="s">
        <v>105</v>
      </c>
      <c r="H799" s="132" t="s">
        <v>105</v>
      </c>
      <c r="I799" s="132" t="s">
        <v>11</v>
      </c>
      <c r="J799" s="132" t="s">
        <v>11</v>
      </c>
      <c r="K799" s="185" t="s">
        <v>80</v>
      </c>
      <c r="L799" s="132" t="s">
        <v>11</v>
      </c>
      <c r="M799" s="132" t="s">
        <v>11</v>
      </c>
      <c r="N799" s="132" t="s">
        <v>657</v>
      </c>
      <c r="O799" s="132" t="s">
        <v>657</v>
      </c>
      <c r="P799" s="107" t="str">
        <f>IF(B799&lt;&gt;"",IF(FIND(B799,Registration!V1)&gt;0,IF(A799&lt;&gt;"","Present","No Vote"),""),"")</f>
        <v>Present</v>
      </c>
    </row>
    <row r="800" spans="1:16" ht="12.6" customHeight="1" x14ac:dyDescent="0.2">
      <c r="A800" s="181" t="str">
        <f t="shared" si="12"/>
        <v xml:space="preserve">ZTE Corporation.
</v>
      </c>
      <c r="B800" s="181" t="s">
        <v>1438</v>
      </c>
      <c r="C800" s="132" t="s">
        <v>382</v>
      </c>
      <c r="D800" s="132" t="s">
        <v>105</v>
      </c>
      <c r="E800" s="132" t="s">
        <v>11</v>
      </c>
      <c r="F800" s="132" t="s">
        <v>11</v>
      </c>
      <c r="G800" s="132" t="s">
        <v>11</v>
      </c>
      <c r="H800" s="132" t="s">
        <v>11</v>
      </c>
      <c r="I800" s="132" t="s">
        <v>11</v>
      </c>
      <c r="J800" s="132" t="s">
        <v>11</v>
      </c>
      <c r="K800" s="185" t="s">
        <v>80</v>
      </c>
      <c r="L800" s="132" t="s">
        <v>11</v>
      </c>
      <c r="M800" s="132" t="s">
        <v>11</v>
      </c>
      <c r="N800" s="132" t="s">
        <v>657</v>
      </c>
      <c r="O800" s="132" t="s">
        <v>657</v>
      </c>
      <c r="P800" s="107" t="str">
        <f>IF(B800&lt;&gt;"",IF(FIND(B800,Registration!V1)&gt;0,IF(A800&lt;&gt;"","Present","No Vote"),""),"")</f>
        <v>Present</v>
      </c>
    </row>
    <row r="801" spans="1:16" ht="12.6" customHeight="1" x14ac:dyDescent="0.2">
      <c r="A801" s="181" t="str">
        <f t="shared" si="12"/>
        <v/>
      </c>
      <c r="B801" s="181" t="s">
        <v>2387</v>
      </c>
      <c r="C801" s="132" t="s">
        <v>374</v>
      </c>
      <c r="D801" s="132" t="s">
        <v>105</v>
      </c>
      <c r="E801" s="132" t="s">
        <v>105</v>
      </c>
      <c r="F801" s="132" t="s">
        <v>105</v>
      </c>
      <c r="G801" s="132" t="s">
        <v>105</v>
      </c>
      <c r="H801" s="132" t="s">
        <v>105</v>
      </c>
      <c r="I801" s="132" t="s">
        <v>105</v>
      </c>
      <c r="J801" s="132" t="s">
        <v>105</v>
      </c>
      <c r="K801" s="185" t="s">
        <v>80</v>
      </c>
      <c r="L801" s="132" t="s">
        <v>105</v>
      </c>
      <c r="M801" s="132" t="s">
        <v>105</v>
      </c>
      <c r="N801" s="132" t="s">
        <v>653</v>
      </c>
      <c r="O801" s="132" t="s">
        <v>653</v>
      </c>
      <c r="P801" s="107" t="str">
        <f>IF(B801&lt;&gt;"",IF(FIND(B801,Registration!V1)&gt;0,IF(A801&lt;&gt;"","Present","No Vote"),""),"")</f>
        <v>No Vote</v>
      </c>
    </row>
    <row r="802" spans="1:16" ht="12.6" customHeight="1" x14ac:dyDescent="0.2">
      <c r="A802" s="181" t="str">
        <f t="shared" si="12"/>
        <v/>
      </c>
      <c r="B802" s="181" t="s">
        <v>3137</v>
      </c>
      <c r="C802" s="132" t="s">
        <v>408</v>
      </c>
      <c r="D802" s="132" t="s">
        <v>105</v>
      </c>
      <c r="E802" s="132" t="s">
        <v>105</v>
      </c>
      <c r="F802" s="132" t="s">
        <v>105</v>
      </c>
      <c r="G802" s="132" t="s">
        <v>105</v>
      </c>
      <c r="H802" s="132" t="s">
        <v>105</v>
      </c>
      <c r="I802" s="132" t="s">
        <v>105</v>
      </c>
      <c r="J802" s="132" t="s">
        <v>105</v>
      </c>
      <c r="K802" s="185" t="s">
        <v>80</v>
      </c>
      <c r="L802" s="132" t="s">
        <v>105</v>
      </c>
      <c r="M802" s="132" t="s">
        <v>105</v>
      </c>
      <c r="N802" s="132" t="s">
        <v>653</v>
      </c>
      <c r="O802" s="132" t="s">
        <v>653</v>
      </c>
      <c r="P802" s="107" t="str">
        <f>IF(B802&lt;&gt;"",IF(FIND(B802,Registration!V1)&gt;0,IF(A802&lt;&gt;"","Present","No Vote"),""),"")</f>
        <v>No Vote</v>
      </c>
    </row>
    <row r="803" spans="1:16" ht="12.6" customHeight="1" x14ac:dyDescent="0.2">
      <c r="A803" s="181" t="str">
        <f t="shared" si="12"/>
        <v xml:space="preserve">ZTE Photonics
</v>
      </c>
      <c r="B803" s="181" t="s">
        <v>588</v>
      </c>
      <c r="C803" s="132" t="s">
        <v>382</v>
      </c>
      <c r="D803" s="132" t="s">
        <v>105</v>
      </c>
      <c r="E803" s="132" t="s">
        <v>105</v>
      </c>
      <c r="F803" s="132" t="s">
        <v>105</v>
      </c>
      <c r="G803" s="132" t="s">
        <v>105</v>
      </c>
      <c r="H803" s="132" t="s">
        <v>11</v>
      </c>
      <c r="I803" s="132" t="s">
        <v>11</v>
      </c>
      <c r="J803" s="132" t="s">
        <v>11</v>
      </c>
      <c r="K803" s="185" t="s">
        <v>80</v>
      </c>
      <c r="L803" s="132" t="s">
        <v>11</v>
      </c>
      <c r="M803" s="132" t="s">
        <v>11</v>
      </c>
      <c r="N803" s="132" t="s">
        <v>657</v>
      </c>
      <c r="O803" s="132" t="s">
        <v>657</v>
      </c>
      <c r="P803" s="107" t="str">
        <f>IF(B803&lt;&gt;"",IF(FIND(B803,Registration!V1)&gt;0,IF(A803&lt;&gt;"","Present","No Vote"),""),"")</f>
        <v>Present</v>
      </c>
    </row>
    <row r="804" spans="1:16" ht="12.6" customHeight="1" x14ac:dyDescent="0.2">
      <c r="A804" s="181" t="str">
        <f t="shared" si="12"/>
        <v xml:space="preserve">ZTE Wistron Telecom AB
</v>
      </c>
      <c r="B804" s="181" t="s">
        <v>405</v>
      </c>
      <c r="C804" s="132" t="s">
        <v>374</v>
      </c>
      <c r="D804" s="132" t="s">
        <v>11</v>
      </c>
      <c r="E804" s="132" t="s">
        <v>11</v>
      </c>
      <c r="F804" s="132" t="s">
        <v>11</v>
      </c>
      <c r="G804" s="132" t="s">
        <v>105</v>
      </c>
      <c r="H804" s="132" t="s">
        <v>105</v>
      </c>
      <c r="I804" s="132" t="s">
        <v>105</v>
      </c>
      <c r="J804" s="132" t="s">
        <v>11</v>
      </c>
      <c r="K804" s="185" t="s">
        <v>80</v>
      </c>
      <c r="L804" s="132" t="s">
        <v>11</v>
      </c>
      <c r="M804" s="132" t="s">
        <v>11</v>
      </c>
      <c r="N804" s="132" t="s">
        <v>657</v>
      </c>
      <c r="O804" s="132" t="s">
        <v>657</v>
      </c>
      <c r="P804" s="107" t="str">
        <f>IF(B804&lt;&gt;"",IF(FIND(B804,Registration!V1)&gt;0,IF(A804&lt;&gt;"","Present","No Vote"),""),"")</f>
        <v>Present</v>
      </c>
    </row>
    <row r="805" spans="1:16" ht="12.6" customHeight="1" x14ac:dyDescent="0.2">
      <c r="A805" s="181" t="str">
        <f t="shared" si="12"/>
        <v xml:space="preserve">ZXNE
</v>
      </c>
      <c r="B805" s="181" t="s">
        <v>631</v>
      </c>
      <c r="C805" s="132" t="s">
        <v>382</v>
      </c>
      <c r="D805" s="132" t="s">
        <v>105</v>
      </c>
      <c r="E805" s="132" t="s">
        <v>105</v>
      </c>
      <c r="F805" s="132" t="s">
        <v>11</v>
      </c>
      <c r="G805" s="132" t="s">
        <v>11</v>
      </c>
      <c r="H805" s="132" t="s">
        <v>105</v>
      </c>
      <c r="I805" s="132" t="s">
        <v>105</v>
      </c>
      <c r="J805" s="132" t="s">
        <v>11</v>
      </c>
      <c r="K805" s="185" t="s">
        <v>80</v>
      </c>
      <c r="L805" s="132" t="s">
        <v>11</v>
      </c>
      <c r="M805" s="132" t="s">
        <v>11</v>
      </c>
      <c r="N805" s="132" t="s">
        <v>657</v>
      </c>
      <c r="O805" s="132" t="s">
        <v>657</v>
      </c>
      <c r="P805" s="107" t="str">
        <f>IF(B805&lt;&gt;"",IF(FIND(B805,Registration!V1)&gt;0,IF(A805&lt;&gt;"","Present","No Vote"),""),"")</f>
        <v>Present</v>
      </c>
    </row>
    <row r="806" spans="1:16" ht="12.6" customHeight="1" x14ac:dyDescent="0.2">
      <c r="A806" s="181" t="str">
        <f t="shared" si="12"/>
        <v/>
      </c>
      <c r="P806" s="107" t="str">
        <f>IF(B806&lt;&gt;"",IF(FIND(B806,Registration!V1)&gt;0,IF(A806&lt;&gt;"","Present","No Vote"),""),"")</f>
        <v/>
      </c>
    </row>
    <row r="807" spans="1:16" ht="12.6" customHeight="1" x14ac:dyDescent="0.2">
      <c r="A807" s="181" t="str">
        <f t="shared" si="12"/>
        <v/>
      </c>
      <c r="P807" s="107" t="str">
        <f>IF(B807&lt;&gt;"",IF(FIND(B807,Registration!V1)&gt;0,IF(A807&lt;&gt;"","Present","No Vote"),""),"")</f>
        <v/>
      </c>
    </row>
    <row r="808" spans="1:16" ht="12.6" customHeight="1" x14ac:dyDescent="0.2">
      <c r="A808" s="181" t="str">
        <f t="shared" si="12"/>
        <v/>
      </c>
      <c r="P808" s="107" t="str">
        <f>IF(B808&lt;&gt;"",IF(FIND(B808,Registration!V1)&gt;0,IF(A808&lt;&gt;"","Present","No Vote"),""),"")</f>
        <v/>
      </c>
    </row>
    <row r="809" spans="1:16" ht="12.6" customHeight="1" x14ac:dyDescent="0.2">
      <c r="A809" s="181" t="str">
        <f t="shared" si="12"/>
        <v/>
      </c>
      <c r="P809" s="107" t="str">
        <f>IF(B809&lt;&gt;"",IF(FIND(B809,Registration!V1)&gt;0,IF(A809&lt;&gt;"","Present","No Vote"),""),"")</f>
        <v/>
      </c>
    </row>
    <row r="810" spans="1:16" ht="12.6" customHeight="1" x14ac:dyDescent="0.2">
      <c r="A810" s="181" t="str">
        <f t="shared" si="12"/>
        <v/>
      </c>
      <c r="P810" s="107" t="str">
        <f>IF(B810&lt;&gt;"",IF(FIND(B810,Registration!V1)&gt;0,IF(A810&lt;&gt;"","Present","No Vote"),""),"")</f>
        <v/>
      </c>
    </row>
    <row r="811" spans="1:16" ht="12.6" customHeight="1" x14ac:dyDescent="0.2">
      <c r="A811" s="181" t="str">
        <f t="shared" si="12"/>
        <v/>
      </c>
      <c r="P811" s="107" t="str">
        <f>IF(B811&lt;&gt;"",IF(FIND(B811,Registration!V1)&gt;0,IF(A811&lt;&gt;"","Present","No Vote"),""),"")</f>
        <v/>
      </c>
    </row>
    <row r="812" spans="1:16" ht="12.6" customHeight="1" x14ac:dyDescent="0.2">
      <c r="A812" s="181" t="str">
        <f t="shared" si="12"/>
        <v/>
      </c>
      <c r="P812" s="107" t="str">
        <f>IF(B812&lt;&gt;"",IF(FIND(B812,Registration!V1)&gt;0,IF(A812&lt;&gt;"","Present","No Vote"),""),"")</f>
        <v/>
      </c>
    </row>
    <row r="813" spans="1:16" ht="12.6" customHeight="1" x14ac:dyDescent="0.2">
      <c r="A813" s="181" t="str">
        <f t="shared" si="12"/>
        <v/>
      </c>
      <c r="P813" s="107" t="str">
        <f>IF(B813&lt;&gt;"",IF(FIND(B813,Registration!V1)&gt;0,IF(A813&lt;&gt;"","Present","No Vote"),""),"")</f>
        <v/>
      </c>
    </row>
    <row r="814" spans="1:16" ht="12.6" customHeight="1" x14ac:dyDescent="0.2">
      <c r="A814" s="181" t="str">
        <f t="shared" si="12"/>
        <v/>
      </c>
      <c r="P814" s="107" t="str">
        <f>IF(B814&lt;&gt;"",IF(FIND(B814,Registration!V1)&gt;0,IF(A814&lt;&gt;"","Present","No Vote"),""),"")</f>
        <v/>
      </c>
    </row>
    <row r="815" spans="1:16" ht="12.6" customHeight="1" x14ac:dyDescent="0.2">
      <c r="A815" s="181" t="str">
        <f t="shared" si="12"/>
        <v/>
      </c>
      <c r="P815" s="107" t="str">
        <f>IF(B815&lt;&gt;"",IF(FIND(B815,Registration!V1)&gt;0,IF(A815&lt;&gt;"","Present","No Vote"),""),"")</f>
        <v/>
      </c>
    </row>
    <row r="816" spans="1:16" ht="12.6" customHeight="1" x14ac:dyDescent="0.2">
      <c r="A816" s="181" t="str">
        <f t="shared" si="12"/>
        <v/>
      </c>
      <c r="P816" s="107" t="str">
        <f>IF(B816&lt;&gt;"",IF(FIND(B816,Registration!V1)&gt;0,IF(A816&lt;&gt;"","Present","No Vote"),""),"")</f>
        <v/>
      </c>
    </row>
    <row r="817" spans="1:16" ht="12.6" customHeight="1" x14ac:dyDescent="0.2">
      <c r="A817" s="181" t="str">
        <f t="shared" si="12"/>
        <v/>
      </c>
      <c r="P817" s="107" t="str">
        <f>IF(B817&lt;&gt;"",IF(FIND(B817,Registration!V1)&gt;0,IF(A817&lt;&gt;"","Present","No Vote"),""),"")</f>
        <v/>
      </c>
    </row>
    <row r="818" spans="1:16" ht="12.6" customHeight="1" x14ac:dyDescent="0.2">
      <c r="A818" s="181" t="str">
        <f t="shared" si="12"/>
        <v/>
      </c>
      <c r="P818" s="107" t="str">
        <f>IF(B818&lt;&gt;"",IF(FIND(B818,Registration!V1)&gt;0,IF(A818&lt;&gt;"","Present","No Vote"),""),"")</f>
        <v/>
      </c>
    </row>
    <row r="819" spans="1:16" ht="12.6" customHeight="1" x14ac:dyDescent="0.2">
      <c r="A819" s="181" t="str">
        <f t="shared" si="12"/>
        <v/>
      </c>
      <c r="P819" s="107" t="str">
        <f>IF(B819&lt;&gt;"",IF(FIND(B819,Registration!V1)&gt;0,IF(A819&lt;&gt;"","Present","No Vote"),""),"")</f>
        <v/>
      </c>
    </row>
    <row r="820" spans="1:16" ht="12.6" customHeight="1" x14ac:dyDescent="0.2">
      <c r="A820" s="181" t="str">
        <f t="shared" si="12"/>
        <v/>
      </c>
      <c r="P820" s="107" t="str">
        <f>IF(B820&lt;&gt;"",IF(FIND(B820,Registration!V1)&gt;0,IF(A820&lt;&gt;"","Present","No Vote"),""),"")</f>
        <v/>
      </c>
    </row>
    <row r="821" spans="1:16" ht="12.6" customHeight="1" x14ac:dyDescent="0.2">
      <c r="A821" s="181" t="str">
        <f t="shared" si="12"/>
        <v/>
      </c>
      <c r="P821" s="107" t="str">
        <f>IF(B821&lt;&gt;"",IF(FIND(B821,Registration!V1)&gt;0,IF(A821&lt;&gt;"","Present","No Vote"),""),"")</f>
        <v/>
      </c>
    </row>
    <row r="822" spans="1:16" ht="12.6" customHeight="1" x14ac:dyDescent="0.2">
      <c r="A822" s="181" t="str">
        <f t="shared" si="12"/>
        <v/>
      </c>
      <c r="P822" s="107" t="str">
        <f>IF(B822&lt;&gt;"",IF(FIND(B822,Registration!V1)&gt;0,IF(A822&lt;&gt;"","Present","No Vote"),""),"")</f>
        <v/>
      </c>
    </row>
    <row r="823" spans="1:16" ht="12.6" customHeight="1" x14ac:dyDescent="0.2">
      <c r="A823" s="181" t="str">
        <f t="shared" si="12"/>
        <v/>
      </c>
      <c r="P823" s="107" t="str">
        <f>IF(B823&lt;&gt;"",IF(FIND(B823,Registration!V1)&gt;0,IF(A823&lt;&gt;"","Present","No Vote"),""),"")</f>
        <v/>
      </c>
    </row>
    <row r="824" spans="1:16" ht="12.6" customHeight="1" x14ac:dyDescent="0.2">
      <c r="A824" s="181" t="str">
        <f t="shared" si="12"/>
        <v/>
      </c>
      <c r="P824" s="107" t="str">
        <f>IF(B824&lt;&gt;"",IF(FIND(B824,Registration!V1)&gt;0,IF(A824&lt;&gt;"","Present","No Vote"),""),"")</f>
        <v/>
      </c>
    </row>
    <row r="825" spans="1:16" ht="12.6" customHeight="1" x14ac:dyDescent="0.2">
      <c r="A825" s="181" t="str">
        <f t="shared" si="12"/>
        <v/>
      </c>
      <c r="P825" s="107" t="str">
        <f>IF(B825&lt;&gt;"",IF(FIND(B825,Registration!V1)&gt;0,IF(A825&lt;&gt;"","Present","No Vote"),""),"")</f>
        <v/>
      </c>
    </row>
    <row r="826" spans="1:16" ht="12.6" customHeight="1" x14ac:dyDescent="0.2">
      <c r="A826" s="181" t="str">
        <f t="shared" si="12"/>
        <v/>
      </c>
      <c r="P826" s="107" t="str">
        <f>IF(B826&lt;&gt;"",IF(FIND(B826,Registration!V1)&gt;0,IF(A826&lt;&gt;"","Present","No Vote"),""),"")</f>
        <v/>
      </c>
    </row>
    <row r="827" spans="1:16" ht="12.6" customHeight="1" x14ac:dyDescent="0.2">
      <c r="A827" s="181" t="str">
        <f t="shared" si="12"/>
        <v/>
      </c>
      <c r="P827" s="107" t="str">
        <f>IF(B827&lt;&gt;"",IF(FIND(B827,Registration!V1)&gt;0,IF(A827&lt;&gt;"","Present","No Vote"),""),"")</f>
        <v/>
      </c>
    </row>
    <row r="828" spans="1:16" ht="12.6" customHeight="1" x14ac:dyDescent="0.2">
      <c r="A828" s="181" t="str">
        <f t="shared" si="12"/>
        <v/>
      </c>
      <c r="P828" s="107" t="str">
        <f>IF(B828&lt;&gt;"",IF(FIND(B828,Registration!V1)&gt;0,IF(A828&lt;&gt;"","Present","No Vote"),""),"")</f>
        <v/>
      </c>
    </row>
    <row r="829" spans="1:16" ht="12.6" customHeight="1" x14ac:dyDescent="0.2">
      <c r="A829" s="181" t="str">
        <f t="shared" si="12"/>
        <v/>
      </c>
      <c r="P829" s="107" t="str">
        <f>IF(B829&lt;&gt;"",IF(FIND(B829,Registration!V1)&gt;0,IF(A829&lt;&gt;"","Present","No Vote"),""),"")</f>
        <v/>
      </c>
    </row>
    <row r="830" spans="1:16" ht="12.6" customHeight="1" x14ac:dyDescent="0.2">
      <c r="A830" s="181" t="str">
        <f t="shared" si="12"/>
        <v/>
      </c>
      <c r="P830" s="107" t="str">
        <f>IF(B830&lt;&gt;"",IF(FIND(B830,Registration!V1)&gt;0,IF(A830&lt;&gt;"","Present","No Vote"),""),"")</f>
        <v/>
      </c>
    </row>
    <row r="831" spans="1:16" ht="12.6" customHeight="1" x14ac:dyDescent="0.2">
      <c r="A831" s="181" t="str">
        <f t="shared" si="12"/>
        <v/>
      </c>
      <c r="P831" s="107" t="str">
        <f>IF(B831&lt;&gt;"",IF(FIND(B831,Registration!V1)&gt;0,IF(A831&lt;&gt;"","Present","No Vote"),""),"")</f>
        <v/>
      </c>
    </row>
    <row r="832" spans="1:16" ht="12.6" customHeight="1" x14ac:dyDescent="0.2">
      <c r="A832" s="181" t="str">
        <f t="shared" si="12"/>
        <v/>
      </c>
      <c r="P832" s="107" t="str">
        <f>IF(B832&lt;&gt;"",IF(FIND(B832,Registration!V1)&gt;0,IF(A832&lt;&gt;"","Present","No Vote"),""),"")</f>
        <v/>
      </c>
    </row>
    <row r="833" spans="1:16" ht="12.6" customHeight="1" x14ac:dyDescent="0.2">
      <c r="A833" s="181" t="str">
        <f t="shared" ref="A833:A896" si="13">IF(AND(N833&lt;&gt;"Yes", O833&lt;&gt;"Yes"),"",B833 &amp; CHAR(10))</f>
        <v/>
      </c>
      <c r="P833" s="107" t="str">
        <f>IF(B833&lt;&gt;"",IF(FIND(B833,Registration!V1)&gt;0,IF(A833&lt;&gt;"","Present","No Vote"),""),"")</f>
        <v/>
      </c>
    </row>
    <row r="834" spans="1:16" ht="12.6" customHeight="1" x14ac:dyDescent="0.2">
      <c r="A834" s="181" t="str">
        <f t="shared" si="13"/>
        <v/>
      </c>
      <c r="P834" s="107" t="str">
        <f>IF(B834&lt;&gt;"",IF(FIND(B834,Registration!V1)&gt;0,IF(A834&lt;&gt;"","Present","No Vote"),""),"")</f>
        <v/>
      </c>
    </row>
    <row r="835" spans="1:16" ht="12.6" customHeight="1" x14ac:dyDescent="0.2">
      <c r="A835" s="181" t="str">
        <f t="shared" si="13"/>
        <v/>
      </c>
      <c r="P835" s="107" t="str">
        <f>IF(B835&lt;&gt;"",IF(FIND(B835,Registration!V1)&gt;0,IF(A835&lt;&gt;"","Present","No Vote"),""),"")</f>
        <v/>
      </c>
    </row>
    <row r="836" spans="1:16" ht="12.6" customHeight="1" x14ac:dyDescent="0.2">
      <c r="A836" s="181" t="str">
        <f t="shared" si="13"/>
        <v/>
      </c>
      <c r="P836" s="107" t="str">
        <f>IF(B836&lt;&gt;"",IF(FIND(B836,Registration!V1)&gt;0,IF(A836&lt;&gt;"","Present","No Vote"),""),"")</f>
        <v/>
      </c>
    </row>
    <row r="837" spans="1:16" ht="12.6" customHeight="1" x14ac:dyDescent="0.2">
      <c r="A837" s="181" t="str">
        <f t="shared" si="13"/>
        <v/>
      </c>
      <c r="P837" s="107" t="str">
        <f>IF(B837&lt;&gt;"",IF(FIND(B837,Registration!V1)&gt;0,IF(A837&lt;&gt;"","Present","No Vote"),""),"")</f>
        <v/>
      </c>
    </row>
    <row r="838" spans="1:16" ht="12.6" customHeight="1" x14ac:dyDescent="0.2">
      <c r="A838" s="181" t="str">
        <f t="shared" si="13"/>
        <v/>
      </c>
      <c r="P838" s="107" t="str">
        <f>IF(B838&lt;&gt;"",IF(FIND(B838,Registration!V1)&gt;0,IF(A838&lt;&gt;"","Present","No Vote"),""),"")</f>
        <v/>
      </c>
    </row>
    <row r="839" spans="1:16" ht="12.6" customHeight="1" x14ac:dyDescent="0.2">
      <c r="A839" s="181" t="str">
        <f t="shared" si="13"/>
        <v/>
      </c>
      <c r="P839" s="107" t="str">
        <f>IF(B839&lt;&gt;"",IF(FIND(B839,Registration!V1)&gt;0,IF(A839&lt;&gt;"","Present","No Vote"),""),"")</f>
        <v/>
      </c>
    </row>
    <row r="840" spans="1:16" ht="12.6" customHeight="1" x14ac:dyDescent="0.2">
      <c r="A840" s="181" t="str">
        <f t="shared" si="13"/>
        <v/>
      </c>
      <c r="P840" s="107" t="str">
        <f>IF(B840&lt;&gt;"",IF(FIND(B840,Registration!V1)&gt;0,IF(A840&lt;&gt;"","Present","No Vote"),""),"")</f>
        <v/>
      </c>
    </row>
    <row r="841" spans="1:16" ht="12.6" customHeight="1" x14ac:dyDescent="0.2">
      <c r="A841" s="181" t="str">
        <f t="shared" si="13"/>
        <v/>
      </c>
      <c r="P841" s="107" t="str">
        <f>IF(B841&lt;&gt;"",IF(FIND(B841,Registration!V1)&gt;0,IF(A841&lt;&gt;"","Present","No Vote"),""),"")</f>
        <v/>
      </c>
    </row>
    <row r="842" spans="1:16" ht="12.6" customHeight="1" x14ac:dyDescent="0.2">
      <c r="A842" s="181" t="str">
        <f t="shared" si="13"/>
        <v/>
      </c>
      <c r="P842" s="107" t="str">
        <f>IF(B842&lt;&gt;"",IF(FIND(B842,Registration!V1)&gt;0,IF(A842&lt;&gt;"","Present","No Vote"),""),"")</f>
        <v/>
      </c>
    </row>
    <row r="843" spans="1:16" ht="12.6" customHeight="1" x14ac:dyDescent="0.2">
      <c r="A843" s="181" t="str">
        <f t="shared" si="13"/>
        <v/>
      </c>
      <c r="P843" s="107" t="str">
        <f>IF(B843&lt;&gt;"",IF(FIND(B843,Registration!V1)&gt;0,IF(A843&lt;&gt;"","Present","No Vote"),""),"")</f>
        <v/>
      </c>
    </row>
    <row r="844" spans="1:16" ht="12.6" customHeight="1" x14ac:dyDescent="0.2">
      <c r="A844" s="181" t="str">
        <f t="shared" si="13"/>
        <v/>
      </c>
      <c r="P844" s="107" t="str">
        <f>IF(B844&lt;&gt;"",IF(FIND(B844,Registration!V1)&gt;0,IF(A844&lt;&gt;"","Present","No Vote"),""),"")</f>
        <v/>
      </c>
    </row>
    <row r="845" spans="1:16" ht="12.6" customHeight="1" x14ac:dyDescent="0.2">
      <c r="A845" s="181" t="str">
        <f t="shared" si="13"/>
        <v/>
      </c>
      <c r="P845" s="107" t="str">
        <f>IF(B845&lt;&gt;"",IF(FIND(B845,Registration!V1)&gt;0,IF(A845&lt;&gt;"","Present","No Vote"),""),"")</f>
        <v/>
      </c>
    </row>
    <row r="846" spans="1:16" ht="12.6" customHeight="1" x14ac:dyDescent="0.2">
      <c r="A846" s="181" t="str">
        <f t="shared" si="13"/>
        <v/>
      </c>
      <c r="P846" s="107" t="str">
        <f>IF(B846&lt;&gt;"",IF(FIND(B846,Registration!V1)&gt;0,IF(A846&lt;&gt;"","Present","No Vote"),""),"")</f>
        <v/>
      </c>
    </row>
    <row r="847" spans="1:16" ht="12.6" customHeight="1" x14ac:dyDescent="0.2">
      <c r="A847" s="181" t="str">
        <f t="shared" si="13"/>
        <v/>
      </c>
      <c r="P847" s="107" t="str">
        <f>IF(B847&lt;&gt;"",IF(FIND(B847,Registration!V1)&gt;0,IF(A847&lt;&gt;"","Present","No Vote"),""),"")</f>
        <v/>
      </c>
    </row>
    <row r="848" spans="1:16" ht="12.6" customHeight="1" x14ac:dyDescent="0.2">
      <c r="A848" s="181" t="str">
        <f t="shared" si="13"/>
        <v/>
      </c>
      <c r="P848" s="107" t="str">
        <f>IF(B848&lt;&gt;"",IF(FIND(B848,Registration!V1)&gt;0,IF(A848&lt;&gt;"","Present","No Vote"),""),"")</f>
        <v/>
      </c>
    </row>
    <row r="849" spans="1:16" ht="12.6" customHeight="1" x14ac:dyDescent="0.2">
      <c r="A849" s="181" t="str">
        <f t="shared" si="13"/>
        <v/>
      </c>
      <c r="P849" s="107" t="str">
        <f>IF(B849&lt;&gt;"",IF(FIND(B849,Registration!V1)&gt;0,IF(A849&lt;&gt;"","Present","No Vote"),""),"")</f>
        <v/>
      </c>
    </row>
    <row r="850" spans="1:16" ht="12.6" customHeight="1" x14ac:dyDescent="0.2">
      <c r="A850" s="181" t="str">
        <f t="shared" si="13"/>
        <v/>
      </c>
      <c r="P850" s="107" t="str">
        <f>IF(B850&lt;&gt;"",IF(FIND(B850,Registration!V1)&gt;0,IF(A850&lt;&gt;"","Present","No Vote"),""),"")</f>
        <v/>
      </c>
    </row>
    <row r="851" spans="1:16" ht="12.6" customHeight="1" x14ac:dyDescent="0.2">
      <c r="A851" s="181" t="str">
        <f t="shared" si="13"/>
        <v/>
      </c>
      <c r="P851" s="107" t="str">
        <f>IF(B851&lt;&gt;"",IF(FIND(B851,Registration!V1)&gt;0,IF(A851&lt;&gt;"","Present","No Vote"),""),"")</f>
        <v/>
      </c>
    </row>
    <row r="852" spans="1:16" ht="12.6" customHeight="1" x14ac:dyDescent="0.2">
      <c r="A852" s="181" t="str">
        <f t="shared" si="13"/>
        <v/>
      </c>
      <c r="P852" s="107" t="str">
        <f>IF(B852&lt;&gt;"",IF(FIND(B852,Registration!V1)&gt;0,IF(A852&lt;&gt;"","Present","No Vote"),""),"")</f>
        <v/>
      </c>
    </row>
    <row r="853" spans="1:16" ht="12.6" customHeight="1" x14ac:dyDescent="0.2">
      <c r="A853" s="181" t="str">
        <f t="shared" si="13"/>
        <v/>
      </c>
      <c r="P853" s="107" t="str">
        <f>IF(B853&lt;&gt;"",IF(FIND(B853,Registration!V1)&gt;0,IF(A853&lt;&gt;"","Present","No Vote"),""),"")</f>
        <v/>
      </c>
    </row>
    <row r="854" spans="1:16" ht="12.6" customHeight="1" x14ac:dyDescent="0.2">
      <c r="A854" s="181" t="str">
        <f t="shared" si="13"/>
        <v/>
      </c>
      <c r="P854" s="107" t="str">
        <f>IF(B854&lt;&gt;"",IF(FIND(B854,Registration!V1)&gt;0,IF(A854&lt;&gt;"","Present","No Vote"),""),"")</f>
        <v/>
      </c>
    </row>
    <row r="855" spans="1:16" ht="12.6" customHeight="1" x14ac:dyDescent="0.2">
      <c r="A855" s="181" t="str">
        <f t="shared" si="13"/>
        <v/>
      </c>
      <c r="P855" s="107" t="str">
        <f>IF(B855&lt;&gt;"",IF(FIND(B855,Registration!V1)&gt;0,IF(A855&lt;&gt;"","Present","No Vote"),""),"")</f>
        <v/>
      </c>
    </row>
    <row r="856" spans="1:16" ht="12.6" customHeight="1" x14ac:dyDescent="0.2">
      <c r="A856" s="181" t="str">
        <f t="shared" si="13"/>
        <v/>
      </c>
      <c r="P856" s="107" t="str">
        <f>IF(B856&lt;&gt;"",IF(FIND(B856,Registration!V1)&gt;0,IF(A856&lt;&gt;"","Present","No Vote"),""),"")</f>
        <v/>
      </c>
    </row>
    <row r="857" spans="1:16" ht="12.6" customHeight="1" x14ac:dyDescent="0.2">
      <c r="A857" s="181" t="str">
        <f t="shared" si="13"/>
        <v/>
      </c>
      <c r="P857" s="107" t="str">
        <f>IF(B857&lt;&gt;"",IF(FIND(B857,Registration!V1)&gt;0,IF(A857&lt;&gt;"","Present","No Vote"),""),"")</f>
        <v/>
      </c>
    </row>
    <row r="858" spans="1:16" ht="12.6" customHeight="1" x14ac:dyDescent="0.2">
      <c r="A858" s="181" t="str">
        <f t="shared" si="13"/>
        <v/>
      </c>
      <c r="P858" s="107" t="str">
        <f>IF(B858&lt;&gt;"",IF(FIND(B858,Registration!V1)&gt;0,IF(A858&lt;&gt;"","Present","No Vote"),""),"")</f>
        <v/>
      </c>
    </row>
    <row r="859" spans="1:16" ht="12.6" customHeight="1" x14ac:dyDescent="0.2">
      <c r="A859" s="181" t="str">
        <f t="shared" si="13"/>
        <v/>
      </c>
      <c r="P859" s="107" t="str">
        <f>IF(B859&lt;&gt;"",IF(FIND(B859,Registration!V1)&gt;0,IF(A859&lt;&gt;"","Present","No Vote"),""),"")</f>
        <v/>
      </c>
    </row>
    <row r="860" spans="1:16" ht="12.6" customHeight="1" x14ac:dyDescent="0.2">
      <c r="A860" s="181" t="str">
        <f t="shared" si="13"/>
        <v/>
      </c>
      <c r="P860" s="107" t="str">
        <f>IF(B860&lt;&gt;"",IF(FIND(B860,Registration!V1)&gt;0,IF(A860&lt;&gt;"","Present","No Vote"),""),"")</f>
        <v/>
      </c>
    </row>
    <row r="861" spans="1:16" ht="12.6" customHeight="1" x14ac:dyDescent="0.2">
      <c r="A861" s="181" t="str">
        <f t="shared" si="13"/>
        <v/>
      </c>
      <c r="P861" s="107" t="str">
        <f>IF(B861&lt;&gt;"",IF(FIND(B861,Registration!V1)&gt;0,IF(A861&lt;&gt;"","Present","No Vote"),""),"")</f>
        <v/>
      </c>
    </row>
    <row r="862" spans="1:16" ht="12.6" customHeight="1" x14ac:dyDescent="0.2">
      <c r="A862" s="181" t="str">
        <f t="shared" si="13"/>
        <v/>
      </c>
      <c r="P862" s="107" t="str">
        <f>IF(B862&lt;&gt;"",IF(FIND(B862,Registration!V1)&gt;0,IF(A862&lt;&gt;"","Present","No Vote"),""),"")</f>
        <v/>
      </c>
    </row>
    <row r="863" spans="1:16" ht="12.6" customHeight="1" x14ac:dyDescent="0.2">
      <c r="A863" s="181" t="str">
        <f t="shared" si="13"/>
        <v/>
      </c>
      <c r="P863" s="107" t="str">
        <f>IF(B863&lt;&gt;"",IF(FIND(B863,Registration!V1)&gt;0,IF(A863&lt;&gt;"","Present","No Vote"),""),"")</f>
        <v/>
      </c>
    </row>
    <row r="864" spans="1:16" ht="12.6" customHeight="1" x14ac:dyDescent="0.2">
      <c r="A864" s="181" t="str">
        <f t="shared" si="13"/>
        <v/>
      </c>
      <c r="P864" s="107" t="str">
        <f>IF(B864&lt;&gt;"",IF(FIND(B864,Registration!V1)&gt;0,IF(A864&lt;&gt;"","Present","No Vote"),""),"")</f>
        <v/>
      </c>
    </row>
    <row r="865" spans="1:16" ht="12.6" customHeight="1" x14ac:dyDescent="0.2">
      <c r="A865" s="181" t="str">
        <f t="shared" si="13"/>
        <v/>
      </c>
      <c r="P865" s="107" t="str">
        <f>IF(B865&lt;&gt;"",IF(FIND(B865,Registration!V1)&gt;0,IF(A865&lt;&gt;"","Present","No Vote"),""),"")</f>
        <v/>
      </c>
    </row>
    <row r="866" spans="1:16" ht="12.6" customHeight="1" x14ac:dyDescent="0.2">
      <c r="A866" s="181" t="str">
        <f t="shared" si="13"/>
        <v/>
      </c>
      <c r="P866" s="107" t="str">
        <f>IF(B866&lt;&gt;"",IF(FIND(B866,Registration!V1)&gt;0,IF(A866&lt;&gt;"","Present","No Vote"),""),"")</f>
        <v/>
      </c>
    </row>
    <row r="867" spans="1:16" ht="12.6" customHeight="1" x14ac:dyDescent="0.2">
      <c r="A867" s="181" t="str">
        <f t="shared" si="13"/>
        <v/>
      </c>
      <c r="P867" s="107" t="str">
        <f>IF(B867&lt;&gt;"",IF(FIND(B867,Registration!V1)&gt;0,IF(A867&lt;&gt;"","Present","No Vote"),""),"")</f>
        <v/>
      </c>
    </row>
    <row r="868" spans="1:16" ht="12.6" customHeight="1" x14ac:dyDescent="0.2">
      <c r="A868" s="181" t="str">
        <f t="shared" si="13"/>
        <v/>
      </c>
      <c r="P868" s="107" t="str">
        <f>IF(B868&lt;&gt;"",IF(FIND(B868,Registration!V1)&gt;0,IF(A868&lt;&gt;"","Present","No Vote"),""),"")</f>
        <v/>
      </c>
    </row>
    <row r="869" spans="1:16" ht="12.6" customHeight="1" x14ac:dyDescent="0.2">
      <c r="A869" s="181" t="str">
        <f t="shared" si="13"/>
        <v/>
      </c>
      <c r="P869" s="107" t="str">
        <f>IF(B869&lt;&gt;"",IF(FIND(B869,Registration!V1)&gt;0,IF(A869&lt;&gt;"","Present","No Vote"),""),"")</f>
        <v/>
      </c>
    </row>
    <row r="870" spans="1:16" ht="12.6" customHeight="1" x14ac:dyDescent="0.2">
      <c r="A870" s="181" t="str">
        <f t="shared" si="13"/>
        <v/>
      </c>
      <c r="P870" s="107" t="str">
        <f>IF(B870&lt;&gt;"",IF(FIND(B870,Registration!V1)&gt;0,IF(A870&lt;&gt;"","Present","No Vote"),""),"")</f>
        <v/>
      </c>
    </row>
    <row r="871" spans="1:16" ht="12.6" customHeight="1" x14ac:dyDescent="0.2">
      <c r="A871" s="181" t="str">
        <f t="shared" si="13"/>
        <v/>
      </c>
      <c r="P871" s="107" t="str">
        <f>IF(B871&lt;&gt;"",IF(FIND(B871,Registration!V1)&gt;0,IF(A871&lt;&gt;"","Present","No Vote"),""),"")</f>
        <v/>
      </c>
    </row>
    <row r="872" spans="1:16" ht="12.6" customHeight="1" x14ac:dyDescent="0.2">
      <c r="A872" s="181" t="str">
        <f t="shared" si="13"/>
        <v/>
      </c>
      <c r="P872" s="107" t="str">
        <f>IF(B872&lt;&gt;"",IF(FIND(B872,Registration!V1)&gt;0,IF(A872&lt;&gt;"","Present","No Vote"),""),"")</f>
        <v/>
      </c>
    </row>
    <row r="873" spans="1:16" ht="12.6" customHeight="1" x14ac:dyDescent="0.2">
      <c r="A873" s="181" t="str">
        <f t="shared" si="13"/>
        <v/>
      </c>
      <c r="P873" s="107" t="str">
        <f>IF(B873&lt;&gt;"",IF(FIND(B873,Registration!V1)&gt;0,IF(A873&lt;&gt;"","Present","No Vote"),""),"")</f>
        <v/>
      </c>
    </row>
    <row r="874" spans="1:16" ht="12.6" customHeight="1" x14ac:dyDescent="0.2">
      <c r="A874" s="181" t="str">
        <f t="shared" si="13"/>
        <v/>
      </c>
      <c r="P874" s="107" t="str">
        <f>IF(B874&lt;&gt;"",IF(FIND(B874,Registration!V1)&gt;0,IF(A874&lt;&gt;"","Present","No Vote"),""),"")</f>
        <v/>
      </c>
    </row>
    <row r="875" spans="1:16" ht="12.6" customHeight="1" x14ac:dyDescent="0.2">
      <c r="A875" s="181" t="str">
        <f t="shared" si="13"/>
        <v/>
      </c>
      <c r="P875" s="107" t="str">
        <f>IF(B875&lt;&gt;"",IF(FIND(B875,Registration!V1)&gt;0,IF(A875&lt;&gt;"","Present","No Vote"),""),"")</f>
        <v/>
      </c>
    </row>
    <row r="876" spans="1:16" ht="12.6" customHeight="1" x14ac:dyDescent="0.2">
      <c r="A876" s="181" t="str">
        <f t="shared" si="13"/>
        <v/>
      </c>
      <c r="P876" s="107" t="str">
        <f>IF(B876&lt;&gt;"",IF(FIND(B876,Registration!V1)&gt;0,IF(A876&lt;&gt;"","Present","No Vote"),""),"")</f>
        <v/>
      </c>
    </row>
    <row r="877" spans="1:16" ht="12.6" customHeight="1" x14ac:dyDescent="0.2">
      <c r="A877" s="181" t="str">
        <f t="shared" si="13"/>
        <v/>
      </c>
      <c r="P877" s="107" t="str">
        <f>IF(B877&lt;&gt;"",IF(FIND(B877,Registration!V1)&gt;0,IF(A877&lt;&gt;"","Present","No Vote"),""),"")</f>
        <v/>
      </c>
    </row>
    <row r="878" spans="1:16" ht="12.6" customHeight="1" x14ac:dyDescent="0.2">
      <c r="A878" s="181" t="str">
        <f t="shared" si="13"/>
        <v/>
      </c>
      <c r="P878" s="107" t="str">
        <f>IF(B878&lt;&gt;"",IF(FIND(B878,Registration!V1)&gt;0,IF(A878&lt;&gt;"","Present","No Vote"),""),"")</f>
        <v/>
      </c>
    </row>
    <row r="879" spans="1:16" ht="12.6" customHeight="1" x14ac:dyDescent="0.2">
      <c r="A879" s="181" t="str">
        <f t="shared" si="13"/>
        <v/>
      </c>
      <c r="P879" s="107" t="str">
        <f>IF(B879&lt;&gt;"",IF(FIND(B879,Registration!V1)&gt;0,IF(A879&lt;&gt;"","Present","No Vote"),""),"")</f>
        <v/>
      </c>
    </row>
    <row r="880" spans="1:16" ht="12.6" customHeight="1" x14ac:dyDescent="0.2">
      <c r="A880" s="181" t="str">
        <f t="shared" si="13"/>
        <v/>
      </c>
      <c r="P880" s="107" t="str">
        <f>IF(B880&lt;&gt;"",IF(FIND(B880,Registration!V1)&gt;0,IF(A880&lt;&gt;"","Present","No Vote"),""),"")</f>
        <v/>
      </c>
    </row>
    <row r="881" spans="1:16" ht="12.6" customHeight="1" x14ac:dyDescent="0.2">
      <c r="A881" s="181" t="str">
        <f t="shared" si="13"/>
        <v/>
      </c>
      <c r="P881" s="107" t="str">
        <f>IF(B881&lt;&gt;"",IF(FIND(B881,Registration!V1)&gt;0,IF(A881&lt;&gt;"","Present","No Vote"),""),"")</f>
        <v/>
      </c>
    </row>
    <row r="882" spans="1:16" ht="12.6" customHeight="1" x14ac:dyDescent="0.2">
      <c r="A882" s="181" t="str">
        <f t="shared" si="13"/>
        <v/>
      </c>
      <c r="P882" s="107" t="str">
        <f>IF(B882&lt;&gt;"",IF(FIND(B882,Registration!V1)&gt;0,IF(A882&lt;&gt;"","Present","No Vote"),""),"")</f>
        <v/>
      </c>
    </row>
    <row r="883" spans="1:16" ht="12.6" customHeight="1" x14ac:dyDescent="0.2">
      <c r="A883" s="181" t="str">
        <f t="shared" si="13"/>
        <v/>
      </c>
      <c r="P883" s="107" t="str">
        <f>IF(B883&lt;&gt;"",IF(FIND(B883,Registration!V1)&gt;0,IF(A883&lt;&gt;"","Present","No Vote"),""),"")</f>
        <v/>
      </c>
    </row>
    <row r="884" spans="1:16" ht="12.6" customHeight="1" x14ac:dyDescent="0.2">
      <c r="A884" s="181" t="str">
        <f t="shared" si="13"/>
        <v/>
      </c>
      <c r="P884" s="107" t="str">
        <f>IF(B884&lt;&gt;"",IF(FIND(B884,Registration!V1)&gt;0,IF(A884&lt;&gt;"","Present","No Vote"),""),"")</f>
        <v/>
      </c>
    </row>
    <row r="885" spans="1:16" ht="12.6" customHeight="1" x14ac:dyDescent="0.2">
      <c r="A885" s="181" t="str">
        <f t="shared" si="13"/>
        <v/>
      </c>
      <c r="P885" s="107" t="str">
        <f>IF(B885&lt;&gt;"",IF(FIND(B885,Registration!V1)&gt;0,IF(A885&lt;&gt;"","Present","No Vote"),""),"")</f>
        <v/>
      </c>
    </row>
    <row r="886" spans="1:16" ht="12.6" customHeight="1" x14ac:dyDescent="0.2">
      <c r="A886" s="181" t="str">
        <f t="shared" si="13"/>
        <v/>
      </c>
      <c r="P886" s="107" t="str">
        <f>IF(B886&lt;&gt;"",IF(FIND(B886,Registration!V1)&gt;0,IF(A886&lt;&gt;"","Present","No Vote"),""),"")</f>
        <v/>
      </c>
    </row>
    <row r="887" spans="1:16" ht="12.6" customHeight="1" x14ac:dyDescent="0.2">
      <c r="A887" s="181" t="str">
        <f t="shared" si="13"/>
        <v/>
      </c>
      <c r="P887" s="107" t="str">
        <f>IF(B887&lt;&gt;"",IF(FIND(B887,Registration!V1)&gt;0,IF(A887&lt;&gt;"","Present","No Vote"),""),"")</f>
        <v/>
      </c>
    </row>
    <row r="888" spans="1:16" ht="12.6" customHeight="1" x14ac:dyDescent="0.2">
      <c r="A888" s="181" t="str">
        <f t="shared" si="13"/>
        <v/>
      </c>
      <c r="P888" s="107" t="str">
        <f>IF(B888&lt;&gt;"",IF(FIND(B888,Registration!V1)&gt;0,IF(A888&lt;&gt;"","Present","No Vote"),""),"")</f>
        <v/>
      </c>
    </row>
    <row r="889" spans="1:16" ht="12.6" customHeight="1" x14ac:dyDescent="0.2">
      <c r="A889" s="181" t="str">
        <f t="shared" si="13"/>
        <v/>
      </c>
      <c r="P889" s="107" t="str">
        <f>IF(B889&lt;&gt;"",IF(FIND(B889,Registration!V1)&gt;0,IF(A889&lt;&gt;"","Present","No Vote"),""),"")</f>
        <v/>
      </c>
    </row>
    <row r="890" spans="1:16" ht="12.6" customHeight="1" x14ac:dyDescent="0.2">
      <c r="A890" s="181" t="str">
        <f t="shared" si="13"/>
        <v/>
      </c>
      <c r="P890" s="107" t="str">
        <f>IF(B890&lt;&gt;"",IF(FIND(B890,Registration!V1)&gt;0,IF(A890&lt;&gt;"","Present","No Vote"),""),"")</f>
        <v/>
      </c>
    </row>
    <row r="891" spans="1:16" ht="12.6" customHeight="1" x14ac:dyDescent="0.2">
      <c r="A891" s="181" t="str">
        <f t="shared" si="13"/>
        <v/>
      </c>
      <c r="P891" s="107" t="str">
        <f>IF(B891&lt;&gt;"",IF(FIND(B891,Registration!V1)&gt;0,IF(A891&lt;&gt;"","Present","No Vote"),""),"")</f>
        <v/>
      </c>
    </row>
    <row r="892" spans="1:16" ht="12.6" customHeight="1" x14ac:dyDescent="0.2">
      <c r="A892" s="181" t="str">
        <f t="shared" si="13"/>
        <v/>
      </c>
      <c r="P892" s="107" t="str">
        <f>IF(B892&lt;&gt;"",IF(FIND(B892,Registration!V1)&gt;0,IF(A892&lt;&gt;"","Present","No Vote"),""),"")</f>
        <v/>
      </c>
    </row>
    <row r="893" spans="1:16" ht="12.6" customHeight="1" x14ac:dyDescent="0.2">
      <c r="A893" s="181" t="str">
        <f t="shared" si="13"/>
        <v/>
      </c>
      <c r="P893" s="107" t="str">
        <f>IF(B893&lt;&gt;"",IF(FIND(B893,Registration!V1)&gt;0,IF(A893&lt;&gt;"","Present","No Vote"),""),"")</f>
        <v/>
      </c>
    </row>
    <row r="894" spans="1:16" ht="12.6" customHeight="1" x14ac:dyDescent="0.2">
      <c r="A894" s="181" t="str">
        <f t="shared" si="13"/>
        <v/>
      </c>
      <c r="P894" s="107" t="str">
        <f>IF(B894&lt;&gt;"",IF(FIND(B894,Registration!V1)&gt;0,IF(A894&lt;&gt;"","Present","No Vote"),""),"")</f>
        <v/>
      </c>
    </row>
    <row r="895" spans="1:16" ht="12.6" customHeight="1" x14ac:dyDescent="0.2">
      <c r="A895" s="181" t="str">
        <f t="shared" si="13"/>
        <v/>
      </c>
      <c r="P895" s="107" t="str">
        <f>IF(B895&lt;&gt;"",IF(FIND(B895,Registration!V1)&gt;0,IF(A895&lt;&gt;"","Present","No Vote"),""),"")</f>
        <v/>
      </c>
    </row>
    <row r="896" spans="1:16" ht="12.6" customHeight="1" x14ac:dyDescent="0.2">
      <c r="A896" s="181" t="str">
        <f t="shared" si="13"/>
        <v/>
      </c>
      <c r="P896" s="107" t="str">
        <f>IF(B896&lt;&gt;"",IF(FIND(B896,Registration!V1)&gt;0,IF(A896&lt;&gt;"","Present","No Vote"),""),"")</f>
        <v/>
      </c>
    </row>
    <row r="897" spans="1:16" ht="12.6" customHeight="1" x14ac:dyDescent="0.2">
      <c r="A897" s="181" t="str">
        <f t="shared" ref="A897:A960" si="14">IF(AND(N897&lt;&gt;"Yes", O897&lt;&gt;"Yes"),"",B897 &amp; CHAR(10))</f>
        <v/>
      </c>
      <c r="P897" s="107" t="str">
        <f>IF(B897&lt;&gt;"",IF(FIND(B897,Registration!V1)&gt;0,IF(A897&lt;&gt;"","Present","No Vote"),""),"")</f>
        <v/>
      </c>
    </row>
    <row r="898" spans="1:16" ht="12.6" customHeight="1" x14ac:dyDescent="0.2">
      <c r="A898" s="181" t="str">
        <f t="shared" si="14"/>
        <v/>
      </c>
      <c r="P898" s="107" t="str">
        <f>IF(B898&lt;&gt;"",IF(FIND(B898,Registration!V1)&gt;0,IF(A898&lt;&gt;"","Present","No Vote"),""),"")</f>
        <v/>
      </c>
    </row>
    <row r="899" spans="1:16" ht="12.6" customHeight="1" x14ac:dyDescent="0.2">
      <c r="A899" s="181" t="str">
        <f t="shared" si="14"/>
        <v/>
      </c>
      <c r="P899" s="107" t="str">
        <f>IF(B899&lt;&gt;"",IF(FIND(B899,Registration!V1)&gt;0,IF(A899&lt;&gt;"","Present","No Vote"),""),"")</f>
        <v/>
      </c>
    </row>
    <row r="900" spans="1:16" ht="12.6" customHeight="1" x14ac:dyDescent="0.2">
      <c r="A900" s="181" t="str">
        <f t="shared" si="14"/>
        <v/>
      </c>
      <c r="P900" s="107" t="str">
        <f>IF(B900&lt;&gt;"",IF(FIND(B900,Registration!V1)&gt;0,IF(A900&lt;&gt;"","Present","No Vote"),""),"")</f>
        <v/>
      </c>
    </row>
    <row r="901" spans="1:16" ht="12.6" customHeight="1" x14ac:dyDescent="0.2">
      <c r="A901" s="181" t="str">
        <f t="shared" si="14"/>
        <v/>
      </c>
      <c r="P901" s="107" t="str">
        <f>IF(B901&lt;&gt;"",IF(FIND(B901,Registration!V1)&gt;0,IF(A901&lt;&gt;"","Present","No Vote"),""),"")</f>
        <v/>
      </c>
    </row>
    <row r="902" spans="1:16" ht="12.6" customHeight="1" x14ac:dyDescent="0.2">
      <c r="A902" s="181" t="str">
        <f t="shared" si="14"/>
        <v/>
      </c>
      <c r="P902" s="107" t="str">
        <f>IF(B902&lt;&gt;"",IF(FIND(B902,Registration!V1)&gt;0,IF(A902&lt;&gt;"","Present","No Vote"),""),"")</f>
        <v/>
      </c>
    </row>
    <row r="903" spans="1:16" ht="12.6" customHeight="1" x14ac:dyDescent="0.2">
      <c r="A903" s="181" t="str">
        <f t="shared" si="14"/>
        <v/>
      </c>
      <c r="P903" s="107" t="str">
        <f>IF(B903&lt;&gt;"",IF(FIND(B903,Registration!V1)&gt;0,IF(A903&lt;&gt;"","Present","No Vote"),""),"")</f>
        <v/>
      </c>
    </row>
    <row r="904" spans="1:16" ht="12.6" customHeight="1" x14ac:dyDescent="0.2">
      <c r="A904" s="181" t="str">
        <f t="shared" si="14"/>
        <v/>
      </c>
      <c r="P904" s="107" t="str">
        <f>IF(B904&lt;&gt;"",IF(FIND(B904,Registration!V1)&gt;0,IF(A904&lt;&gt;"","Present","No Vote"),""),"")</f>
        <v/>
      </c>
    </row>
    <row r="905" spans="1:16" ht="12.6" customHeight="1" x14ac:dyDescent="0.2">
      <c r="A905" s="181" t="str">
        <f t="shared" si="14"/>
        <v/>
      </c>
      <c r="P905" s="107" t="str">
        <f>IF(B905&lt;&gt;"",IF(FIND(B905,Registration!V1)&gt;0,IF(A905&lt;&gt;"","Present","No Vote"),""),"")</f>
        <v/>
      </c>
    </row>
    <row r="906" spans="1:16" ht="12.6" customHeight="1" x14ac:dyDescent="0.2">
      <c r="A906" s="181" t="str">
        <f t="shared" si="14"/>
        <v/>
      </c>
      <c r="P906" s="107" t="str">
        <f>IF(B906&lt;&gt;"",IF(FIND(B906,Registration!V1)&gt;0,IF(A906&lt;&gt;"","Present","No Vote"),""),"")</f>
        <v/>
      </c>
    </row>
    <row r="907" spans="1:16" ht="12.6" customHeight="1" x14ac:dyDescent="0.2">
      <c r="A907" s="181" t="str">
        <f t="shared" si="14"/>
        <v/>
      </c>
      <c r="P907" s="107" t="str">
        <f>IF(B907&lt;&gt;"",IF(FIND(B907,Registration!V1)&gt;0,IF(A907&lt;&gt;"","Present","No Vote"),""),"")</f>
        <v/>
      </c>
    </row>
    <row r="908" spans="1:16" ht="12.6" customHeight="1" x14ac:dyDescent="0.2">
      <c r="A908" s="181" t="str">
        <f t="shared" si="14"/>
        <v/>
      </c>
      <c r="P908" s="107" t="str">
        <f>IF(B908&lt;&gt;"",IF(FIND(B908,Registration!V1)&gt;0,IF(A908&lt;&gt;"","Present","No Vote"),""),"")</f>
        <v/>
      </c>
    </row>
    <row r="909" spans="1:16" ht="12.6" customHeight="1" x14ac:dyDescent="0.2">
      <c r="A909" s="181" t="str">
        <f t="shared" si="14"/>
        <v/>
      </c>
      <c r="P909" s="107" t="str">
        <f>IF(B909&lt;&gt;"",IF(FIND(B909,Registration!V1)&gt;0,IF(A909&lt;&gt;"","Present","No Vote"),""),"")</f>
        <v/>
      </c>
    </row>
    <row r="910" spans="1:16" ht="12.6" customHeight="1" x14ac:dyDescent="0.2">
      <c r="A910" s="181" t="str">
        <f t="shared" si="14"/>
        <v/>
      </c>
      <c r="P910" s="107" t="str">
        <f>IF(B910&lt;&gt;"",IF(FIND(B910,Registration!V1)&gt;0,IF(A910&lt;&gt;"","Present","No Vote"),""),"")</f>
        <v/>
      </c>
    </row>
    <row r="911" spans="1:16" ht="12.6" customHeight="1" x14ac:dyDescent="0.2">
      <c r="A911" s="181" t="str">
        <f t="shared" si="14"/>
        <v/>
      </c>
      <c r="P911" s="107" t="str">
        <f>IF(B911&lt;&gt;"",IF(FIND(B911,Registration!V1)&gt;0,IF(A911&lt;&gt;"","Present","No Vote"),""),"")</f>
        <v/>
      </c>
    </row>
    <row r="912" spans="1:16" ht="12.6" customHeight="1" x14ac:dyDescent="0.2">
      <c r="A912" s="181" t="str">
        <f t="shared" si="14"/>
        <v/>
      </c>
      <c r="P912" s="107" t="str">
        <f>IF(B912&lt;&gt;"",IF(FIND(B912,Registration!V1)&gt;0,IF(A912&lt;&gt;"","Present","No Vote"),""),"")</f>
        <v/>
      </c>
    </row>
    <row r="913" spans="1:16" ht="12.6" customHeight="1" x14ac:dyDescent="0.2">
      <c r="A913" s="181" t="str">
        <f t="shared" si="14"/>
        <v/>
      </c>
      <c r="P913" s="107" t="str">
        <f>IF(B913&lt;&gt;"",IF(FIND(B913,Registration!V1)&gt;0,IF(A913&lt;&gt;"","Present","No Vote"),""),"")</f>
        <v/>
      </c>
    </row>
    <row r="914" spans="1:16" ht="12.6" customHeight="1" x14ac:dyDescent="0.2">
      <c r="A914" s="181" t="str">
        <f t="shared" si="14"/>
        <v/>
      </c>
      <c r="P914" s="107" t="str">
        <f>IF(B914&lt;&gt;"",IF(FIND(B914,Registration!V1)&gt;0,IF(A914&lt;&gt;"","Present","No Vote"),""),"")</f>
        <v/>
      </c>
    </row>
    <row r="915" spans="1:16" ht="12.6" customHeight="1" x14ac:dyDescent="0.2">
      <c r="A915" s="181" t="str">
        <f t="shared" si="14"/>
        <v/>
      </c>
      <c r="P915" s="107" t="str">
        <f>IF(B915&lt;&gt;"",IF(FIND(B915,Registration!V1)&gt;0,IF(A915&lt;&gt;"","Present","No Vote"),""),"")</f>
        <v/>
      </c>
    </row>
    <row r="916" spans="1:16" ht="12.6" customHeight="1" x14ac:dyDescent="0.2">
      <c r="A916" s="181" t="str">
        <f t="shared" si="14"/>
        <v/>
      </c>
      <c r="P916" s="107" t="str">
        <f>IF(B916&lt;&gt;"",IF(FIND(B916,Registration!V1)&gt;0,IF(A916&lt;&gt;"","Present","No Vote"),""),"")</f>
        <v/>
      </c>
    </row>
    <row r="917" spans="1:16" ht="12.6" customHeight="1" x14ac:dyDescent="0.2">
      <c r="A917" s="181" t="str">
        <f t="shared" si="14"/>
        <v/>
      </c>
      <c r="P917" s="107" t="str">
        <f>IF(B917&lt;&gt;"",IF(FIND(B917,Registration!V1)&gt;0,IF(A917&lt;&gt;"","Present","No Vote"),""),"")</f>
        <v/>
      </c>
    </row>
    <row r="918" spans="1:16" ht="12.6" customHeight="1" x14ac:dyDescent="0.2">
      <c r="A918" s="181" t="str">
        <f t="shared" si="14"/>
        <v/>
      </c>
      <c r="P918" s="107" t="str">
        <f>IF(B918&lt;&gt;"",IF(FIND(B918,Registration!V1)&gt;0,IF(A918&lt;&gt;"","Present","No Vote"),""),"")</f>
        <v/>
      </c>
    </row>
    <row r="919" spans="1:16" ht="12.6" customHeight="1" x14ac:dyDescent="0.2">
      <c r="A919" s="181" t="str">
        <f t="shared" si="14"/>
        <v/>
      </c>
      <c r="P919" s="107" t="str">
        <f>IF(B919&lt;&gt;"",IF(FIND(B919,Registration!V1)&gt;0,IF(A919&lt;&gt;"","Present","No Vote"),""),"")</f>
        <v/>
      </c>
    </row>
    <row r="920" spans="1:16" ht="12.6" customHeight="1" x14ac:dyDescent="0.2">
      <c r="A920" s="181" t="str">
        <f t="shared" si="14"/>
        <v/>
      </c>
      <c r="P920" s="107" t="str">
        <f>IF(B920&lt;&gt;"",IF(FIND(B920,Registration!V1)&gt;0,IF(A920&lt;&gt;"","Present","No Vote"),""),"")</f>
        <v/>
      </c>
    </row>
    <row r="921" spans="1:16" ht="12.6" customHeight="1" x14ac:dyDescent="0.2">
      <c r="A921" s="181" t="str">
        <f t="shared" si="14"/>
        <v/>
      </c>
      <c r="P921" s="107" t="str">
        <f>IF(B921&lt;&gt;"",IF(FIND(B921,Registration!V1)&gt;0,IF(A921&lt;&gt;"","Present","No Vote"),""),"")</f>
        <v/>
      </c>
    </row>
    <row r="922" spans="1:16" ht="12.6" customHeight="1" x14ac:dyDescent="0.2">
      <c r="A922" s="181" t="str">
        <f t="shared" si="14"/>
        <v/>
      </c>
      <c r="P922" s="107" t="str">
        <f>IF(B922&lt;&gt;"",IF(FIND(B922,Registration!V1)&gt;0,IF(A922&lt;&gt;"","Present","No Vote"),""),"")</f>
        <v/>
      </c>
    </row>
    <row r="923" spans="1:16" ht="12.6" customHeight="1" x14ac:dyDescent="0.2">
      <c r="A923" s="181" t="str">
        <f t="shared" si="14"/>
        <v/>
      </c>
      <c r="P923" s="107" t="str">
        <f>IF(B923&lt;&gt;"",IF(FIND(B923,Registration!V1)&gt;0,IF(A923&lt;&gt;"","Present","No Vote"),""),"")</f>
        <v/>
      </c>
    </row>
    <row r="924" spans="1:16" ht="12.6" customHeight="1" x14ac:dyDescent="0.2">
      <c r="A924" s="181" t="str">
        <f t="shared" si="14"/>
        <v/>
      </c>
      <c r="P924" s="107" t="str">
        <f>IF(B924&lt;&gt;"",IF(FIND(B924,Registration!V1)&gt;0,IF(A924&lt;&gt;"","Present","No Vote"),""),"")</f>
        <v/>
      </c>
    </row>
    <row r="925" spans="1:16" ht="12.6" customHeight="1" x14ac:dyDescent="0.2">
      <c r="A925" s="181" t="str">
        <f t="shared" si="14"/>
        <v/>
      </c>
      <c r="P925" s="107" t="str">
        <f>IF(B925&lt;&gt;"",IF(FIND(B925,Registration!V1)&gt;0,IF(A925&lt;&gt;"","Present","No Vote"),""),"")</f>
        <v/>
      </c>
    </row>
    <row r="926" spans="1:16" ht="12.6" customHeight="1" x14ac:dyDescent="0.2">
      <c r="A926" s="181" t="str">
        <f t="shared" si="14"/>
        <v/>
      </c>
      <c r="P926" s="107" t="str">
        <f>IF(B926&lt;&gt;"",IF(FIND(B926,Registration!V1)&gt;0,IF(A926&lt;&gt;"","Present","No Vote"),""),"")</f>
        <v/>
      </c>
    </row>
    <row r="927" spans="1:16" ht="12.6" customHeight="1" x14ac:dyDescent="0.2">
      <c r="A927" s="181" t="str">
        <f t="shared" si="14"/>
        <v/>
      </c>
      <c r="P927" s="107" t="str">
        <f>IF(B927&lt;&gt;"",IF(FIND(B927,Registration!V1)&gt;0,IF(A927&lt;&gt;"","Present","No Vote"),""),"")</f>
        <v/>
      </c>
    </row>
    <row r="928" spans="1:16" ht="12.6" customHeight="1" x14ac:dyDescent="0.2">
      <c r="A928" s="181" t="str">
        <f t="shared" si="14"/>
        <v/>
      </c>
      <c r="P928" s="107" t="str">
        <f>IF(B928&lt;&gt;"",IF(FIND(B928,Registration!V1)&gt;0,IF(A928&lt;&gt;"","Present","No Vote"),""),"")</f>
        <v/>
      </c>
    </row>
    <row r="929" spans="1:16" ht="12.6" customHeight="1" x14ac:dyDescent="0.2">
      <c r="A929" s="181" t="str">
        <f t="shared" si="14"/>
        <v/>
      </c>
      <c r="P929" s="107" t="str">
        <f>IF(B929&lt;&gt;"",IF(FIND(B929,Registration!V1)&gt;0,IF(A929&lt;&gt;"","Present","No Vote"),""),"")</f>
        <v/>
      </c>
    </row>
    <row r="930" spans="1:16" ht="12.6" customHeight="1" x14ac:dyDescent="0.2">
      <c r="A930" s="181" t="str">
        <f t="shared" si="14"/>
        <v/>
      </c>
      <c r="P930" s="107" t="str">
        <f>IF(B930&lt;&gt;"",IF(FIND(B930,Registration!V1)&gt;0,IF(A930&lt;&gt;"","Present","No Vote"),""),"")</f>
        <v/>
      </c>
    </row>
    <row r="931" spans="1:16" ht="12.6" customHeight="1" x14ac:dyDescent="0.2">
      <c r="A931" s="181" t="str">
        <f t="shared" si="14"/>
        <v/>
      </c>
      <c r="P931" s="107" t="str">
        <f>IF(B931&lt;&gt;"",IF(FIND(B931,Registration!V1)&gt;0,IF(A931&lt;&gt;"","Present","No Vote"),""),"")</f>
        <v/>
      </c>
    </row>
    <row r="932" spans="1:16" ht="12.6" customHeight="1" x14ac:dyDescent="0.2">
      <c r="A932" s="181" t="str">
        <f t="shared" si="14"/>
        <v/>
      </c>
      <c r="P932" s="107" t="str">
        <f>IF(B932&lt;&gt;"",IF(FIND(B932,Registration!V1)&gt;0,IF(A932&lt;&gt;"","Present","No Vote"),""),"")</f>
        <v/>
      </c>
    </row>
    <row r="933" spans="1:16" ht="12.6" customHeight="1" x14ac:dyDescent="0.2">
      <c r="A933" s="181" t="str">
        <f t="shared" si="14"/>
        <v/>
      </c>
      <c r="P933" s="107" t="str">
        <f>IF(B933&lt;&gt;"",IF(FIND(B933,Registration!V1)&gt;0,IF(A933&lt;&gt;"","Present","No Vote"),""),"")</f>
        <v/>
      </c>
    </row>
    <row r="934" spans="1:16" ht="12.6" customHeight="1" x14ac:dyDescent="0.2">
      <c r="A934" s="181" t="str">
        <f t="shared" si="14"/>
        <v/>
      </c>
      <c r="P934" s="107" t="str">
        <f>IF(B934&lt;&gt;"",IF(FIND(B934,Registration!V1)&gt;0,IF(A934&lt;&gt;"","Present","No Vote"),""),"")</f>
        <v/>
      </c>
    </row>
    <row r="935" spans="1:16" ht="12.6" customHeight="1" x14ac:dyDescent="0.2">
      <c r="A935" s="181" t="str">
        <f t="shared" si="14"/>
        <v/>
      </c>
      <c r="P935" s="107" t="str">
        <f>IF(B935&lt;&gt;"",IF(FIND(B935,Registration!V1)&gt;0,IF(A935&lt;&gt;"","Present","No Vote"),""),"")</f>
        <v/>
      </c>
    </row>
    <row r="936" spans="1:16" ht="12.6" customHeight="1" x14ac:dyDescent="0.2">
      <c r="A936" s="181" t="str">
        <f t="shared" si="14"/>
        <v/>
      </c>
      <c r="P936" s="107" t="str">
        <f>IF(B936&lt;&gt;"",IF(FIND(B936,Registration!V1)&gt;0,IF(A936&lt;&gt;"","Present","No Vote"),""),"")</f>
        <v/>
      </c>
    </row>
    <row r="937" spans="1:16" ht="12.6" customHeight="1" x14ac:dyDescent="0.2">
      <c r="A937" s="181" t="str">
        <f t="shared" si="14"/>
        <v/>
      </c>
      <c r="P937" s="107" t="str">
        <f>IF(B937&lt;&gt;"",IF(FIND(B937,Registration!V1)&gt;0,IF(A937&lt;&gt;"","Present","No Vote"),""),"")</f>
        <v/>
      </c>
    </row>
    <row r="938" spans="1:16" ht="12.6" customHeight="1" x14ac:dyDescent="0.2">
      <c r="A938" s="181" t="str">
        <f t="shared" si="14"/>
        <v/>
      </c>
      <c r="P938" s="107" t="str">
        <f>IF(B938&lt;&gt;"",IF(FIND(B938,Registration!V1)&gt;0,IF(A938&lt;&gt;"","Present","No Vote"),""),"")</f>
        <v/>
      </c>
    </row>
    <row r="939" spans="1:16" ht="12.6" customHeight="1" x14ac:dyDescent="0.2">
      <c r="A939" s="181" t="str">
        <f t="shared" si="14"/>
        <v/>
      </c>
      <c r="P939" s="107" t="str">
        <f>IF(B939&lt;&gt;"",IF(FIND(B939,Registration!V1)&gt;0,IF(A939&lt;&gt;"","Present","No Vote"),""),"")</f>
        <v/>
      </c>
    </row>
    <row r="940" spans="1:16" ht="12.6" customHeight="1" x14ac:dyDescent="0.2">
      <c r="A940" s="181" t="str">
        <f t="shared" si="14"/>
        <v/>
      </c>
      <c r="P940" s="107" t="str">
        <f>IF(B940&lt;&gt;"",IF(FIND(B940,Registration!V1)&gt;0,IF(A940&lt;&gt;"","Present","No Vote"),""),"")</f>
        <v/>
      </c>
    </row>
    <row r="941" spans="1:16" ht="12.6" customHeight="1" x14ac:dyDescent="0.2">
      <c r="A941" s="181" t="str">
        <f t="shared" si="14"/>
        <v/>
      </c>
      <c r="P941" s="107" t="str">
        <f>IF(B941&lt;&gt;"",IF(FIND(B941,Registration!V1)&gt;0,IF(A941&lt;&gt;"","Present","No Vote"),""),"")</f>
        <v/>
      </c>
    </row>
    <row r="942" spans="1:16" ht="12.6" customHeight="1" x14ac:dyDescent="0.2">
      <c r="A942" s="181" t="str">
        <f t="shared" si="14"/>
        <v/>
      </c>
      <c r="P942" s="107" t="str">
        <f>IF(B942&lt;&gt;"",IF(FIND(B942,Registration!V1)&gt;0,IF(A942&lt;&gt;"","Present","No Vote"),""),"")</f>
        <v/>
      </c>
    </row>
    <row r="943" spans="1:16" ht="12.6" customHeight="1" x14ac:dyDescent="0.2">
      <c r="A943" s="181" t="str">
        <f t="shared" si="14"/>
        <v/>
      </c>
      <c r="P943" s="107" t="str">
        <f>IF(B943&lt;&gt;"",IF(FIND(B943,Registration!V1)&gt;0,IF(A943&lt;&gt;"","Present","No Vote"),""),"")</f>
        <v/>
      </c>
    </row>
    <row r="944" spans="1:16" ht="12.6" customHeight="1" x14ac:dyDescent="0.2">
      <c r="A944" s="181" t="str">
        <f t="shared" si="14"/>
        <v/>
      </c>
      <c r="P944" s="107" t="str">
        <f>IF(B944&lt;&gt;"",IF(FIND(B944,Registration!V1)&gt;0,IF(A944&lt;&gt;"","Present","No Vote"),""),"")</f>
        <v/>
      </c>
    </row>
    <row r="945" spans="1:16" ht="12.6" customHeight="1" x14ac:dyDescent="0.2">
      <c r="A945" s="181" t="str">
        <f t="shared" si="14"/>
        <v/>
      </c>
      <c r="P945" s="107" t="str">
        <f>IF(B945&lt;&gt;"",IF(FIND(B945,Registration!V1)&gt;0,IF(A945&lt;&gt;"","Present","No Vote"),""),"")</f>
        <v/>
      </c>
    </row>
    <row r="946" spans="1:16" ht="12.6" customHeight="1" x14ac:dyDescent="0.2">
      <c r="A946" s="181" t="str">
        <f t="shared" si="14"/>
        <v/>
      </c>
      <c r="P946" s="107" t="str">
        <f>IF(B946&lt;&gt;"",IF(FIND(B946,Registration!V1)&gt;0,IF(A946&lt;&gt;"","Present","No Vote"),""),"")</f>
        <v/>
      </c>
    </row>
    <row r="947" spans="1:16" ht="12.6" customHeight="1" x14ac:dyDescent="0.2">
      <c r="A947" s="181" t="str">
        <f t="shared" si="14"/>
        <v/>
      </c>
      <c r="P947" s="107" t="str">
        <f>IF(B947&lt;&gt;"",IF(FIND(B947,Registration!V1)&gt;0,IF(A947&lt;&gt;"","Present","No Vote"),""),"")</f>
        <v/>
      </c>
    </row>
    <row r="948" spans="1:16" ht="12.6" customHeight="1" x14ac:dyDescent="0.2">
      <c r="A948" s="181" t="str">
        <f t="shared" si="14"/>
        <v/>
      </c>
      <c r="P948" s="107" t="str">
        <f>IF(B948&lt;&gt;"",IF(FIND(B948,Registration!V1)&gt;0,IF(A948&lt;&gt;"","Present","No Vote"),""),"")</f>
        <v/>
      </c>
    </row>
    <row r="949" spans="1:16" ht="12.6" customHeight="1" x14ac:dyDescent="0.2">
      <c r="A949" s="181" t="str">
        <f t="shared" si="14"/>
        <v/>
      </c>
      <c r="P949" s="107" t="str">
        <f>IF(B949&lt;&gt;"",IF(FIND(B949,Registration!V1)&gt;0,IF(A949&lt;&gt;"","Present","No Vote"),""),"")</f>
        <v/>
      </c>
    </row>
    <row r="950" spans="1:16" ht="12.6" customHeight="1" x14ac:dyDescent="0.2">
      <c r="A950" s="181" t="str">
        <f t="shared" si="14"/>
        <v/>
      </c>
      <c r="P950" s="107" t="str">
        <f>IF(B950&lt;&gt;"",IF(FIND(B950,Registration!V1)&gt;0,IF(A950&lt;&gt;"","Present","No Vote"),""),"")</f>
        <v/>
      </c>
    </row>
    <row r="951" spans="1:16" ht="12.6" customHeight="1" x14ac:dyDescent="0.2">
      <c r="A951" s="181" t="str">
        <f t="shared" si="14"/>
        <v/>
      </c>
      <c r="P951" s="107" t="str">
        <f>IF(B951&lt;&gt;"",IF(FIND(B951,Registration!V1)&gt;0,IF(A951&lt;&gt;"","Present","No Vote"),""),"")</f>
        <v/>
      </c>
    </row>
    <row r="952" spans="1:16" ht="12.6" customHeight="1" x14ac:dyDescent="0.2">
      <c r="A952" s="181" t="str">
        <f t="shared" si="14"/>
        <v/>
      </c>
      <c r="P952" s="107" t="str">
        <f>IF(B952&lt;&gt;"",IF(FIND(B952,Registration!V1)&gt;0,IF(A952&lt;&gt;"","Present","No Vote"),""),"")</f>
        <v/>
      </c>
    </row>
    <row r="953" spans="1:16" ht="12.6" customHeight="1" x14ac:dyDescent="0.2">
      <c r="A953" s="181" t="str">
        <f t="shared" si="14"/>
        <v/>
      </c>
      <c r="P953" s="107" t="str">
        <f>IF(B953&lt;&gt;"",IF(FIND(B953,Registration!V1)&gt;0,IF(A953&lt;&gt;"","Present","No Vote"),""),"")</f>
        <v/>
      </c>
    </row>
    <row r="954" spans="1:16" ht="12.6" customHeight="1" x14ac:dyDescent="0.2">
      <c r="A954" s="181" t="str">
        <f t="shared" si="14"/>
        <v/>
      </c>
      <c r="P954" s="107" t="str">
        <f>IF(B954&lt;&gt;"",IF(FIND(B954,Registration!V1)&gt;0,IF(A954&lt;&gt;"","Present","No Vote"),""),"")</f>
        <v/>
      </c>
    </row>
    <row r="955" spans="1:16" ht="12.6" customHeight="1" x14ac:dyDescent="0.2">
      <c r="A955" s="181" t="str">
        <f t="shared" si="14"/>
        <v/>
      </c>
      <c r="P955" s="107" t="str">
        <f>IF(B955&lt;&gt;"",IF(FIND(B955,Registration!V1)&gt;0,IF(A955&lt;&gt;"","Present","No Vote"),""),"")</f>
        <v/>
      </c>
    </row>
    <row r="956" spans="1:16" ht="12.6" customHeight="1" x14ac:dyDescent="0.2">
      <c r="A956" s="181" t="str">
        <f t="shared" si="14"/>
        <v/>
      </c>
      <c r="P956" s="107" t="str">
        <f>IF(B956&lt;&gt;"",IF(FIND(B956,Registration!V1)&gt;0,IF(A956&lt;&gt;"","Present","No Vote"),""),"")</f>
        <v/>
      </c>
    </row>
    <row r="957" spans="1:16" ht="12.6" customHeight="1" x14ac:dyDescent="0.2">
      <c r="A957" s="181" t="str">
        <f t="shared" si="14"/>
        <v/>
      </c>
      <c r="P957" s="107" t="str">
        <f>IF(B957&lt;&gt;"",IF(FIND(B957,Registration!V1)&gt;0,IF(A957&lt;&gt;"","Present","No Vote"),""),"")</f>
        <v/>
      </c>
    </row>
    <row r="958" spans="1:16" ht="12.6" customHeight="1" x14ac:dyDescent="0.2">
      <c r="A958" s="181" t="str">
        <f t="shared" si="14"/>
        <v/>
      </c>
      <c r="P958" s="107" t="str">
        <f>IF(B958&lt;&gt;"",IF(FIND(B958,Registration!V1)&gt;0,IF(A958&lt;&gt;"","Present","No Vote"),""),"")</f>
        <v/>
      </c>
    </row>
    <row r="959" spans="1:16" ht="12.6" customHeight="1" x14ac:dyDescent="0.2">
      <c r="A959" s="181" t="str">
        <f t="shared" si="14"/>
        <v/>
      </c>
      <c r="P959" s="107" t="str">
        <f>IF(B959&lt;&gt;"",IF(FIND(B959,Registration!V1)&gt;0,IF(A959&lt;&gt;"","Present","No Vote"),""),"")</f>
        <v/>
      </c>
    </row>
    <row r="960" spans="1:16" ht="12.6" customHeight="1" x14ac:dyDescent="0.2">
      <c r="A960" s="181" t="str">
        <f t="shared" si="14"/>
        <v/>
      </c>
      <c r="P960" s="107" t="str">
        <f>IF(B960&lt;&gt;"",IF(FIND(B960,Registration!V1)&gt;0,IF(A960&lt;&gt;"","Present","No Vote"),""),"")</f>
        <v/>
      </c>
    </row>
    <row r="961" spans="1:16" ht="12.6" customHeight="1" x14ac:dyDescent="0.2">
      <c r="A961" s="181" t="str">
        <f t="shared" ref="A961:A1000" si="15">IF(AND(N961&lt;&gt;"Yes", O961&lt;&gt;"Yes"),"",B961 &amp; CHAR(10))</f>
        <v/>
      </c>
      <c r="P961" s="107" t="str">
        <f>IF(B961&lt;&gt;"",IF(FIND(B961,Registration!V1)&gt;0,IF(A961&lt;&gt;"","Present","No Vote"),""),"")</f>
        <v/>
      </c>
    </row>
    <row r="962" spans="1:16" ht="12.6" customHeight="1" x14ac:dyDescent="0.2">
      <c r="A962" s="181" t="str">
        <f t="shared" si="15"/>
        <v/>
      </c>
      <c r="P962" s="107" t="str">
        <f>IF(B962&lt;&gt;"",IF(FIND(B962,Registration!V1)&gt;0,IF(A962&lt;&gt;"","Present","No Vote"),""),"")</f>
        <v/>
      </c>
    </row>
    <row r="963" spans="1:16" ht="12.6" customHeight="1" x14ac:dyDescent="0.2">
      <c r="A963" s="181" t="str">
        <f t="shared" si="15"/>
        <v/>
      </c>
      <c r="P963" s="107" t="str">
        <f>IF(B963&lt;&gt;"",IF(FIND(B963,Registration!V1)&gt;0,IF(A963&lt;&gt;"","Present","No Vote"),""),"")</f>
        <v/>
      </c>
    </row>
    <row r="964" spans="1:16" ht="12.6" customHeight="1" x14ac:dyDescent="0.2">
      <c r="A964" s="181" t="str">
        <f t="shared" si="15"/>
        <v/>
      </c>
      <c r="P964" s="107" t="str">
        <f>IF(B964&lt;&gt;"",IF(FIND(B964,Registration!V1)&gt;0,IF(A964&lt;&gt;"","Present","No Vote"),""),"")</f>
        <v/>
      </c>
    </row>
    <row r="965" spans="1:16" ht="12.6" customHeight="1" x14ac:dyDescent="0.2">
      <c r="A965" s="181" t="str">
        <f t="shared" si="15"/>
        <v/>
      </c>
      <c r="P965" s="107" t="str">
        <f>IF(B965&lt;&gt;"",IF(FIND(B965,Registration!V1)&gt;0,IF(A965&lt;&gt;"","Present","No Vote"),""),"")</f>
        <v/>
      </c>
    </row>
    <row r="966" spans="1:16" ht="12.6" customHeight="1" x14ac:dyDescent="0.2">
      <c r="A966" s="181" t="str">
        <f t="shared" si="15"/>
        <v/>
      </c>
      <c r="P966" s="107" t="str">
        <f>IF(B966&lt;&gt;"",IF(FIND(B966,Registration!V1)&gt;0,IF(A966&lt;&gt;"","Present","No Vote"),""),"")</f>
        <v/>
      </c>
    </row>
    <row r="967" spans="1:16" ht="12.6" customHeight="1" x14ac:dyDescent="0.2">
      <c r="A967" s="181" t="str">
        <f t="shared" si="15"/>
        <v/>
      </c>
      <c r="P967" s="107" t="str">
        <f>IF(B967&lt;&gt;"",IF(FIND(B967,Registration!V1)&gt;0,IF(A967&lt;&gt;"","Present","No Vote"),""),"")</f>
        <v/>
      </c>
    </row>
    <row r="968" spans="1:16" ht="12.6" customHeight="1" x14ac:dyDescent="0.2">
      <c r="A968" s="181" t="str">
        <f t="shared" si="15"/>
        <v/>
      </c>
      <c r="P968" s="107" t="str">
        <f>IF(B968&lt;&gt;"",IF(FIND(B968,Registration!V1)&gt;0,IF(A968&lt;&gt;"","Present","No Vote"),""),"")</f>
        <v/>
      </c>
    </row>
    <row r="969" spans="1:16" ht="12.6" customHeight="1" x14ac:dyDescent="0.2">
      <c r="A969" s="181" t="str">
        <f t="shared" si="15"/>
        <v/>
      </c>
      <c r="P969" s="107" t="str">
        <f>IF(B969&lt;&gt;"",IF(FIND(B969,Registration!V1)&gt;0,IF(A969&lt;&gt;"","Present","No Vote"),""),"")</f>
        <v/>
      </c>
    </row>
    <row r="970" spans="1:16" ht="12.6" customHeight="1" x14ac:dyDescent="0.2">
      <c r="A970" s="181" t="str">
        <f t="shared" si="15"/>
        <v/>
      </c>
      <c r="P970" s="107" t="str">
        <f>IF(B970&lt;&gt;"",IF(FIND(B970,Registration!V1)&gt;0,IF(A970&lt;&gt;"","Present","No Vote"),""),"")</f>
        <v/>
      </c>
    </row>
    <row r="971" spans="1:16" ht="12.6" customHeight="1" x14ac:dyDescent="0.2">
      <c r="A971" s="181" t="str">
        <f t="shared" si="15"/>
        <v/>
      </c>
      <c r="P971" s="107" t="str">
        <f>IF(B971&lt;&gt;"",IF(FIND(B971,Registration!V1)&gt;0,IF(A971&lt;&gt;"","Present","No Vote"),""),"")</f>
        <v/>
      </c>
    </row>
    <row r="972" spans="1:16" ht="12.6" customHeight="1" x14ac:dyDescent="0.2">
      <c r="A972" s="181" t="str">
        <f t="shared" si="15"/>
        <v/>
      </c>
      <c r="P972" s="107" t="str">
        <f>IF(B972&lt;&gt;"",IF(FIND(B972,Registration!V1)&gt;0,IF(A972&lt;&gt;"","Present","No Vote"),""),"")</f>
        <v/>
      </c>
    </row>
    <row r="973" spans="1:16" ht="12.6" customHeight="1" x14ac:dyDescent="0.2">
      <c r="A973" s="181" t="str">
        <f t="shared" si="15"/>
        <v/>
      </c>
      <c r="P973" s="107" t="str">
        <f>IF(B973&lt;&gt;"",IF(FIND(B973,Registration!V1)&gt;0,IF(A973&lt;&gt;"","Present","No Vote"),""),"")</f>
        <v/>
      </c>
    </row>
    <row r="974" spans="1:16" ht="12.6" customHeight="1" x14ac:dyDescent="0.2">
      <c r="A974" s="181" t="str">
        <f t="shared" si="15"/>
        <v/>
      </c>
      <c r="P974" s="107" t="str">
        <f>IF(B974&lt;&gt;"",IF(FIND(B974,Registration!V1)&gt;0,IF(A974&lt;&gt;"","Present","No Vote"),""),"")</f>
        <v/>
      </c>
    </row>
    <row r="975" spans="1:16" ht="12.6" customHeight="1" x14ac:dyDescent="0.2">
      <c r="A975" s="181" t="str">
        <f t="shared" si="15"/>
        <v/>
      </c>
      <c r="P975" s="107" t="str">
        <f>IF(B975&lt;&gt;"",IF(FIND(B975,Registration!V1)&gt;0,IF(A975&lt;&gt;"","Present","No Vote"),""),"")</f>
        <v/>
      </c>
    </row>
    <row r="976" spans="1:16" ht="12.6" customHeight="1" x14ac:dyDescent="0.2">
      <c r="A976" s="181" t="str">
        <f t="shared" si="15"/>
        <v/>
      </c>
      <c r="P976" s="107" t="str">
        <f>IF(B976&lt;&gt;"",IF(FIND(B976,Registration!V1)&gt;0,IF(A976&lt;&gt;"","Present","No Vote"),""),"")</f>
        <v/>
      </c>
    </row>
    <row r="977" spans="1:16" ht="12.6" customHeight="1" x14ac:dyDescent="0.2">
      <c r="A977" s="181" t="str">
        <f t="shared" si="15"/>
        <v/>
      </c>
      <c r="P977" s="107" t="str">
        <f>IF(B977&lt;&gt;"",IF(FIND(B977,Registration!V1)&gt;0,IF(A977&lt;&gt;"","Present","No Vote"),""),"")</f>
        <v/>
      </c>
    </row>
    <row r="978" spans="1:16" ht="12.6" customHeight="1" x14ac:dyDescent="0.2">
      <c r="A978" s="181" t="str">
        <f t="shared" si="15"/>
        <v/>
      </c>
      <c r="P978" s="107" t="str">
        <f>IF(B978&lt;&gt;"",IF(FIND(B978,Registration!V1)&gt;0,IF(A978&lt;&gt;"","Present","No Vote"),""),"")</f>
        <v/>
      </c>
    </row>
    <row r="979" spans="1:16" ht="12.6" customHeight="1" x14ac:dyDescent="0.2">
      <c r="A979" s="181" t="str">
        <f t="shared" si="15"/>
        <v/>
      </c>
      <c r="P979" s="107" t="str">
        <f>IF(B979&lt;&gt;"",IF(FIND(B979,Registration!V1)&gt;0,IF(A979&lt;&gt;"","Present","No Vote"),""),"")</f>
        <v/>
      </c>
    </row>
    <row r="980" spans="1:16" ht="12.6" customHeight="1" x14ac:dyDescent="0.2">
      <c r="A980" s="181" t="str">
        <f t="shared" si="15"/>
        <v/>
      </c>
      <c r="P980" s="107" t="str">
        <f>IF(B980&lt;&gt;"",IF(FIND(B980,Registration!V1)&gt;0,IF(A980&lt;&gt;"","Present","No Vote"),""),"")</f>
        <v/>
      </c>
    </row>
    <row r="981" spans="1:16" ht="12.6" customHeight="1" x14ac:dyDescent="0.2">
      <c r="A981" s="181" t="str">
        <f t="shared" si="15"/>
        <v/>
      </c>
      <c r="P981" s="107" t="str">
        <f>IF(B981&lt;&gt;"",IF(FIND(B981,Registration!V1)&gt;0,IF(A981&lt;&gt;"","Present","No Vote"),""),"")</f>
        <v/>
      </c>
    </row>
    <row r="982" spans="1:16" ht="12.6" customHeight="1" x14ac:dyDescent="0.2">
      <c r="A982" s="181" t="str">
        <f t="shared" si="15"/>
        <v/>
      </c>
      <c r="P982" s="107" t="str">
        <f>IF(B982&lt;&gt;"",IF(FIND(B982,Registration!V1)&gt;0,IF(A982&lt;&gt;"","Present","No Vote"),""),"")</f>
        <v/>
      </c>
    </row>
    <row r="983" spans="1:16" ht="12.6" customHeight="1" x14ac:dyDescent="0.2">
      <c r="A983" s="181" t="str">
        <f t="shared" si="15"/>
        <v/>
      </c>
      <c r="P983" s="107" t="str">
        <f>IF(B983&lt;&gt;"",IF(FIND(B983,Registration!V1)&gt;0,IF(A983&lt;&gt;"","Present","No Vote"),""),"")</f>
        <v/>
      </c>
    </row>
    <row r="984" spans="1:16" ht="12.6" customHeight="1" x14ac:dyDescent="0.2">
      <c r="A984" s="181" t="str">
        <f t="shared" si="15"/>
        <v/>
      </c>
      <c r="P984" s="107" t="str">
        <f>IF(B984&lt;&gt;"",IF(FIND(B984,Registration!V1)&gt;0,IF(A984&lt;&gt;"","Present","No Vote"),""),"")</f>
        <v/>
      </c>
    </row>
    <row r="985" spans="1:16" ht="12.6" customHeight="1" x14ac:dyDescent="0.2">
      <c r="A985" s="181" t="str">
        <f t="shared" si="15"/>
        <v/>
      </c>
      <c r="P985" s="107" t="str">
        <f>IF(B985&lt;&gt;"",IF(FIND(B985,Registration!V1)&gt;0,IF(A985&lt;&gt;"","Present","No Vote"),""),"")</f>
        <v/>
      </c>
    </row>
    <row r="986" spans="1:16" ht="12.6" customHeight="1" x14ac:dyDescent="0.2">
      <c r="A986" s="181" t="str">
        <f t="shared" si="15"/>
        <v/>
      </c>
      <c r="P986" s="107" t="str">
        <f>IF(B986&lt;&gt;"",IF(FIND(B986,Registration!V1)&gt;0,IF(A986&lt;&gt;"","Present","No Vote"),""),"")</f>
        <v/>
      </c>
    </row>
    <row r="987" spans="1:16" ht="12.6" customHeight="1" x14ac:dyDescent="0.2">
      <c r="A987" s="181" t="str">
        <f t="shared" si="15"/>
        <v/>
      </c>
      <c r="P987" s="107" t="str">
        <f>IF(B987&lt;&gt;"",IF(FIND(B987,Registration!V1)&gt;0,IF(A987&lt;&gt;"","Present","No Vote"),""),"")</f>
        <v/>
      </c>
    </row>
    <row r="988" spans="1:16" ht="12.6" customHeight="1" x14ac:dyDescent="0.2">
      <c r="A988" s="181" t="str">
        <f t="shared" si="15"/>
        <v/>
      </c>
      <c r="P988" s="107" t="str">
        <f>IF(B988&lt;&gt;"",IF(FIND(B988,Registration!V1)&gt;0,IF(A988&lt;&gt;"","Present","No Vote"),""),"")</f>
        <v/>
      </c>
    </row>
    <row r="989" spans="1:16" ht="12.6" customHeight="1" x14ac:dyDescent="0.2">
      <c r="A989" s="181" t="str">
        <f t="shared" si="15"/>
        <v/>
      </c>
      <c r="P989" s="107" t="str">
        <f>IF(B989&lt;&gt;"",IF(FIND(B989,Registration!V1)&gt;0,IF(A989&lt;&gt;"","Present","No Vote"),""),"")</f>
        <v/>
      </c>
    </row>
    <row r="990" spans="1:16" ht="12.6" customHeight="1" x14ac:dyDescent="0.2">
      <c r="A990" s="181" t="str">
        <f t="shared" si="15"/>
        <v/>
      </c>
      <c r="P990" s="107" t="str">
        <f>IF(B990&lt;&gt;"",IF(FIND(B990,Registration!V1)&gt;0,IF(A990&lt;&gt;"","Present","No Vote"),""),"")</f>
        <v/>
      </c>
    </row>
    <row r="991" spans="1:16" ht="12.6" customHeight="1" x14ac:dyDescent="0.2">
      <c r="A991" s="181" t="str">
        <f t="shared" si="15"/>
        <v/>
      </c>
      <c r="P991" s="107" t="str">
        <f>IF(B991&lt;&gt;"",IF(FIND(B991,Registration!V1)&gt;0,IF(A991&lt;&gt;"","Present","No Vote"),""),"")</f>
        <v/>
      </c>
    </row>
    <row r="992" spans="1:16" ht="12.6" customHeight="1" x14ac:dyDescent="0.2">
      <c r="A992" s="181" t="str">
        <f t="shared" si="15"/>
        <v/>
      </c>
      <c r="P992" s="107" t="str">
        <f>IF(B992&lt;&gt;"",IF(FIND(B992,Registration!V1)&gt;0,IF(A992&lt;&gt;"","Present","No Vote"),""),"")</f>
        <v/>
      </c>
    </row>
    <row r="993" spans="1:16" ht="12.6" customHeight="1" x14ac:dyDescent="0.2">
      <c r="A993" s="181" t="str">
        <f t="shared" si="15"/>
        <v/>
      </c>
      <c r="P993" s="107" t="str">
        <f>IF(B993&lt;&gt;"",IF(FIND(B993,Registration!V1)&gt;0,IF(A993&lt;&gt;"","Present","No Vote"),""),"")</f>
        <v/>
      </c>
    </row>
    <row r="994" spans="1:16" ht="12.6" customHeight="1" x14ac:dyDescent="0.2">
      <c r="A994" s="181" t="str">
        <f t="shared" si="15"/>
        <v/>
      </c>
      <c r="P994" s="107" t="str">
        <f>IF(B994&lt;&gt;"",IF(FIND(B994,Registration!V1)&gt;0,IF(A994&lt;&gt;"","Present","No Vote"),""),"")</f>
        <v/>
      </c>
    </row>
    <row r="995" spans="1:16" ht="12.6" customHeight="1" x14ac:dyDescent="0.2">
      <c r="A995" s="181" t="str">
        <f t="shared" si="15"/>
        <v/>
      </c>
      <c r="P995" s="107" t="str">
        <f>IF(B995&lt;&gt;"",IF(FIND(B995,Registration!V1)&gt;0,IF(A995&lt;&gt;"","Present","No Vote"),""),"")</f>
        <v/>
      </c>
    </row>
    <row r="996" spans="1:16" ht="12.6" customHeight="1" x14ac:dyDescent="0.2">
      <c r="A996" s="181" t="str">
        <f t="shared" si="15"/>
        <v/>
      </c>
      <c r="P996" s="107" t="str">
        <f>IF(B996&lt;&gt;"",IF(FIND(B996,Registration!V1)&gt;0,IF(A996&lt;&gt;"","Present","No Vote"),""),"")</f>
        <v/>
      </c>
    </row>
    <row r="997" spans="1:16" ht="12.6" customHeight="1" x14ac:dyDescent="0.2">
      <c r="A997" s="181" t="str">
        <f t="shared" si="15"/>
        <v/>
      </c>
      <c r="P997" s="107" t="str">
        <f>IF(B997&lt;&gt;"",IF(FIND(B997,Registration!V1)&gt;0,IF(A997&lt;&gt;"","Present","No Vote"),""),"")</f>
        <v/>
      </c>
    </row>
    <row r="998" spans="1:16" ht="12.6" customHeight="1" x14ac:dyDescent="0.2">
      <c r="A998" s="181" t="str">
        <f t="shared" si="15"/>
        <v/>
      </c>
      <c r="P998" s="107" t="str">
        <f>IF(B998&lt;&gt;"",IF(FIND(B998,Registration!V1)&gt;0,IF(A998&lt;&gt;"","Present","No Vote"),""),"")</f>
        <v/>
      </c>
    </row>
    <row r="999" spans="1:16" ht="12.6" customHeight="1" x14ac:dyDescent="0.2">
      <c r="A999" s="181" t="str">
        <f t="shared" si="15"/>
        <v/>
      </c>
      <c r="P999" s="107" t="str">
        <f>IF(B999&lt;&gt;"",IF(FIND(B999,Registration!V1)&gt;0,IF(A999&lt;&gt;"","Present","No Vote"),""),"")</f>
        <v/>
      </c>
    </row>
    <row r="1000" spans="1:16" ht="12.6" customHeight="1" x14ac:dyDescent="0.2">
      <c r="A1000" s="181" t="str">
        <f t="shared" si="15"/>
        <v/>
      </c>
      <c r="P1000" s="107" t="str">
        <f>IF(B1000&lt;&gt;"",IF(FIND(B1000,Registration!V1)&gt;0,IF(A1000&lt;&gt;"","Present","No Vote"),""),"")</f>
        <v/>
      </c>
    </row>
  </sheetData>
  <autoFilter ref="A1:P1539" xr:uid="{78FA173C-67CB-447F-899D-CDA5677874E6}"/>
  <conditionalFormatting sqref="A1:A1048576">
    <cfRule type="cellIs" dxfId="14" priority="8" operator="equal">
      <formula>""</formula>
    </cfRule>
    <cfRule type="cellIs" dxfId="13" priority="9" operator="notEqual">
      <formula>""</formula>
    </cfRule>
  </conditionalFormatting>
  <conditionalFormatting sqref="P2:P1000">
    <cfRule type="cellIs" dxfId="12" priority="2" operator="equal">
      <formula>"No Vote"</formula>
    </cfRule>
    <cfRule type="cellIs" dxfId="11" priority="3" operator="equal">
      <formula>"Present"</formula>
    </cfRule>
    <cfRule type="containsErrors" dxfId="10" priority="4">
      <formula>ISERROR(P2)</formula>
    </cfRule>
  </conditionalFormatting>
  <conditionalFormatting sqref="N2:N1000">
    <cfRule type="cellIs" dxfId="9" priority="13" operator="equal">
      <formula>"No"</formula>
    </cfRule>
    <cfRule type="cellIs" dxfId="8" priority="14" operator="equal">
      <formula>"Yes"</formula>
    </cfRule>
  </conditionalFormatting>
  <conditionalFormatting sqref="O2:O1000">
    <cfRule type="cellIs" dxfId="7" priority="6" operator="equal">
      <formula>"No"</formula>
    </cfRule>
    <cfRule type="cellIs" dxfId="6" priority="7" operator="equal">
      <formula>"Yes"</formula>
    </cfRule>
  </conditionalFormatting>
  <conditionalFormatting sqref="B2:M1000">
    <cfRule type="expression" dxfId="5" priority="1">
      <formula>ISEVEN(ROW())</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2" customWidth="1"/>
    <col min="2" max="3" width="13" style="132"/>
    <col min="4" max="4" width="14.85546875" style="132" hidden="1" customWidth="1"/>
    <col min="5" max="5" width="10.28515625" style="132" hidden="1" customWidth="1"/>
    <col min="6" max="6" width="8.42578125" style="132" hidden="1" customWidth="1"/>
    <col min="7" max="7" width="8.5703125" style="132" hidden="1" customWidth="1"/>
    <col min="8" max="8" width="8.85546875" style="132" hidden="1" customWidth="1"/>
    <col min="9" max="9" width="9" style="132" hidden="1" customWidth="1"/>
    <col min="10" max="10" width="10.28515625" style="132" hidden="1" customWidth="1"/>
    <col min="11" max="11" width="78.28515625" style="132" customWidth="1"/>
    <col min="12" max="16384" width="13" style="132"/>
  </cols>
  <sheetData>
    <row r="1" spans="1:14" ht="12.6" customHeight="1" x14ac:dyDescent="0.2">
      <c r="A1" s="122" t="s">
        <v>173</v>
      </c>
      <c r="B1" s="122" t="s">
        <v>174</v>
      </c>
      <c r="C1" s="122" t="s">
        <v>175</v>
      </c>
      <c r="D1" s="151"/>
      <c r="E1" s="151"/>
      <c r="F1" s="151"/>
      <c r="G1" s="151" t="s">
        <v>186</v>
      </c>
      <c r="H1" s="151"/>
      <c r="I1" s="151"/>
      <c r="J1" s="151"/>
      <c r="K1" s="133" t="s">
        <v>187</v>
      </c>
      <c r="L1" s="133" t="s">
        <v>188</v>
      </c>
      <c r="M1" s="133" t="s">
        <v>189</v>
      </c>
      <c r="N1" s="154" t="s">
        <v>176</v>
      </c>
    </row>
    <row r="2" spans="1:14" ht="12.6" customHeight="1" x14ac:dyDescent="0.2">
      <c r="D2" s="149"/>
      <c r="E2" s="149"/>
      <c r="F2" s="149"/>
      <c r="G2" s="149"/>
      <c r="H2" s="149"/>
      <c r="I2" s="149"/>
      <c r="J2" s="149"/>
      <c r="N2" s="107"/>
    </row>
    <row r="3" spans="1:14" ht="12.6" customHeight="1" x14ac:dyDescent="0.2">
      <c r="D3" s="149"/>
      <c r="E3" s="149"/>
      <c r="F3" s="149"/>
      <c r="G3" s="149"/>
      <c r="H3" s="149"/>
      <c r="I3" s="149"/>
      <c r="J3" s="149"/>
      <c r="N3" s="107"/>
    </row>
    <row r="4" spans="1:14" ht="12.6" customHeight="1" x14ac:dyDescent="0.2">
      <c r="D4" s="149"/>
      <c r="E4" s="149"/>
      <c r="F4" s="149"/>
      <c r="G4" s="149"/>
      <c r="H4" s="149"/>
      <c r="I4" s="149"/>
      <c r="J4" s="149"/>
      <c r="N4" s="107"/>
    </row>
    <row r="5" spans="1:14" ht="12.6" customHeight="1" x14ac:dyDescent="0.2">
      <c r="D5" s="149"/>
      <c r="E5" s="149"/>
      <c r="F5" s="149"/>
      <c r="G5" s="149"/>
      <c r="H5" s="149"/>
      <c r="I5" s="149"/>
      <c r="J5" s="149"/>
      <c r="N5" s="107"/>
    </row>
    <row r="6" spans="1:14" ht="12.6" customHeight="1" x14ac:dyDescent="0.2">
      <c r="D6" s="149"/>
      <c r="E6" s="149"/>
      <c r="F6" s="149"/>
      <c r="G6" s="149"/>
      <c r="H6" s="149"/>
      <c r="I6" s="149"/>
      <c r="J6" s="149"/>
      <c r="N6" s="107"/>
    </row>
    <row r="7" spans="1:14" ht="12.6" customHeight="1" x14ac:dyDescent="0.2">
      <c r="D7" s="149"/>
      <c r="E7" s="149"/>
      <c r="F7" s="149"/>
      <c r="G7" s="149"/>
      <c r="H7" s="149"/>
      <c r="I7" s="149"/>
      <c r="J7" s="149"/>
      <c r="N7" s="107"/>
    </row>
    <row r="8" spans="1:14" ht="12.6" customHeight="1" x14ac:dyDescent="0.2">
      <c r="D8" s="149"/>
      <c r="E8" s="149"/>
      <c r="F8" s="149"/>
      <c r="G8" s="149"/>
      <c r="H8" s="149"/>
      <c r="I8" s="149"/>
      <c r="J8" s="149"/>
      <c r="N8" s="107"/>
    </row>
    <row r="9" spans="1:14" ht="12.6" customHeight="1" x14ac:dyDescent="0.2">
      <c r="D9" s="149"/>
      <c r="E9" s="149"/>
      <c r="F9" s="149"/>
      <c r="G9" s="149"/>
      <c r="H9" s="149"/>
      <c r="I9" s="149"/>
      <c r="J9" s="149"/>
      <c r="N9" s="107"/>
    </row>
    <row r="10" spans="1:14" ht="12.6" customHeight="1" x14ac:dyDescent="0.2">
      <c r="D10" s="149"/>
      <c r="E10" s="149"/>
      <c r="F10" s="149"/>
      <c r="G10" s="149"/>
      <c r="H10" s="149"/>
      <c r="I10" s="149"/>
      <c r="J10" s="149"/>
      <c r="N10" s="107"/>
    </row>
    <row r="11" spans="1:14" ht="12.6" customHeight="1" x14ac:dyDescent="0.2">
      <c r="D11" s="149"/>
      <c r="E11" s="149"/>
      <c r="F11" s="149"/>
      <c r="G11" s="149"/>
      <c r="H11" s="149"/>
      <c r="I11" s="149"/>
      <c r="J11" s="149"/>
      <c r="N11" s="107"/>
    </row>
    <row r="12" spans="1:14" ht="12.6" customHeight="1" x14ac:dyDescent="0.2">
      <c r="D12" s="149"/>
      <c r="E12" s="149"/>
      <c r="F12" s="149"/>
      <c r="G12" s="149"/>
      <c r="H12" s="149"/>
      <c r="I12" s="149"/>
      <c r="J12" s="149"/>
      <c r="N12" s="107"/>
    </row>
    <row r="13" spans="1:14" ht="12.6" customHeight="1" x14ac:dyDescent="0.2">
      <c r="D13" s="149"/>
      <c r="E13" s="149"/>
      <c r="F13" s="149"/>
      <c r="G13" s="149"/>
      <c r="H13" s="149"/>
      <c r="I13" s="149"/>
      <c r="J13" s="149"/>
      <c r="N13" s="107"/>
    </row>
    <row r="14" spans="1:14" ht="12.6" customHeight="1" x14ac:dyDescent="0.2">
      <c r="D14" s="149"/>
      <c r="E14" s="149"/>
      <c r="F14" s="149"/>
      <c r="G14" s="149"/>
      <c r="H14" s="149"/>
      <c r="I14" s="149"/>
      <c r="J14" s="149"/>
      <c r="N14" s="107"/>
    </row>
    <row r="15" spans="1:14" ht="12.6" customHeight="1" x14ac:dyDescent="0.2">
      <c r="D15" s="149"/>
      <c r="E15" s="149"/>
      <c r="F15" s="149"/>
      <c r="G15" s="149"/>
      <c r="H15" s="149"/>
      <c r="I15" s="149"/>
      <c r="J15" s="149"/>
      <c r="N15" s="107"/>
    </row>
    <row r="16" spans="1:14" ht="12.6" customHeight="1" x14ac:dyDescent="0.2">
      <c r="D16" s="149"/>
      <c r="E16" s="149"/>
      <c r="F16" s="149"/>
      <c r="G16" s="149"/>
      <c r="H16" s="149"/>
      <c r="I16" s="149"/>
      <c r="J16" s="149"/>
      <c r="N16" s="107"/>
    </row>
    <row r="17" spans="4:14" ht="12.6" customHeight="1" x14ac:dyDescent="0.2">
      <c r="D17" s="149"/>
      <c r="E17" s="149"/>
      <c r="F17" s="157"/>
      <c r="G17" s="149"/>
      <c r="H17" s="149"/>
      <c r="I17" s="149"/>
      <c r="J17" s="149"/>
      <c r="N17" s="107"/>
    </row>
    <row r="18" spans="4:14" ht="12.6" customHeight="1" x14ac:dyDescent="0.2">
      <c r="D18" s="149"/>
      <c r="E18" s="149"/>
      <c r="F18" s="149"/>
      <c r="G18" s="149"/>
      <c r="H18" s="149"/>
      <c r="I18" s="149"/>
      <c r="J18" s="149"/>
      <c r="N18" s="107"/>
    </row>
    <row r="19" spans="4:14" ht="12.6" customHeight="1" x14ac:dyDescent="0.2">
      <c r="D19" s="149"/>
      <c r="E19" s="149"/>
      <c r="F19" s="149"/>
      <c r="G19" s="149"/>
      <c r="H19" s="149"/>
      <c r="I19" s="149"/>
      <c r="J19" s="149"/>
      <c r="N19" s="107"/>
    </row>
    <row r="20" spans="4:14" ht="12.6" customHeight="1" x14ac:dyDescent="0.2">
      <c r="D20" s="149"/>
      <c r="E20" s="149"/>
      <c r="F20" s="149"/>
      <c r="G20" s="149"/>
      <c r="H20" s="149"/>
      <c r="I20" s="149"/>
      <c r="J20" s="149"/>
      <c r="N20" s="107"/>
    </row>
    <row r="21" spans="4:14" ht="12.6" customHeight="1" x14ac:dyDescent="0.2">
      <c r="D21" s="149"/>
      <c r="E21" s="149"/>
      <c r="F21" s="149"/>
      <c r="G21" s="149"/>
      <c r="H21" s="149"/>
      <c r="I21" s="149"/>
      <c r="J21" s="149"/>
      <c r="N21" s="107"/>
    </row>
    <row r="22" spans="4:14" ht="12.6" customHeight="1" x14ac:dyDescent="0.2">
      <c r="D22" s="149"/>
      <c r="E22" s="149"/>
      <c r="F22" s="149"/>
      <c r="G22" s="149"/>
      <c r="H22" s="149"/>
      <c r="I22" s="149"/>
      <c r="J22" s="149"/>
      <c r="N22" s="107"/>
    </row>
    <row r="23" spans="4:14" ht="12.6" customHeight="1" x14ac:dyDescent="0.2">
      <c r="D23" s="149"/>
      <c r="E23" s="149"/>
      <c r="F23" s="149"/>
      <c r="G23" s="149"/>
      <c r="H23" s="149"/>
      <c r="I23" s="149"/>
      <c r="J23" s="149"/>
      <c r="N23" s="107"/>
    </row>
    <row r="24" spans="4:14" ht="12.6" customHeight="1" x14ac:dyDescent="0.2">
      <c r="D24" s="149"/>
      <c r="E24" s="149"/>
      <c r="F24" s="157"/>
      <c r="G24" s="149"/>
      <c r="H24" s="149"/>
      <c r="I24" s="149"/>
      <c r="J24" s="149"/>
      <c r="N24" s="107"/>
    </row>
    <row r="25" spans="4:14" ht="12.6" customHeight="1" x14ac:dyDescent="0.2">
      <c r="D25" s="149"/>
      <c r="E25" s="149"/>
      <c r="F25" s="157"/>
      <c r="G25" s="149"/>
      <c r="H25" s="149"/>
      <c r="I25" s="149"/>
      <c r="J25" s="149"/>
      <c r="N25" s="107"/>
    </row>
    <row r="26" spans="4:14" ht="12.6" customHeight="1" x14ac:dyDescent="0.2">
      <c r="D26" s="149"/>
      <c r="E26" s="149"/>
      <c r="F26" s="149"/>
      <c r="G26" s="149"/>
      <c r="H26" s="149"/>
      <c r="I26" s="149"/>
      <c r="J26" s="149"/>
      <c r="N26" s="107"/>
    </row>
    <row r="27" spans="4:14" ht="12.6" customHeight="1" x14ac:dyDescent="0.2">
      <c r="D27" s="149"/>
      <c r="E27" s="149"/>
      <c r="F27" s="149"/>
      <c r="G27" s="149"/>
      <c r="H27" s="149"/>
      <c r="I27" s="149"/>
      <c r="J27" s="149"/>
      <c r="N27" s="107"/>
    </row>
    <row r="28" spans="4:14" ht="12.6" customHeight="1" x14ac:dyDescent="0.2">
      <c r="D28" s="149"/>
      <c r="E28" s="149"/>
      <c r="F28" s="149"/>
      <c r="G28" s="149"/>
      <c r="H28" s="149"/>
      <c r="I28" s="149"/>
      <c r="J28" s="149"/>
      <c r="N28" s="107"/>
    </row>
    <row r="29" spans="4:14" ht="12.6" customHeight="1" x14ac:dyDescent="0.2">
      <c r="D29" s="149"/>
      <c r="E29" s="149"/>
      <c r="F29" s="157"/>
      <c r="G29" s="149"/>
      <c r="H29" s="149"/>
      <c r="I29" s="149"/>
      <c r="J29" s="149"/>
      <c r="N29" s="107"/>
    </row>
    <row r="30" spans="4:14" ht="12.6" customHeight="1" x14ac:dyDescent="0.2">
      <c r="D30" s="149"/>
      <c r="E30" s="149"/>
      <c r="F30" s="149"/>
      <c r="G30" s="149"/>
      <c r="H30" s="149"/>
      <c r="I30" s="149"/>
      <c r="J30" s="149"/>
      <c r="N30" s="107"/>
    </row>
    <row r="31" spans="4:14" ht="12.6" customHeight="1" x14ac:dyDescent="0.2">
      <c r="D31" s="149"/>
      <c r="E31" s="149"/>
      <c r="F31" s="149"/>
      <c r="G31" s="149"/>
      <c r="H31" s="149"/>
      <c r="I31" s="149"/>
      <c r="J31" s="149"/>
      <c r="N31" s="107"/>
    </row>
    <row r="32" spans="4:14" ht="12.6" customHeight="1" x14ac:dyDescent="0.2">
      <c r="D32" s="149"/>
      <c r="E32" s="149"/>
      <c r="F32" s="157"/>
      <c r="G32" s="149"/>
      <c r="H32" s="149"/>
      <c r="I32" s="149"/>
      <c r="J32" s="149"/>
      <c r="N32" s="107"/>
    </row>
    <row r="33" spans="4:14" ht="12.6" customHeight="1" x14ac:dyDescent="0.2">
      <c r="D33" s="149"/>
      <c r="E33" s="149"/>
      <c r="F33" s="149"/>
      <c r="G33" s="149"/>
      <c r="H33" s="149"/>
      <c r="I33" s="149"/>
      <c r="J33" s="149"/>
      <c r="N33" s="107"/>
    </row>
    <row r="34" spans="4:14" ht="12.6" customHeight="1" x14ac:dyDescent="0.2">
      <c r="D34" s="149"/>
      <c r="E34" s="149"/>
      <c r="F34" s="149"/>
      <c r="G34" s="149"/>
      <c r="H34" s="149"/>
      <c r="I34" s="149"/>
      <c r="J34" s="149"/>
      <c r="N34" s="107"/>
    </row>
    <row r="35" spans="4:14" ht="12.6" customHeight="1" x14ac:dyDescent="0.2">
      <c r="D35" s="149"/>
      <c r="E35" s="149"/>
      <c r="F35" s="149"/>
      <c r="G35" s="149"/>
      <c r="H35" s="149"/>
      <c r="I35" s="149"/>
      <c r="J35" s="149"/>
      <c r="N35" s="107"/>
    </row>
    <row r="36" spans="4:14" ht="12.6" customHeight="1" x14ac:dyDescent="0.2">
      <c r="D36" s="149"/>
      <c r="E36" s="149"/>
      <c r="F36" s="149"/>
      <c r="G36" s="149"/>
      <c r="H36" s="149"/>
      <c r="I36" s="149"/>
      <c r="J36" s="149"/>
      <c r="N36" s="107"/>
    </row>
    <row r="37" spans="4:14" ht="12.6" customHeight="1" x14ac:dyDescent="0.2">
      <c r="D37" s="149"/>
      <c r="E37" s="149"/>
      <c r="F37" s="149"/>
      <c r="G37" s="149"/>
      <c r="H37" s="149"/>
      <c r="I37" s="149"/>
      <c r="J37" s="149"/>
      <c r="N37" s="107"/>
    </row>
    <row r="38" spans="4:14" ht="12.6" customHeight="1" x14ac:dyDescent="0.2">
      <c r="D38" s="149"/>
      <c r="E38" s="149"/>
      <c r="F38" s="149"/>
      <c r="G38" s="149"/>
      <c r="H38" s="149"/>
      <c r="I38" s="149"/>
      <c r="J38" s="149"/>
      <c r="N38" s="107"/>
    </row>
    <row r="39" spans="4:14" ht="12.6" customHeight="1" x14ac:dyDescent="0.2">
      <c r="D39" s="149"/>
      <c r="E39" s="149"/>
      <c r="F39" s="149"/>
      <c r="G39" s="149"/>
      <c r="H39" s="149"/>
      <c r="I39" s="149"/>
      <c r="J39" s="149"/>
      <c r="N39" s="107"/>
    </row>
    <row r="40" spans="4:14" ht="12.6" customHeight="1" x14ac:dyDescent="0.2">
      <c r="D40" s="149"/>
      <c r="E40" s="149"/>
      <c r="F40" s="149"/>
      <c r="G40" s="149"/>
      <c r="H40" s="149"/>
      <c r="I40" s="149"/>
      <c r="J40" s="149"/>
      <c r="N40" s="107"/>
    </row>
    <row r="41" spans="4:14" ht="12.6" customHeight="1" x14ac:dyDescent="0.2">
      <c r="D41" s="149"/>
      <c r="E41" s="149"/>
      <c r="F41" s="149"/>
      <c r="G41" s="149"/>
      <c r="H41" s="149"/>
      <c r="I41" s="149"/>
      <c r="J41" s="149"/>
      <c r="N41" s="107"/>
    </row>
    <row r="42" spans="4:14" ht="12.6" customHeight="1" x14ac:dyDescent="0.2">
      <c r="D42" s="149"/>
      <c r="E42" s="149"/>
      <c r="F42" s="157"/>
      <c r="G42" s="149"/>
      <c r="H42" s="149"/>
      <c r="I42" s="149"/>
      <c r="J42" s="149"/>
      <c r="N42" s="107"/>
    </row>
    <row r="43" spans="4:14" ht="12.6" customHeight="1" x14ac:dyDescent="0.2">
      <c r="D43" s="149"/>
      <c r="E43" s="149"/>
      <c r="F43" s="157"/>
      <c r="G43" s="149"/>
      <c r="H43" s="149"/>
      <c r="I43" s="149"/>
      <c r="J43" s="149"/>
      <c r="N43" s="107"/>
    </row>
    <row r="44" spans="4:14" ht="12.6" customHeight="1" x14ac:dyDescent="0.2">
      <c r="D44" s="149"/>
      <c r="E44" s="149"/>
      <c r="F44" s="149"/>
      <c r="G44" s="149"/>
      <c r="H44" s="149"/>
      <c r="I44" s="149"/>
      <c r="J44" s="149"/>
      <c r="N44" s="107"/>
    </row>
    <row r="45" spans="4:14" ht="12.6" customHeight="1" x14ac:dyDescent="0.2">
      <c r="D45" s="149"/>
      <c r="E45" s="149"/>
      <c r="F45" s="149"/>
      <c r="G45" s="149"/>
      <c r="H45" s="149"/>
      <c r="I45" s="149"/>
      <c r="J45" s="149"/>
      <c r="N45" s="107"/>
    </row>
    <row r="46" spans="4:14" ht="12.6" customHeight="1" x14ac:dyDescent="0.2">
      <c r="D46" s="149"/>
      <c r="E46" s="149"/>
      <c r="F46" s="149"/>
      <c r="G46" s="149"/>
      <c r="H46" s="149"/>
      <c r="I46" s="149"/>
      <c r="J46" s="149"/>
      <c r="N46" s="107"/>
    </row>
    <row r="47" spans="4:14" ht="12.6" customHeight="1" x14ac:dyDescent="0.2">
      <c r="D47" s="149"/>
      <c r="E47" s="149"/>
      <c r="F47" s="149"/>
      <c r="G47" s="149"/>
      <c r="H47" s="149"/>
      <c r="I47" s="149"/>
      <c r="J47" s="149"/>
      <c r="N47" s="107"/>
    </row>
    <row r="48" spans="4:14" ht="12.6" customHeight="1" x14ac:dyDescent="0.2">
      <c r="D48" s="149"/>
      <c r="E48" s="149"/>
      <c r="F48" s="149"/>
      <c r="G48" s="149"/>
      <c r="H48" s="149"/>
      <c r="I48" s="149"/>
      <c r="J48" s="149"/>
      <c r="N48" s="107"/>
    </row>
    <row r="49" spans="4:14" ht="12.6" customHeight="1" x14ac:dyDescent="0.2">
      <c r="D49" s="149"/>
      <c r="E49" s="149"/>
      <c r="F49" s="149"/>
      <c r="G49" s="149"/>
      <c r="H49" s="149"/>
      <c r="I49" s="149"/>
      <c r="J49" s="149"/>
      <c r="N49" s="107"/>
    </row>
    <row r="50" spans="4:14" ht="12.6" customHeight="1" x14ac:dyDescent="0.2">
      <c r="D50" s="149"/>
      <c r="E50" s="149"/>
      <c r="F50" s="149"/>
      <c r="G50" s="149"/>
      <c r="H50" s="149"/>
      <c r="I50" s="149"/>
      <c r="J50" s="149"/>
      <c r="N50" s="107"/>
    </row>
    <row r="51" spans="4:14" ht="12.6" customHeight="1" x14ac:dyDescent="0.2">
      <c r="D51" s="149"/>
      <c r="E51" s="149"/>
      <c r="F51" s="149"/>
      <c r="G51" s="149"/>
      <c r="H51" s="149"/>
      <c r="I51" s="149"/>
      <c r="J51" s="149"/>
      <c r="N51" s="107"/>
    </row>
    <row r="52" spans="4:14" ht="12.6" customHeight="1" x14ac:dyDescent="0.2">
      <c r="D52" s="149"/>
      <c r="E52" s="149"/>
      <c r="F52" s="149"/>
      <c r="G52" s="149"/>
      <c r="H52" s="149"/>
      <c r="I52" s="149"/>
      <c r="J52" s="149"/>
      <c r="N52" s="107"/>
    </row>
    <row r="53" spans="4:14" ht="12.6" customHeight="1" x14ac:dyDescent="0.2">
      <c r="D53" s="149"/>
      <c r="E53" s="149"/>
      <c r="F53" s="149"/>
      <c r="G53" s="149"/>
      <c r="H53" s="149"/>
      <c r="I53" s="149"/>
      <c r="J53" s="149"/>
      <c r="N53" s="107"/>
    </row>
    <row r="54" spans="4:14" ht="12.6" customHeight="1" x14ac:dyDescent="0.2">
      <c r="D54" s="149"/>
      <c r="E54" s="149"/>
      <c r="F54" s="149"/>
      <c r="G54" s="149"/>
      <c r="H54" s="149"/>
      <c r="I54" s="149"/>
      <c r="J54" s="149"/>
      <c r="N54" s="107"/>
    </row>
    <row r="55" spans="4:14" ht="12.6" customHeight="1" x14ac:dyDescent="0.2">
      <c r="D55" s="149"/>
      <c r="E55" s="149"/>
      <c r="F55" s="149"/>
      <c r="G55" s="149"/>
      <c r="H55" s="149"/>
      <c r="I55" s="149"/>
      <c r="J55" s="149"/>
      <c r="N55" s="107"/>
    </row>
    <row r="56" spans="4:14" ht="12.6" customHeight="1" x14ac:dyDescent="0.2">
      <c r="D56" s="149"/>
      <c r="E56" s="149"/>
      <c r="F56" s="157"/>
      <c r="G56" s="149"/>
      <c r="H56" s="149"/>
      <c r="I56" s="149"/>
      <c r="J56" s="149"/>
      <c r="N56" s="107"/>
    </row>
    <row r="57" spans="4:14" ht="12.6" customHeight="1" x14ac:dyDescent="0.2">
      <c r="D57" s="149"/>
      <c r="E57" s="149"/>
      <c r="F57" s="149"/>
      <c r="G57" s="149"/>
      <c r="H57" s="149"/>
      <c r="I57" s="149"/>
      <c r="J57" s="149"/>
      <c r="N57" s="107"/>
    </row>
    <row r="58" spans="4:14" ht="12.6" customHeight="1" x14ac:dyDescent="0.2">
      <c r="D58" s="149"/>
      <c r="E58" s="149"/>
      <c r="F58" s="149"/>
      <c r="G58" s="149"/>
      <c r="H58" s="149"/>
      <c r="I58" s="149"/>
      <c r="J58" s="149"/>
      <c r="N58" s="107"/>
    </row>
    <row r="59" spans="4:14" ht="12.6" customHeight="1" x14ac:dyDescent="0.2">
      <c r="D59" s="149"/>
      <c r="E59" s="149"/>
      <c r="F59" s="149"/>
      <c r="G59" s="149"/>
      <c r="H59" s="149"/>
      <c r="I59" s="149"/>
      <c r="J59" s="149"/>
      <c r="N59" s="107"/>
    </row>
    <row r="60" spans="4:14" ht="12.6" customHeight="1" x14ac:dyDescent="0.2">
      <c r="D60" s="149"/>
      <c r="E60" s="149"/>
      <c r="F60" s="149"/>
      <c r="G60" s="149"/>
      <c r="H60" s="149"/>
      <c r="I60" s="149"/>
      <c r="J60" s="149"/>
      <c r="N60" s="107"/>
    </row>
    <row r="61" spans="4:14" ht="12.6" customHeight="1" x14ac:dyDescent="0.2">
      <c r="D61" s="149"/>
      <c r="E61" s="149"/>
      <c r="F61" s="149"/>
      <c r="G61" s="149"/>
      <c r="H61" s="149"/>
      <c r="I61" s="149"/>
      <c r="J61" s="149"/>
      <c r="N61" s="107"/>
    </row>
    <row r="62" spans="4:14" ht="12.6" customHeight="1" x14ac:dyDescent="0.2">
      <c r="D62" s="149"/>
      <c r="E62" s="149"/>
      <c r="F62" s="149"/>
      <c r="G62" s="149"/>
      <c r="H62" s="149"/>
      <c r="I62" s="149"/>
      <c r="J62" s="149"/>
      <c r="N62" s="107"/>
    </row>
    <row r="63" spans="4:14" ht="12.6" customHeight="1" x14ac:dyDescent="0.2">
      <c r="D63" s="149"/>
      <c r="E63" s="149"/>
      <c r="F63" s="149"/>
      <c r="G63" s="149"/>
      <c r="H63" s="149"/>
      <c r="I63" s="149"/>
      <c r="J63" s="149"/>
      <c r="N63" s="107"/>
    </row>
    <row r="64" spans="4:14" ht="12.6" customHeight="1" x14ac:dyDescent="0.2">
      <c r="D64" s="149"/>
      <c r="E64" s="149"/>
      <c r="F64" s="157"/>
      <c r="G64" s="149"/>
      <c r="H64" s="149"/>
      <c r="I64" s="149"/>
      <c r="J64" s="149"/>
      <c r="N64" s="107"/>
    </row>
    <row r="65" spans="1:14" ht="12.6" customHeight="1" x14ac:dyDescent="0.2">
      <c r="D65" s="149"/>
      <c r="E65" s="149"/>
      <c r="F65" s="149"/>
      <c r="G65" s="149"/>
      <c r="H65" s="149"/>
      <c r="I65" s="149"/>
      <c r="J65" s="149"/>
      <c r="N65" s="107"/>
    </row>
    <row r="66" spans="1:14" customFormat="1" ht="12.6" customHeight="1" x14ac:dyDescent="0.2">
      <c r="A66" s="132"/>
      <c r="B66" s="132"/>
      <c r="C66" s="132"/>
      <c r="D66" s="149"/>
      <c r="E66" s="149"/>
      <c r="F66" s="149"/>
      <c r="G66" s="149"/>
      <c r="H66" s="149"/>
      <c r="I66" s="149"/>
      <c r="J66" s="149"/>
      <c r="K66" s="132"/>
      <c r="L66" s="132"/>
      <c r="M66" s="132"/>
      <c r="N66" s="107"/>
    </row>
    <row r="67" spans="1:14" customFormat="1" ht="12.6" customHeight="1" x14ac:dyDescent="0.2">
      <c r="A67" s="132"/>
      <c r="B67" s="132"/>
      <c r="C67" s="132"/>
      <c r="D67" s="149"/>
      <c r="E67" s="149"/>
      <c r="F67" s="149"/>
      <c r="G67" s="149"/>
      <c r="H67" s="149"/>
      <c r="I67" s="149"/>
      <c r="J67" s="149"/>
      <c r="K67" s="132"/>
      <c r="L67" s="132"/>
      <c r="M67" s="132"/>
      <c r="N67" s="107"/>
    </row>
    <row r="68" spans="1:14" customFormat="1" ht="12.6" customHeight="1" x14ac:dyDescent="0.2">
      <c r="A68" s="132"/>
      <c r="B68" s="132"/>
      <c r="C68" s="132"/>
      <c r="D68" s="149"/>
      <c r="E68" s="149"/>
      <c r="F68" s="149"/>
      <c r="G68" s="149"/>
      <c r="H68" s="149"/>
      <c r="I68" s="149"/>
      <c r="J68" s="149"/>
      <c r="K68" s="132"/>
      <c r="L68" s="132"/>
      <c r="M68" s="132"/>
      <c r="N68" s="107"/>
    </row>
    <row r="69" spans="1:14" customFormat="1" ht="12.6" customHeight="1" x14ac:dyDescent="0.2">
      <c r="A69" s="132"/>
      <c r="B69" s="132"/>
      <c r="C69" s="132"/>
      <c r="D69" s="149"/>
      <c r="E69" s="149"/>
      <c r="F69" s="149"/>
      <c r="G69" s="149"/>
      <c r="H69" s="149"/>
      <c r="I69" s="149"/>
      <c r="J69" s="149"/>
      <c r="K69" s="132"/>
      <c r="L69" s="132"/>
      <c r="M69" s="132"/>
      <c r="N69" s="107"/>
    </row>
    <row r="70" spans="1:14" customFormat="1" ht="12.6" customHeight="1" x14ac:dyDescent="0.2">
      <c r="A70" s="132"/>
      <c r="B70" s="132"/>
      <c r="C70" s="132"/>
      <c r="D70" s="149"/>
      <c r="E70" s="149"/>
      <c r="F70" s="149"/>
      <c r="G70" s="149"/>
      <c r="H70" s="149"/>
      <c r="I70" s="149"/>
      <c r="J70" s="149"/>
      <c r="K70" s="132"/>
      <c r="L70" s="132"/>
      <c r="M70" s="132"/>
      <c r="N70" s="107"/>
    </row>
    <row r="71" spans="1:14" customFormat="1" ht="12.6" customHeight="1" x14ac:dyDescent="0.2">
      <c r="A71" s="132"/>
      <c r="B71" s="132"/>
      <c r="C71" s="132"/>
      <c r="D71" s="149"/>
      <c r="E71" s="149"/>
      <c r="F71" s="149"/>
      <c r="G71" s="149"/>
      <c r="H71" s="149"/>
      <c r="I71" s="149"/>
      <c r="J71" s="149"/>
      <c r="K71" s="132"/>
      <c r="L71" s="132"/>
      <c r="M71" s="132"/>
      <c r="N71" s="107"/>
    </row>
    <row r="72" spans="1:14" customFormat="1" ht="12.6" customHeight="1" x14ac:dyDescent="0.2">
      <c r="A72" s="132"/>
      <c r="B72" s="132"/>
      <c r="C72" s="132"/>
      <c r="D72" s="149"/>
      <c r="E72" s="149"/>
      <c r="F72" s="157"/>
      <c r="G72" s="149"/>
      <c r="H72" s="149"/>
      <c r="I72" s="149"/>
      <c r="J72" s="149"/>
      <c r="K72" s="132"/>
      <c r="L72" s="132"/>
      <c r="M72" s="132"/>
      <c r="N72" s="107"/>
    </row>
    <row r="73" spans="1:14" customFormat="1" ht="12.6" customHeight="1" x14ac:dyDescent="0.2">
      <c r="A73" s="132"/>
      <c r="B73" s="132"/>
      <c r="C73" s="132"/>
      <c r="D73" s="149"/>
      <c r="E73" s="149"/>
      <c r="F73" s="157"/>
      <c r="G73" s="149"/>
      <c r="H73" s="149"/>
      <c r="I73" s="149"/>
      <c r="J73" s="149"/>
      <c r="K73" s="132"/>
      <c r="L73" s="132"/>
      <c r="M73" s="132"/>
      <c r="N73" s="107"/>
    </row>
    <row r="74" spans="1:14" customFormat="1" ht="12.6" customHeight="1" x14ac:dyDescent="0.2">
      <c r="A74" s="132"/>
      <c r="B74" s="132"/>
      <c r="C74" s="132"/>
      <c r="D74" s="149"/>
      <c r="E74" s="149"/>
      <c r="F74" s="149"/>
      <c r="G74" s="149"/>
      <c r="H74" s="149"/>
      <c r="I74" s="149"/>
      <c r="J74" s="149"/>
      <c r="K74" s="132"/>
      <c r="L74" s="132"/>
      <c r="M74" s="132"/>
      <c r="N74" s="107"/>
    </row>
    <row r="75" spans="1:14" customFormat="1" ht="12.6" customHeight="1" x14ac:dyDescent="0.2">
      <c r="A75" s="132"/>
      <c r="B75" s="132"/>
      <c r="C75" s="132"/>
      <c r="D75" s="149"/>
      <c r="E75" s="149"/>
      <c r="F75" s="149"/>
      <c r="G75" s="149"/>
      <c r="H75" s="149"/>
      <c r="I75" s="149"/>
      <c r="J75" s="149"/>
      <c r="K75" s="132"/>
      <c r="L75" s="132"/>
      <c r="M75" s="132"/>
      <c r="N75" s="107"/>
    </row>
    <row r="76" spans="1:14" customFormat="1" ht="12.6" customHeight="1" x14ac:dyDescent="0.2">
      <c r="A76" s="132"/>
      <c r="B76" s="132"/>
      <c r="C76" s="132"/>
      <c r="D76" s="149"/>
      <c r="E76" s="149"/>
      <c r="F76" s="149"/>
      <c r="G76" s="149"/>
      <c r="H76" s="149"/>
      <c r="I76" s="149"/>
      <c r="J76" s="149"/>
      <c r="K76" s="132"/>
      <c r="L76" s="132"/>
      <c r="M76" s="132"/>
      <c r="N76" s="107"/>
    </row>
    <row r="77" spans="1:14" customFormat="1" ht="12.6" customHeight="1" x14ac:dyDescent="0.2">
      <c r="A77" s="132"/>
      <c r="B77" s="132"/>
      <c r="C77" s="132"/>
      <c r="D77" s="149"/>
      <c r="E77" s="149"/>
      <c r="F77" s="149"/>
      <c r="G77" s="149"/>
      <c r="H77" s="149"/>
      <c r="I77" s="149"/>
      <c r="J77" s="149"/>
      <c r="K77" s="132"/>
      <c r="L77" s="132"/>
      <c r="M77" s="132"/>
      <c r="N77" s="107"/>
    </row>
    <row r="78" spans="1:14" customFormat="1" ht="12.6" customHeight="1" x14ac:dyDescent="0.2">
      <c r="A78" s="132"/>
      <c r="B78" s="132"/>
      <c r="C78" s="132"/>
      <c r="D78" s="149"/>
      <c r="E78" s="149"/>
      <c r="F78" s="149"/>
      <c r="G78" s="149"/>
      <c r="H78" s="149"/>
      <c r="I78" s="149"/>
      <c r="J78" s="149"/>
      <c r="K78" s="132"/>
      <c r="L78" s="132"/>
      <c r="M78" s="132"/>
      <c r="N78" s="107"/>
    </row>
    <row r="79" spans="1:14" customFormat="1" ht="12.6" customHeight="1" x14ac:dyDescent="0.2">
      <c r="A79" s="132"/>
      <c r="B79" s="132"/>
      <c r="C79" s="132"/>
      <c r="D79" s="149"/>
      <c r="E79" s="149"/>
      <c r="F79" s="149"/>
      <c r="G79" s="149"/>
      <c r="H79" s="149"/>
      <c r="I79" s="149"/>
      <c r="J79" s="149"/>
      <c r="K79" s="132"/>
      <c r="L79" s="132"/>
      <c r="M79" s="132"/>
      <c r="N79" s="107"/>
    </row>
    <row r="80" spans="1:14" customFormat="1" ht="12.6" customHeight="1" x14ac:dyDescent="0.2">
      <c r="A80" s="132"/>
      <c r="B80" s="132"/>
      <c r="C80" s="132"/>
      <c r="D80" s="149"/>
      <c r="E80" s="149"/>
      <c r="F80" s="149"/>
      <c r="G80" s="149"/>
      <c r="H80" s="149"/>
      <c r="I80" s="149"/>
      <c r="J80" s="149"/>
      <c r="K80" s="132"/>
      <c r="L80" s="132"/>
      <c r="M80" s="132"/>
      <c r="N80" s="107"/>
    </row>
    <row r="81" spans="1:14" customFormat="1" ht="12.6" customHeight="1" x14ac:dyDescent="0.2">
      <c r="A81" s="132"/>
      <c r="B81" s="132"/>
      <c r="C81" s="132"/>
      <c r="D81" s="149"/>
      <c r="E81" s="149"/>
      <c r="F81" s="149"/>
      <c r="G81" s="149"/>
      <c r="H81" s="149"/>
      <c r="I81" s="149"/>
      <c r="J81" s="149"/>
      <c r="K81" s="132"/>
      <c r="L81" s="132"/>
      <c r="M81" s="132"/>
      <c r="N81" s="107"/>
    </row>
    <row r="82" spans="1:14" customFormat="1" ht="12.6" customHeight="1" x14ac:dyDescent="0.2">
      <c r="A82" s="132"/>
      <c r="B82" s="132"/>
      <c r="C82" s="132"/>
      <c r="D82" s="149"/>
      <c r="E82" s="149"/>
      <c r="F82" s="149"/>
      <c r="G82" s="149"/>
      <c r="H82" s="149"/>
      <c r="I82" s="149"/>
      <c r="J82" s="149"/>
      <c r="K82" s="132"/>
      <c r="L82" s="132"/>
      <c r="M82" s="132"/>
      <c r="N82" s="107"/>
    </row>
    <row r="83" spans="1:14" customFormat="1" ht="12.6" customHeight="1" x14ac:dyDescent="0.2">
      <c r="A83" s="132"/>
      <c r="B83" s="132"/>
      <c r="C83" s="132"/>
      <c r="D83" s="149"/>
      <c r="E83" s="149"/>
      <c r="F83" s="149"/>
      <c r="G83" s="149"/>
      <c r="H83" s="149"/>
      <c r="I83" s="149"/>
      <c r="J83" s="149"/>
      <c r="K83" s="132"/>
      <c r="L83" s="132"/>
      <c r="M83" s="132"/>
      <c r="N83" s="107"/>
    </row>
    <row r="84" spans="1:14" customFormat="1" ht="12.6" customHeight="1" x14ac:dyDescent="0.2">
      <c r="A84" s="132"/>
      <c r="B84" s="132"/>
      <c r="C84" s="132"/>
      <c r="D84" s="149"/>
      <c r="E84" s="149"/>
      <c r="F84" s="149"/>
      <c r="G84" s="149"/>
      <c r="H84" s="149"/>
      <c r="I84" s="149"/>
      <c r="J84" s="149"/>
      <c r="K84" s="132"/>
      <c r="L84" s="132"/>
      <c r="M84" s="132"/>
      <c r="N84" s="107"/>
    </row>
    <row r="85" spans="1:14" customFormat="1" ht="12.6" customHeight="1" x14ac:dyDescent="0.2">
      <c r="A85" s="132"/>
      <c r="B85" s="132"/>
      <c r="C85" s="132"/>
      <c r="D85" s="149"/>
      <c r="E85" s="149"/>
      <c r="F85" s="149"/>
      <c r="G85" s="149"/>
      <c r="H85" s="149"/>
      <c r="I85" s="149"/>
      <c r="J85" s="149"/>
      <c r="K85" s="132"/>
      <c r="L85" s="132"/>
      <c r="M85" s="132"/>
      <c r="N85" s="107"/>
    </row>
    <row r="86" spans="1:14" customFormat="1" ht="12.6" customHeight="1" x14ac:dyDescent="0.2">
      <c r="A86" s="132"/>
      <c r="B86" s="132"/>
      <c r="C86" s="132"/>
      <c r="D86" s="149"/>
      <c r="E86" s="149"/>
      <c r="F86" s="149"/>
      <c r="G86" s="149"/>
      <c r="H86" s="149"/>
      <c r="I86" s="149"/>
      <c r="J86" s="149"/>
      <c r="K86" s="132"/>
      <c r="L86" s="132"/>
      <c r="M86" s="132"/>
      <c r="N86" s="107"/>
    </row>
    <row r="87" spans="1:14" customFormat="1" ht="12.6" customHeight="1" x14ac:dyDescent="0.2">
      <c r="A87" s="132"/>
      <c r="B87" s="132"/>
      <c r="C87" s="132"/>
      <c r="D87" s="149"/>
      <c r="E87" s="149"/>
      <c r="F87" s="149"/>
      <c r="G87" s="149"/>
      <c r="H87" s="149"/>
      <c r="I87" s="149"/>
      <c r="J87" s="149"/>
      <c r="K87" s="132"/>
      <c r="L87" s="132"/>
      <c r="M87" s="132"/>
      <c r="N87" s="107"/>
    </row>
    <row r="88" spans="1:14" customFormat="1" ht="12.6" customHeight="1" x14ac:dyDescent="0.2">
      <c r="A88" s="132"/>
      <c r="B88" s="132"/>
      <c r="C88" s="132"/>
      <c r="D88" s="149"/>
      <c r="E88" s="149"/>
      <c r="F88" s="149"/>
      <c r="G88" s="149"/>
      <c r="H88" s="149"/>
      <c r="I88" s="149"/>
      <c r="J88" s="149"/>
      <c r="K88" s="132"/>
      <c r="L88" s="132"/>
      <c r="M88" s="132"/>
      <c r="N88" s="107"/>
    </row>
    <row r="89" spans="1:14" customFormat="1" ht="12.6" customHeight="1" x14ac:dyDescent="0.2">
      <c r="A89" s="132"/>
      <c r="B89" s="132"/>
      <c r="C89" s="132"/>
      <c r="D89" s="149"/>
      <c r="E89" s="149"/>
      <c r="F89" s="149"/>
      <c r="G89" s="149"/>
      <c r="H89" s="149"/>
      <c r="I89" s="149"/>
      <c r="J89" s="149"/>
      <c r="K89" s="132"/>
      <c r="L89" s="132"/>
      <c r="M89" s="132"/>
      <c r="N89" s="107"/>
    </row>
    <row r="90" spans="1:14" customFormat="1" ht="12.6" customHeight="1" x14ac:dyDescent="0.2">
      <c r="A90" s="132"/>
      <c r="B90" s="132"/>
      <c r="C90" s="132"/>
      <c r="D90" s="149"/>
      <c r="E90" s="149"/>
      <c r="F90" s="149"/>
      <c r="G90" s="149"/>
      <c r="H90" s="149"/>
      <c r="I90" s="149"/>
      <c r="J90" s="149"/>
      <c r="K90" s="132"/>
      <c r="L90" s="132"/>
      <c r="M90" s="132"/>
      <c r="N90" s="107"/>
    </row>
    <row r="91" spans="1:14" customFormat="1" ht="12.6" customHeight="1" x14ac:dyDescent="0.2">
      <c r="A91" s="132"/>
      <c r="B91" s="132"/>
      <c r="C91" s="132"/>
      <c r="D91" s="149"/>
      <c r="E91" s="149"/>
      <c r="F91" s="149"/>
      <c r="G91" s="149"/>
      <c r="H91" s="149"/>
      <c r="I91" s="149"/>
      <c r="J91" s="149"/>
      <c r="K91" s="132"/>
      <c r="L91" s="132"/>
      <c r="M91" s="132"/>
      <c r="N91" s="107"/>
    </row>
    <row r="92" spans="1:14" customFormat="1" ht="12.6" customHeight="1" x14ac:dyDescent="0.2">
      <c r="A92" s="132"/>
      <c r="B92" s="132"/>
      <c r="C92" s="132"/>
      <c r="D92" s="149"/>
      <c r="E92" s="149"/>
      <c r="F92" s="149"/>
      <c r="G92" s="149"/>
      <c r="H92" s="149"/>
      <c r="I92" s="149"/>
      <c r="J92" s="149"/>
      <c r="K92" s="132"/>
      <c r="L92" s="132"/>
      <c r="M92" s="132"/>
      <c r="N92" s="107"/>
    </row>
    <row r="93" spans="1:14" customFormat="1" ht="12.6" customHeight="1" x14ac:dyDescent="0.2">
      <c r="A93" s="132"/>
      <c r="B93" s="132"/>
      <c r="C93" s="132"/>
      <c r="D93" s="149"/>
      <c r="E93" s="149"/>
      <c r="F93" s="149"/>
      <c r="G93" s="149"/>
      <c r="H93" s="149"/>
      <c r="I93" s="149"/>
      <c r="J93" s="149"/>
      <c r="K93" s="132"/>
      <c r="L93" s="132"/>
      <c r="M93" s="132"/>
      <c r="N93" s="107"/>
    </row>
    <row r="94" spans="1:14" customFormat="1" ht="12.6" customHeight="1" x14ac:dyDescent="0.2">
      <c r="A94" s="132"/>
      <c r="B94" s="132"/>
      <c r="C94" s="132"/>
      <c r="D94" s="149"/>
      <c r="E94" s="149"/>
      <c r="F94" s="149"/>
      <c r="G94" s="149"/>
      <c r="H94" s="149"/>
      <c r="I94" s="149"/>
      <c r="J94" s="149"/>
      <c r="K94" s="132"/>
      <c r="L94" s="132"/>
      <c r="M94" s="132"/>
      <c r="N94" s="107"/>
    </row>
    <row r="95" spans="1:14" customFormat="1" ht="12.6" customHeight="1" x14ac:dyDescent="0.2">
      <c r="A95" s="132"/>
      <c r="B95" s="132"/>
      <c r="C95" s="132"/>
      <c r="D95" s="149"/>
      <c r="E95" s="149"/>
      <c r="F95" s="149"/>
      <c r="G95" s="149"/>
      <c r="H95" s="149"/>
      <c r="I95" s="149"/>
      <c r="J95" s="149"/>
      <c r="K95" s="132"/>
      <c r="L95" s="132"/>
      <c r="M95" s="132"/>
      <c r="N95" s="107"/>
    </row>
    <row r="96" spans="1:14" customFormat="1" ht="12.6" customHeight="1" x14ac:dyDescent="0.2">
      <c r="A96" s="132"/>
      <c r="B96" s="132"/>
      <c r="C96" s="132"/>
      <c r="D96" s="149"/>
      <c r="E96" s="149"/>
      <c r="F96" s="149"/>
      <c r="G96" s="149"/>
      <c r="H96" s="149"/>
      <c r="I96" s="149"/>
      <c r="J96" s="149"/>
      <c r="K96" s="132"/>
      <c r="L96" s="132"/>
      <c r="M96" s="132"/>
      <c r="N96" s="107"/>
    </row>
    <row r="97" spans="1:14" customFormat="1" ht="12.6" customHeight="1" x14ac:dyDescent="0.2">
      <c r="A97" s="132"/>
      <c r="B97" s="132"/>
      <c r="C97" s="132"/>
      <c r="D97" s="149"/>
      <c r="E97" s="149"/>
      <c r="F97" s="149"/>
      <c r="G97" s="149"/>
      <c r="H97" s="149"/>
      <c r="I97" s="149"/>
      <c r="J97" s="149"/>
      <c r="K97" s="132"/>
      <c r="L97" s="132"/>
      <c r="M97" s="132"/>
      <c r="N97" s="107"/>
    </row>
    <row r="98" spans="1:14" customFormat="1" ht="12.6" customHeight="1" x14ac:dyDescent="0.2">
      <c r="A98" s="132"/>
      <c r="B98" s="132"/>
      <c r="C98" s="132"/>
      <c r="D98" s="149"/>
      <c r="E98" s="149"/>
      <c r="F98" s="149"/>
      <c r="G98" s="149"/>
      <c r="H98" s="149"/>
      <c r="I98" s="149"/>
      <c r="J98" s="149"/>
      <c r="K98" s="132"/>
      <c r="L98" s="132"/>
      <c r="M98" s="132"/>
      <c r="N98" s="107"/>
    </row>
    <row r="99" spans="1:14" customFormat="1" ht="12.6" customHeight="1" x14ac:dyDescent="0.2">
      <c r="A99" s="132"/>
      <c r="B99" s="132"/>
      <c r="C99" s="132"/>
      <c r="D99" s="149"/>
      <c r="E99" s="149"/>
      <c r="F99" s="149"/>
      <c r="G99" s="149"/>
      <c r="H99" s="149"/>
      <c r="I99" s="149"/>
      <c r="J99" s="149"/>
      <c r="K99" s="132"/>
      <c r="L99" s="132"/>
      <c r="M99" s="132"/>
      <c r="N99" s="107"/>
    </row>
    <row r="100" spans="1:14" customFormat="1" ht="12.6" customHeight="1" x14ac:dyDescent="0.2">
      <c r="A100" s="132"/>
      <c r="B100" s="132"/>
      <c r="C100" s="132"/>
      <c r="D100" s="149"/>
      <c r="E100" s="149"/>
      <c r="F100" s="149"/>
      <c r="G100" s="149"/>
      <c r="H100" s="149"/>
      <c r="I100" s="149"/>
      <c r="J100" s="149"/>
      <c r="K100" s="132"/>
      <c r="L100" s="132"/>
      <c r="M100" s="132"/>
      <c r="N100" s="107"/>
    </row>
    <row r="101" spans="1:14" customFormat="1" ht="12.6" customHeight="1" x14ac:dyDescent="0.2">
      <c r="A101" s="132"/>
      <c r="B101" s="132"/>
      <c r="C101" s="132"/>
      <c r="D101" s="149"/>
      <c r="E101" s="149"/>
      <c r="F101" s="149"/>
      <c r="G101" s="149"/>
      <c r="H101" s="149"/>
      <c r="I101" s="149"/>
      <c r="J101" s="149"/>
      <c r="K101" s="132"/>
      <c r="L101" s="132"/>
      <c r="M101" s="132"/>
      <c r="N101" s="107"/>
    </row>
    <row r="102" spans="1:14" customFormat="1" ht="12.6" customHeight="1" x14ac:dyDescent="0.2">
      <c r="A102" s="132"/>
      <c r="B102" s="132"/>
      <c r="C102" s="132"/>
      <c r="D102" s="149"/>
      <c r="E102" s="149"/>
      <c r="F102" s="149"/>
      <c r="G102" s="149"/>
      <c r="H102" s="149"/>
      <c r="I102" s="149"/>
      <c r="J102" s="149"/>
      <c r="K102" s="132"/>
      <c r="L102" s="132"/>
      <c r="M102" s="132"/>
      <c r="N102" s="107"/>
    </row>
    <row r="103" spans="1:14" customFormat="1" ht="12.6" customHeight="1" x14ac:dyDescent="0.2">
      <c r="A103" s="132"/>
      <c r="B103" s="132"/>
      <c r="C103" s="132"/>
      <c r="D103" s="149"/>
      <c r="E103" s="149"/>
      <c r="F103" s="149"/>
      <c r="G103" s="149"/>
      <c r="H103" s="149"/>
      <c r="I103" s="149"/>
      <c r="J103" s="149"/>
      <c r="K103" s="132"/>
      <c r="L103" s="132"/>
      <c r="M103" s="132"/>
      <c r="N103" s="107"/>
    </row>
    <row r="104" spans="1:14" customFormat="1" ht="12.6" customHeight="1" x14ac:dyDescent="0.2">
      <c r="A104" s="132"/>
      <c r="B104" s="132"/>
      <c r="C104" s="132"/>
      <c r="D104" s="149"/>
      <c r="E104" s="149"/>
      <c r="F104" s="157"/>
      <c r="G104" s="149"/>
      <c r="H104" s="149"/>
      <c r="I104" s="149"/>
      <c r="J104" s="149"/>
      <c r="K104" s="132"/>
      <c r="L104" s="132"/>
      <c r="M104" s="132"/>
      <c r="N104" s="107"/>
    </row>
    <row r="105" spans="1:14" customFormat="1" ht="12.6" customHeight="1" x14ac:dyDescent="0.2">
      <c r="A105" s="132"/>
      <c r="B105" s="132"/>
      <c r="C105" s="132"/>
      <c r="D105" s="149"/>
      <c r="E105" s="149"/>
      <c r="F105" s="149"/>
      <c r="G105" s="149"/>
      <c r="H105" s="149"/>
      <c r="I105" s="149"/>
      <c r="J105" s="149"/>
      <c r="K105" s="132"/>
      <c r="L105" s="132"/>
      <c r="M105" s="132"/>
      <c r="N105" s="107"/>
    </row>
    <row r="106" spans="1:14" customFormat="1" ht="12.6" customHeight="1" x14ac:dyDescent="0.2">
      <c r="A106" s="132"/>
      <c r="B106" s="132"/>
      <c r="C106" s="132"/>
      <c r="D106" s="149"/>
      <c r="E106" s="149"/>
      <c r="F106" s="149"/>
      <c r="G106" s="149"/>
      <c r="H106" s="149"/>
      <c r="I106" s="149"/>
      <c r="J106" s="149"/>
      <c r="K106" s="132"/>
      <c r="L106" s="132"/>
      <c r="M106" s="132"/>
      <c r="N106" s="107"/>
    </row>
    <row r="107" spans="1:14" customFormat="1" ht="12.6" customHeight="1" x14ac:dyDescent="0.2">
      <c r="A107" s="132"/>
      <c r="B107" s="132"/>
      <c r="C107" s="132"/>
      <c r="D107" s="149"/>
      <c r="E107" s="149"/>
      <c r="F107" s="149"/>
      <c r="G107" s="149"/>
      <c r="H107" s="149"/>
      <c r="I107" s="149"/>
      <c r="J107" s="149"/>
      <c r="K107" s="132"/>
      <c r="L107" s="132"/>
      <c r="M107" s="132"/>
      <c r="N107" s="107"/>
    </row>
    <row r="108" spans="1:14" customFormat="1" ht="12.6" customHeight="1" x14ac:dyDescent="0.2">
      <c r="A108" s="132"/>
      <c r="B108" s="132"/>
      <c r="C108" s="132"/>
      <c r="D108" s="149"/>
      <c r="E108" s="149"/>
      <c r="F108" s="149"/>
      <c r="G108" s="149"/>
      <c r="H108" s="149"/>
      <c r="I108" s="149"/>
      <c r="J108" s="149"/>
      <c r="K108" s="132"/>
      <c r="L108" s="132"/>
      <c r="M108" s="132"/>
      <c r="N108" s="107"/>
    </row>
    <row r="109" spans="1:14" customFormat="1" ht="12.6" customHeight="1" x14ac:dyDescent="0.2">
      <c r="A109" s="132"/>
      <c r="B109" s="132"/>
      <c r="C109" s="132"/>
      <c r="D109" s="149"/>
      <c r="E109" s="149"/>
      <c r="F109" s="149"/>
      <c r="G109" s="149"/>
      <c r="H109" s="149"/>
      <c r="I109" s="149"/>
      <c r="J109" s="149"/>
      <c r="K109" s="132"/>
      <c r="L109" s="132"/>
      <c r="M109" s="132"/>
      <c r="N109" s="107"/>
    </row>
    <row r="110" spans="1:14" customFormat="1" ht="12.6" customHeight="1" x14ac:dyDescent="0.2">
      <c r="A110" s="132"/>
      <c r="B110" s="132"/>
      <c r="C110" s="132"/>
      <c r="D110" s="149"/>
      <c r="E110" s="149"/>
      <c r="F110" s="149"/>
      <c r="G110" s="149"/>
      <c r="H110" s="149"/>
      <c r="I110" s="149"/>
      <c r="J110" s="149"/>
      <c r="K110" s="132"/>
      <c r="L110" s="132"/>
      <c r="M110" s="132"/>
      <c r="N110" s="107"/>
    </row>
    <row r="111" spans="1:14" customFormat="1" ht="12.6" customHeight="1" x14ac:dyDescent="0.2">
      <c r="A111" s="132"/>
      <c r="B111" s="132"/>
      <c r="C111" s="132"/>
      <c r="D111" s="149"/>
      <c r="E111" s="149"/>
      <c r="F111" s="149"/>
      <c r="G111" s="149"/>
      <c r="H111" s="149"/>
      <c r="I111" s="149"/>
      <c r="J111" s="149"/>
      <c r="K111" s="132"/>
      <c r="L111" s="132"/>
      <c r="M111" s="132"/>
      <c r="N111" s="107"/>
    </row>
    <row r="112" spans="1:14" customFormat="1" ht="12.6" customHeight="1" x14ac:dyDescent="0.2">
      <c r="A112" s="132"/>
      <c r="B112" s="132"/>
      <c r="C112" s="132"/>
      <c r="D112" s="149"/>
      <c r="E112" s="149"/>
      <c r="F112" s="149"/>
      <c r="G112" s="149"/>
      <c r="H112" s="149"/>
      <c r="I112" s="149"/>
      <c r="J112" s="149"/>
      <c r="K112" s="132"/>
      <c r="L112" s="132"/>
      <c r="M112" s="132"/>
      <c r="N112" s="107"/>
    </row>
    <row r="113" spans="1:14" customFormat="1" ht="12.6" customHeight="1" x14ac:dyDescent="0.2">
      <c r="A113" s="132"/>
      <c r="B113" s="132"/>
      <c r="C113" s="132"/>
      <c r="D113" s="149"/>
      <c r="E113" s="149"/>
      <c r="F113" s="149"/>
      <c r="G113" s="149"/>
      <c r="H113" s="149"/>
      <c r="I113" s="149"/>
      <c r="J113" s="149"/>
      <c r="K113" s="132"/>
      <c r="L113" s="132"/>
      <c r="M113" s="132"/>
      <c r="N113" s="107"/>
    </row>
    <row r="114" spans="1:14" customFormat="1" ht="12.6" customHeight="1" x14ac:dyDescent="0.2">
      <c r="A114" s="132"/>
      <c r="B114" s="132"/>
      <c r="C114" s="132"/>
      <c r="D114" s="149"/>
      <c r="E114" s="149"/>
      <c r="F114" s="149"/>
      <c r="G114" s="149"/>
      <c r="H114" s="149"/>
      <c r="I114" s="149"/>
      <c r="J114" s="149"/>
      <c r="K114" s="132"/>
      <c r="L114" s="132"/>
      <c r="M114" s="132"/>
      <c r="N114" s="107"/>
    </row>
    <row r="115" spans="1:14" customFormat="1" ht="12.6" customHeight="1" x14ac:dyDescent="0.2">
      <c r="A115" s="132"/>
      <c r="B115" s="132"/>
      <c r="C115" s="132"/>
      <c r="D115" s="149"/>
      <c r="E115" s="149"/>
      <c r="F115" s="149"/>
      <c r="G115" s="149"/>
      <c r="H115" s="149"/>
      <c r="I115" s="149"/>
      <c r="J115" s="149"/>
      <c r="K115" s="132"/>
      <c r="L115" s="132"/>
      <c r="M115" s="132"/>
      <c r="N115" s="107"/>
    </row>
    <row r="116" spans="1:14" customFormat="1" ht="12.6" customHeight="1" x14ac:dyDescent="0.2">
      <c r="A116" s="132"/>
      <c r="B116" s="132"/>
      <c r="C116" s="132"/>
      <c r="D116" s="149"/>
      <c r="E116" s="149"/>
      <c r="F116" s="157"/>
      <c r="G116" s="149"/>
      <c r="H116" s="149"/>
      <c r="I116" s="149"/>
      <c r="J116" s="149"/>
      <c r="K116" s="132"/>
      <c r="L116" s="132"/>
      <c r="M116" s="132"/>
      <c r="N116" s="107"/>
    </row>
    <row r="117" spans="1:14" customFormat="1" ht="12.6" customHeight="1" x14ac:dyDescent="0.2">
      <c r="A117" s="132"/>
      <c r="B117" s="132"/>
      <c r="C117" s="132"/>
      <c r="D117" s="149"/>
      <c r="E117" s="149"/>
      <c r="F117" s="157"/>
      <c r="G117" s="149"/>
      <c r="H117" s="149"/>
      <c r="I117" s="149"/>
      <c r="J117" s="149"/>
      <c r="K117" s="132"/>
      <c r="L117" s="132"/>
      <c r="M117" s="132"/>
      <c r="N117" s="107"/>
    </row>
    <row r="118" spans="1:14" customFormat="1" ht="12.6" customHeight="1" x14ac:dyDescent="0.2">
      <c r="A118" s="132"/>
      <c r="B118" s="132"/>
      <c r="C118" s="132"/>
      <c r="D118" s="149"/>
      <c r="E118" s="149"/>
      <c r="F118" s="149"/>
      <c r="G118" s="149"/>
      <c r="H118" s="149"/>
      <c r="I118" s="149"/>
      <c r="J118" s="149"/>
      <c r="K118" s="132"/>
      <c r="L118" s="132"/>
      <c r="M118" s="132"/>
      <c r="N118" s="107"/>
    </row>
    <row r="119" spans="1:14" customFormat="1" ht="12.6" customHeight="1" x14ac:dyDescent="0.2">
      <c r="A119" s="132"/>
      <c r="B119" s="132"/>
      <c r="C119" s="132"/>
      <c r="D119" s="149"/>
      <c r="E119" s="149"/>
      <c r="F119" s="149"/>
      <c r="G119" s="149"/>
      <c r="H119" s="149"/>
      <c r="I119" s="149"/>
      <c r="J119" s="149"/>
      <c r="K119" s="132"/>
      <c r="L119" s="132"/>
      <c r="M119" s="132"/>
      <c r="N119" s="107"/>
    </row>
    <row r="120" spans="1:14" customFormat="1" ht="12.6" customHeight="1" x14ac:dyDescent="0.2">
      <c r="A120" s="132"/>
      <c r="B120" s="132"/>
      <c r="C120" s="132"/>
      <c r="D120" s="149"/>
      <c r="E120" s="149"/>
      <c r="F120" s="157"/>
      <c r="G120" s="149"/>
      <c r="H120" s="149"/>
      <c r="I120" s="149"/>
      <c r="J120" s="149"/>
      <c r="K120" s="132"/>
      <c r="L120" s="132"/>
      <c r="M120" s="132"/>
      <c r="N120" s="107"/>
    </row>
    <row r="121" spans="1:14" customFormat="1" ht="12.6" customHeight="1" x14ac:dyDescent="0.2">
      <c r="A121" s="132"/>
      <c r="B121" s="132"/>
      <c r="C121" s="132"/>
      <c r="D121" s="149"/>
      <c r="E121" s="149"/>
      <c r="F121" s="149"/>
      <c r="G121" s="149"/>
      <c r="H121" s="149"/>
      <c r="I121" s="149"/>
      <c r="J121" s="149"/>
      <c r="K121" s="132"/>
      <c r="L121" s="132"/>
      <c r="M121" s="132"/>
      <c r="N121" s="107"/>
    </row>
    <row r="122" spans="1:14" customFormat="1" ht="12.6" customHeight="1" x14ac:dyDescent="0.2">
      <c r="A122" s="132"/>
      <c r="B122" s="132"/>
      <c r="C122" s="132"/>
      <c r="D122" s="149"/>
      <c r="E122" s="149"/>
      <c r="F122" s="149"/>
      <c r="G122" s="149"/>
      <c r="H122" s="149"/>
      <c r="I122" s="149"/>
      <c r="J122" s="149"/>
      <c r="K122" s="132"/>
      <c r="L122" s="132"/>
      <c r="M122" s="132"/>
      <c r="N122" s="107"/>
    </row>
    <row r="123" spans="1:14" customFormat="1" ht="12.6" customHeight="1" x14ac:dyDescent="0.2">
      <c r="A123" s="132"/>
      <c r="B123" s="132"/>
      <c r="C123" s="132"/>
      <c r="D123" s="149"/>
      <c r="E123" s="149"/>
      <c r="F123" s="157"/>
      <c r="G123" s="149"/>
      <c r="H123" s="149"/>
      <c r="I123" s="149"/>
      <c r="J123" s="149"/>
      <c r="K123" s="132"/>
      <c r="L123" s="132"/>
      <c r="M123" s="132"/>
      <c r="N123" s="107"/>
    </row>
    <row r="124" spans="1:14" customFormat="1" ht="12.6" customHeight="1" x14ac:dyDescent="0.2">
      <c r="A124" s="132"/>
      <c r="B124" s="132"/>
      <c r="C124" s="132"/>
      <c r="D124" s="149"/>
      <c r="E124" s="149"/>
      <c r="F124" s="149"/>
      <c r="G124" s="149"/>
      <c r="H124" s="149"/>
      <c r="I124" s="149"/>
      <c r="J124" s="149"/>
      <c r="K124" s="132"/>
      <c r="L124" s="132"/>
      <c r="M124" s="132"/>
      <c r="N124" s="107"/>
    </row>
    <row r="125" spans="1:14" customFormat="1" ht="12.6" customHeight="1" x14ac:dyDescent="0.2">
      <c r="A125" s="132"/>
      <c r="B125" s="132"/>
      <c r="C125" s="132"/>
      <c r="D125" s="149"/>
      <c r="E125" s="149"/>
      <c r="F125" s="149"/>
      <c r="G125" s="149"/>
      <c r="H125" s="149"/>
      <c r="I125" s="149"/>
      <c r="J125" s="149"/>
      <c r="K125" s="132"/>
      <c r="L125" s="132"/>
      <c r="M125" s="132"/>
      <c r="N125" s="107"/>
    </row>
    <row r="126" spans="1:14" customFormat="1" ht="12.6" customHeight="1" x14ac:dyDescent="0.2">
      <c r="A126" s="132"/>
      <c r="B126" s="132"/>
      <c r="C126" s="132"/>
      <c r="D126" s="149"/>
      <c r="E126" s="149"/>
      <c r="F126" s="149"/>
      <c r="G126" s="149"/>
      <c r="H126" s="149"/>
      <c r="I126" s="149"/>
      <c r="J126" s="149"/>
      <c r="K126" s="132"/>
      <c r="L126" s="132"/>
      <c r="M126" s="132"/>
      <c r="N126" s="107"/>
    </row>
    <row r="127" spans="1:14" customFormat="1" ht="12.6" customHeight="1" x14ac:dyDescent="0.2">
      <c r="A127" s="132"/>
      <c r="B127" s="132"/>
      <c r="C127" s="132"/>
      <c r="D127" s="149"/>
      <c r="E127" s="149"/>
      <c r="F127" s="149"/>
      <c r="G127" s="149"/>
      <c r="H127" s="149"/>
      <c r="I127" s="149"/>
      <c r="J127" s="149"/>
      <c r="K127" s="132"/>
      <c r="L127" s="132"/>
      <c r="M127" s="132"/>
      <c r="N127" s="107"/>
    </row>
    <row r="128" spans="1:14" customFormat="1" ht="12.6" customHeight="1" x14ac:dyDescent="0.2">
      <c r="A128" s="132"/>
      <c r="B128" s="132"/>
      <c r="C128" s="132"/>
      <c r="D128" s="149"/>
      <c r="E128" s="149"/>
      <c r="F128" s="157"/>
      <c r="G128" s="149"/>
      <c r="H128" s="149"/>
      <c r="I128" s="149"/>
      <c r="J128" s="149"/>
      <c r="K128" s="132"/>
      <c r="L128" s="132"/>
      <c r="M128" s="132"/>
      <c r="N128" s="107"/>
    </row>
    <row r="129" spans="1:14" customFormat="1" ht="12.6" customHeight="1" x14ac:dyDescent="0.2">
      <c r="A129" s="132"/>
      <c r="B129" s="132"/>
      <c r="C129" s="132"/>
      <c r="D129" s="149"/>
      <c r="E129" s="149"/>
      <c r="F129" s="149"/>
      <c r="G129" s="149"/>
      <c r="H129" s="149"/>
      <c r="I129" s="149"/>
      <c r="J129" s="149"/>
      <c r="K129" s="132"/>
      <c r="L129" s="132"/>
      <c r="M129" s="132"/>
      <c r="N129" s="107"/>
    </row>
    <row r="130" spans="1:14" customFormat="1" ht="12.6" customHeight="1" x14ac:dyDescent="0.2">
      <c r="A130" s="132"/>
      <c r="B130" s="132"/>
      <c r="C130" s="132"/>
      <c r="D130" s="149"/>
      <c r="E130" s="149"/>
      <c r="F130" s="157"/>
      <c r="G130" s="149"/>
      <c r="H130" s="149"/>
      <c r="I130" s="149"/>
      <c r="J130" s="149"/>
      <c r="K130" s="132"/>
      <c r="L130" s="132"/>
      <c r="M130" s="132"/>
      <c r="N130" s="107"/>
    </row>
    <row r="131" spans="1:14" customFormat="1" ht="12.6" customHeight="1" x14ac:dyDescent="0.2">
      <c r="A131" s="132"/>
      <c r="B131" s="132"/>
      <c r="C131" s="132"/>
      <c r="D131" s="149"/>
      <c r="E131" s="149"/>
      <c r="F131" s="149"/>
      <c r="G131" s="149"/>
      <c r="H131" s="149"/>
      <c r="I131" s="149"/>
      <c r="J131" s="149"/>
      <c r="K131" s="132"/>
      <c r="L131" s="132"/>
      <c r="M131" s="132"/>
      <c r="N131" s="107"/>
    </row>
    <row r="132" spans="1:14" customFormat="1" ht="12.6" customHeight="1" x14ac:dyDescent="0.2">
      <c r="A132" s="132"/>
      <c r="B132" s="132"/>
      <c r="C132" s="132"/>
      <c r="D132" s="149"/>
      <c r="E132" s="149"/>
      <c r="F132" s="149"/>
      <c r="G132" s="149"/>
      <c r="H132" s="149"/>
      <c r="I132" s="149"/>
      <c r="J132" s="149"/>
      <c r="K132" s="132"/>
      <c r="L132" s="132"/>
      <c r="M132" s="132"/>
      <c r="N132" s="107"/>
    </row>
    <row r="133" spans="1:14" customFormat="1" ht="12.6" customHeight="1" x14ac:dyDescent="0.2">
      <c r="A133" s="132"/>
      <c r="B133" s="132"/>
      <c r="C133" s="132"/>
      <c r="D133" s="149"/>
      <c r="E133" s="149"/>
      <c r="F133" s="157"/>
      <c r="G133" s="149"/>
      <c r="H133" s="149"/>
      <c r="I133" s="149"/>
      <c r="J133" s="149"/>
      <c r="K133" s="132"/>
      <c r="L133" s="132"/>
      <c r="M133" s="132"/>
      <c r="N133" s="107"/>
    </row>
    <row r="134" spans="1:14" customFormat="1" ht="12.6" customHeight="1" x14ac:dyDescent="0.2">
      <c r="A134" s="132"/>
      <c r="B134" s="132"/>
      <c r="C134" s="132"/>
      <c r="D134" s="149"/>
      <c r="E134" s="149"/>
      <c r="F134" s="149"/>
      <c r="G134" s="149"/>
      <c r="H134" s="149"/>
      <c r="I134" s="149"/>
      <c r="J134" s="149"/>
      <c r="K134" s="132"/>
      <c r="L134" s="132"/>
      <c r="M134" s="132"/>
      <c r="N134" s="107"/>
    </row>
    <row r="135" spans="1:14" customFormat="1" ht="12.6" customHeight="1" x14ac:dyDescent="0.2">
      <c r="A135" s="132"/>
      <c r="B135" s="132"/>
      <c r="C135" s="132"/>
      <c r="D135" s="149"/>
      <c r="E135" s="149"/>
      <c r="F135" s="149"/>
      <c r="G135" s="149"/>
      <c r="H135" s="149"/>
      <c r="I135" s="149"/>
      <c r="J135" s="149"/>
      <c r="K135" s="132"/>
      <c r="L135" s="132"/>
      <c r="M135" s="132"/>
      <c r="N135" s="107"/>
    </row>
    <row r="136" spans="1:14" customFormat="1" ht="12.6" customHeight="1" x14ac:dyDescent="0.2">
      <c r="A136" s="132"/>
      <c r="B136" s="132"/>
      <c r="C136" s="132"/>
      <c r="D136" s="149"/>
      <c r="E136" s="149"/>
      <c r="F136" s="149"/>
      <c r="G136" s="149"/>
      <c r="H136" s="149"/>
      <c r="I136" s="149"/>
      <c r="J136" s="149"/>
      <c r="K136" s="132"/>
      <c r="L136" s="132"/>
      <c r="M136" s="132"/>
      <c r="N136" s="107"/>
    </row>
    <row r="137" spans="1:14" customFormat="1" ht="12.6" customHeight="1" x14ac:dyDescent="0.2">
      <c r="A137" s="132"/>
      <c r="B137" s="132"/>
      <c r="C137" s="132"/>
      <c r="D137" s="149"/>
      <c r="E137" s="149"/>
      <c r="F137" s="149"/>
      <c r="G137" s="149"/>
      <c r="H137" s="149"/>
      <c r="I137" s="149"/>
      <c r="J137" s="149"/>
      <c r="K137" s="132"/>
      <c r="L137" s="132"/>
      <c r="M137" s="132"/>
      <c r="N137" s="107"/>
    </row>
    <row r="138" spans="1:14" customFormat="1" ht="12.6" customHeight="1" x14ac:dyDescent="0.2">
      <c r="A138" s="132"/>
      <c r="B138" s="132"/>
      <c r="C138" s="132"/>
      <c r="D138" s="149"/>
      <c r="E138" s="149"/>
      <c r="F138" s="149"/>
      <c r="G138" s="149"/>
      <c r="H138" s="149"/>
      <c r="I138" s="149"/>
      <c r="J138" s="149"/>
      <c r="K138" s="132"/>
      <c r="L138" s="132"/>
      <c r="M138" s="132"/>
      <c r="N138" s="107"/>
    </row>
    <row r="139" spans="1:14" customFormat="1" ht="12.6" customHeight="1" x14ac:dyDescent="0.2">
      <c r="A139" s="132"/>
      <c r="B139" s="132"/>
      <c r="C139" s="132"/>
      <c r="D139" s="149"/>
      <c r="E139" s="149"/>
      <c r="F139" s="149"/>
      <c r="G139" s="149"/>
      <c r="H139" s="149"/>
      <c r="I139" s="149"/>
      <c r="J139" s="149"/>
      <c r="K139" s="132"/>
      <c r="L139" s="132"/>
      <c r="M139" s="132"/>
      <c r="N139" s="107"/>
    </row>
    <row r="140" spans="1:14" customFormat="1" ht="12.6" customHeight="1" x14ac:dyDescent="0.2">
      <c r="A140" s="132"/>
      <c r="B140" s="132"/>
      <c r="C140" s="132"/>
      <c r="D140" s="149"/>
      <c r="E140" s="149"/>
      <c r="F140" s="149"/>
      <c r="G140" s="149"/>
      <c r="H140" s="149"/>
      <c r="I140" s="149"/>
      <c r="J140" s="149"/>
      <c r="K140" s="132"/>
      <c r="L140" s="132"/>
      <c r="M140" s="132"/>
      <c r="N140" s="107"/>
    </row>
    <row r="141" spans="1:14" customFormat="1" ht="12.6" customHeight="1" x14ac:dyDescent="0.2">
      <c r="A141" s="132"/>
      <c r="B141" s="132"/>
      <c r="C141" s="132"/>
      <c r="D141" s="149"/>
      <c r="E141" s="149"/>
      <c r="F141" s="149"/>
      <c r="G141" s="149"/>
      <c r="H141" s="149"/>
      <c r="I141" s="149"/>
      <c r="J141" s="149"/>
      <c r="K141" s="132"/>
      <c r="L141" s="132"/>
      <c r="M141" s="132"/>
      <c r="N141" s="107"/>
    </row>
    <row r="142" spans="1:14" customFormat="1" ht="12.6" customHeight="1" x14ac:dyDescent="0.2">
      <c r="A142" s="132"/>
      <c r="B142" s="132"/>
      <c r="C142" s="132"/>
      <c r="D142" s="149"/>
      <c r="E142" s="149"/>
      <c r="F142" s="149"/>
      <c r="G142" s="149"/>
      <c r="H142" s="149"/>
      <c r="I142" s="149"/>
      <c r="J142" s="149"/>
      <c r="K142" s="132"/>
      <c r="L142" s="132"/>
      <c r="M142" s="132"/>
      <c r="N142" s="107"/>
    </row>
    <row r="143" spans="1:14" customFormat="1" ht="12.6" customHeight="1" x14ac:dyDescent="0.2">
      <c r="A143" s="132"/>
      <c r="B143" s="132"/>
      <c r="C143" s="132"/>
      <c r="D143" s="149"/>
      <c r="E143" s="149"/>
      <c r="F143" s="149"/>
      <c r="G143" s="149"/>
      <c r="H143" s="149"/>
      <c r="I143" s="149"/>
      <c r="J143" s="149"/>
      <c r="K143" s="132"/>
      <c r="L143" s="132"/>
      <c r="M143" s="132"/>
      <c r="N143" s="107"/>
    </row>
    <row r="144" spans="1:14" customFormat="1" ht="12.6" customHeight="1" x14ac:dyDescent="0.2">
      <c r="A144" s="132"/>
      <c r="B144" s="132"/>
      <c r="C144" s="132"/>
      <c r="D144" s="149"/>
      <c r="E144" s="149"/>
      <c r="F144" s="149"/>
      <c r="G144" s="149"/>
      <c r="H144" s="149"/>
      <c r="I144" s="149"/>
      <c r="J144" s="149"/>
      <c r="K144" s="132"/>
      <c r="L144" s="132"/>
      <c r="M144" s="132"/>
      <c r="N144" s="107"/>
    </row>
    <row r="145" spans="1:14" customFormat="1" ht="12.6" customHeight="1" x14ac:dyDescent="0.2">
      <c r="A145" s="132"/>
      <c r="B145" s="132"/>
      <c r="C145" s="132"/>
      <c r="D145" s="149"/>
      <c r="E145" s="149"/>
      <c r="F145" s="149"/>
      <c r="G145" s="149"/>
      <c r="H145" s="149"/>
      <c r="I145" s="149"/>
      <c r="J145" s="149"/>
      <c r="K145" s="132"/>
      <c r="L145" s="132"/>
      <c r="M145" s="132"/>
      <c r="N145" s="107"/>
    </row>
    <row r="146" spans="1:14" customFormat="1" ht="12.6" customHeight="1" x14ac:dyDescent="0.2">
      <c r="A146" s="132"/>
      <c r="B146" s="132"/>
      <c r="C146" s="132"/>
      <c r="D146" s="149"/>
      <c r="E146" s="149"/>
      <c r="F146" s="149"/>
      <c r="G146" s="149"/>
      <c r="H146" s="149"/>
      <c r="I146" s="149"/>
      <c r="J146" s="149"/>
      <c r="K146" s="132"/>
      <c r="L146" s="132"/>
      <c r="M146" s="132"/>
      <c r="N146" s="107"/>
    </row>
    <row r="147" spans="1:14" customFormat="1" ht="12.6" customHeight="1" x14ac:dyDescent="0.2">
      <c r="A147" s="132"/>
      <c r="B147" s="132"/>
      <c r="C147" s="132"/>
      <c r="D147" s="149"/>
      <c r="E147" s="149"/>
      <c r="F147" s="149"/>
      <c r="G147" s="149"/>
      <c r="H147" s="149"/>
      <c r="I147" s="149"/>
      <c r="J147" s="149"/>
      <c r="K147" s="132"/>
      <c r="L147" s="132"/>
      <c r="M147" s="132"/>
      <c r="N147" s="107"/>
    </row>
    <row r="148" spans="1:14" customFormat="1" ht="12.6" customHeight="1" x14ac:dyDescent="0.2">
      <c r="A148" s="132"/>
      <c r="B148" s="132"/>
      <c r="C148" s="132"/>
      <c r="D148" s="149"/>
      <c r="E148" s="149"/>
      <c r="F148" s="149"/>
      <c r="G148" s="149"/>
      <c r="H148" s="149"/>
      <c r="I148" s="149"/>
      <c r="J148" s="149"/>
      <c r="K148" s="132"/>
      <c r="L148" s="132"/>
      <c r="M148" s="132"/>
      <c r="N148" s="107"/>
    </row>
    <row r="149" spans="1:14" customFormat="1" ht="12.6" customHeight="1" x14ac:dyDescent="0.2">
      <c r="A149" s="132"/>
      <c r="B149" s="132"/>
      <c r="C149" s="132"/>
      <c r="D149" s="149"/>
      <c r="E149" s="149"/>
      <c r="F149" s="149"/>
      <c r="G149" s="149"/>
      <c r="H149" s="149"/>
      <c r="I149" s="149"/>
      <c r="J149" s="149"/>
      <c r="K149" s="132"/>
      <c r="L149" s="132"/>
      <c r="M149" s="132"/>
      <c r="N149" s="107"/>
    </row>
    <row r="150" spans="1:14" customFormat="1" ht="12.6" customHeight="1" x14ac:dyDescent="0.2">
      <c r="A150" s="132"/>
      <c r="B150" s="132"/>
      <c r="C150" s="132"/>
      <c r="D150" s="149"/>
      <c r="E150" s="149"/>
      <c r="F150" s="149"/>
      <c r="G150" s="149"/>
      <c r="H150" s="149"/>
      <c r="I150" s="149"/>
      <c r="J150" s="149"/>
      <c r="K150" s="132"/>
      <c r="L150" s="132"/>
      <c r="M150" s="132"/>
      <c r="N150" s="107"/>
    </row>
    <row r="151" spans="1:14" customFormat="1" ht="12.6" customHeight="1" x14ac:dyDescent="0.2">
      <c r="A151" s="132"/>
      <c r="B151" s="132"/>
      <c r="C151" s="132"/>
      <c r="D151" s="149"/>
      <c r="E151" s="149"/>
      <c r="F151" s="149"/>
      <c r="G151" s="149"/>
      <c r="H151" s="149"/>
      <c r="I151" s="149"/>
      <c r="J151" s="149"/>
      <c r="K151" s="132"/>
      <c r="L151" s="132"/>
      <c r="M151" s="132"/>
      <c r="N151" s="107"/>
    </row>
    <row r="152" spans="1:14" customFormat="1" ht="12.6" customHeight="1" x14ac:dyDescent="0.2">
      <c r="A152" s="132"/>
      <c r="B152" s="132"/>
      <c r="C152" s="132"/>
      <c r="D152" s="149"/>
      <c r="E152" s="149"/>
      <c r="F152" s="149"/>
      <c r="G152" s="149"/>
      <c r="H152" s="149"/>
      <c r="I152" s="149"/>
      <c r="J152" s="149"/>
      <c r="K152" s="132"/>
      <c r="L152" s="132"/>
      <c r="M152" s="132"/>
      <c r="N152" s="107"/>
    </row>
    <row r="153" spans="1:14" customFormat="1" ht="12.6" customHeight="1" x14ac:dyDescent="0.2">
      <c r="A153" s="132"/>
      <c r="B153" s="132"/>
      <c r="C153" s="132"/>
      <c r="D153" s="149"/>
      <c r="E153" s="149"/>
      <c r="F153" s="149"/>
      <c r="G153" s="149"/>
      <c r="H153" s="149"/>
      <c r="I153" s="149"/>
      <c r="J153" s="149"/>
      <c r="K153" s="132"/>
      <c r="L153" s="132"/>
      <c r="M153" s="132"/>
      <c r="N153" s="107"/>
    </row>
    <row r="154" spans="1:14" customFormat="1" ht="12.6" customHeight="1" x14ac:dyDescent="0.2">
      <c r="A154" s="132"/>
      <c r="B154" s="132"/>
      <c r="C154" s="132"/>
      <c r="D154" s="149"/>
      <c r="E154" s="149"/>
      <c r="F154" s="149"/>
      <c r="G154" s="149"/>
      <c r="H154" s="149"/>
      <c r="I154" s="149"/>
      <c r="J154" s="149"/>
      <c r="K154" s="132"/>
      <c r="L154" s="132"/>
      <c r="M154" s="132"/>
      <c r="N154" s="107"/>
    </row>
    <row r="155" spans="1:14" customFormat="1" ht="12.6" customHeight="1" x14ac:dyDescent="0.2">
      <c r="A155" s="132"/>
      <c r="B155" s="132"/>
      <c r="C155" s="132"/>
      <c r="D155" s="149"/>
      <c r="E155" s="149"/>
      <c r="F155" s="149"/>
      <c r="G155" s="149"/>
      <c r="H155" s="149"/>
      <c r="I155" s="149"/>
      <c r="J155" s="149"/>
      <c r="K155" s="132"/>
      <c r="L155" s="132"/>
      <c r="M155" s="132"/>
      <c r="N155" s="107"/>
    </row>
    <row r="156" spans="1:14" customFormat="1" ht="12.6" customHeight="1" x14ac:dyDescent="0.2">
      <c r="A156" s="132"/>
      <c r="B156" s="132"/>
      <c r="C156" s="132"/>
      <c r="D156" s="149"/>
      <c r="E156" s="149"/>
      <c r="F156" s="149"/>
      <c r="G156" s="149"/>
      <c r="H156" s="149"/>
      <c r="I156" s="149"/>
      <c r="J156" s="149"/>
      <c r="K156" s="132"/>
      <c r="L156" s="132"/>
      <c r="M156" s="132"/>
      <c r="N156" s="107"/>
    </row>
    <row r="157" spans="1:14" customFormat="1" ht="12.6" customHeight="1" x14ac:dyDescent="0.2">
      <c r="A157" s="132"/>
      <c r="B157" s="132"/>
      <c r="C157" s="132"/>
      <c r="D157" s="149"/>
      <c r="E157" s="149"/>
      <c r="F157" s="149"/>
      <c r="G157" s="149"/>
      <c r="H157" s="149"/>
      <c r="I157" s="149"/>
      <c r="J157" s="149"/>
      <c r="K157" s="132"/>
      <c r="L157" s="132"/>
      <c r="M157" s="132"/>
      <c r="N157" s="107"/>
    </row>
    <row r="158" spans="1:14" customFormat="1" ht="12.6" customHeight="1" x14ac:dyDescent="0.2">
      <c r="A158" s="132"/>
      <c r="B158" s="132"/>
      <c r="C158" s="132"/>
      <c r="D158" s="149"/>
      <c r="E158" s="149"/>
      <c r="F158" s="149"/>
      <c r="G158" s="149"/>
      <c r="H158" s="149"/>
      <c r="I158" s="149"/>
      <c r="J158" s="149"/>
      <c r="K158" s="132"/>
      <c r="L158" s="132"/>
      <c r="M158" s="132"/>
      <c r="N158" s="107"/>
    </row>
    <row r="159" spans="1:14" customFormat="1" ht="12.6" customHeight="1" x14ac:dyDescent="0.2">
      <c r="A159" s="132"/>
      <c r="B159" s="132"/>
      <c r="C159" s="132"/>
      <c r="D159" s="149"/>
      <c r="E159" s="149"/>
      <c r="F159" s="149"/>
      <c r="G159" s="149"/>
      <c r="H159" s="149"/>
      <c r="I159" s="149"/>
      <c r="J159" s="149"/>
      <c r="K159" s="132"/>
      <c r="L159" s="132"/>
      <c r="M159" s="132"/>
      <c r="N159" s="107"/>
    </row>
    <row r="160" spans="1:14" customFormat="1" ht="12.6" customHeight="1" x14ac:dyDescent="0.2">
      <c r="A160" s="132"/>
      <c r="B160" s="132"/>
      <c r="C160" s="132"/>
      <c r="D160" s="149"/>
      <c r="E160" s="149"/>
      <c r="F160" s="149"/>
      <c r="G160" s="149"/>
      <c r="H160" s="149"/>
      <c r="I160" s="149"/>
      <c r="J160" s="149"/>
      <c r="K160" s="132"/>
      <c r="L160" s="132"/>
      <c r="M160" s="132"/>
      <c r="N160" s="107"/>
    </row>
    <row r="161" spans="1:14" customFormat="1" ht="12.6" customHeight="1" x14ac:dyDescent="0.2">
      <c r="A161" s="132"/>
      <c r="B161" s="132"/>
      <c r="C161" s="132"/>
      <c r="D161" s="149"/>
      <c r="E161" s="149"/>
      <c r="F161" s="149"/>
      <c r="G161" s="149"/>
      <c r="H161" s="149"/>
      <c r="I161" s="149"/>
      <c r="J161" s="149"/>
      <c r="K161" s="132"/>
      <c r="L161" s="132"/>
      <c r="M161" s="132"/>
      <c r="N161" s="107"/>
    </row>
    <row r="162" spans="1:14" customFormat="1" ht="12.6" customHeight="1" x14ac:dyDescent="0.2">
      <c r="A162" s="132"/>
      <c r="B162" s="132"/>
      <c r="C162" s="132"/>
      <c r="D162" s="149"/>
      <c r="E162" s="149"/>
      <c r="F162" s="149"/>
      <c r="G162" s="149"/>
      <c r="H162" s="149"/>
      <c r="I162" s="149"/>
      <c r="J162" s="149"/>
      <c r="K162" s="132"/>
      <c r="L162" s="132"/>
      <c r="M162" s="132"/>
      <c r="N162" s="107"/>
    </row>
    <row r="163" spans="1:14" customFormat="1" ht="12.6" customHeight="1" x14ac:dyDescent="0.2">
      <c r="A163" s="132"/>
      <c r="B163" s="132"/>
      <c r="C163" s="132"/>
      <c r="D163" s="149"/>
      <c r="E163" s="149"/>
      <c r="F163" s="149"/>
      <c r="G163" s="149"/>
      <c r="H163" s="149"/>
      <c r="I163" s="149"/>
      <c r="J163" s="149"/>
      <c r="K163" s="132"/>
      <c r="L163" s="132"/>
      <c r="M163" s="132"/>
      <c r="N163" s="107"/>
    </row>
    <row r="164" spans="1:14" customFormat="1" ht="12.6" customHeight="1" x14ac:dyDescent="0.2">
      <c r="A164" s="132"/>
      <c r="B164" s="132"/>
      <c r="C164" s="132"/>
      <c r="D164" s="149"/>
      <c r="E164" s="149"/>
      <c r="F164" s="149"/>
      <c r="G164" s="149"/>
      <c r="H164" s="149"/>
      <c r="I164" s="149"/>
      <c r="J164" s="149"/>
      <c r="K164" s="132"/>
      <c r="L164" s="132"/>
      <c r="M164" s="132"/>
      <c r="N164" s="107"/>
    </row>
    <row r="165" spans="1:14" customFormat="1" ht="12.6" customHeight="1" x14ac:dyDescent="0.2">
      <c r="A165" s="132"/>
      <c r="B165" s="132"/>
      <c r="C165" s="132"/>
      <c r="D165" s="149"/>
      <c r="E165" s="149"/>
      <c r="F165" s="149"/>
      <c r="G165" s="149"/>
      <c r="H165" s="149"/>
      <c r="I165" s="149"/>
      <c r="J165" s="149"/>
      <c r="K165" s="132"/>
      <c r="L165" s="132"/>
      <c r="M165" s="132"/>
      <c r="N165" s="107"/>
    </row>
    <row r="166" spans="1:14" customFormat="1" ht="12.6" customHeight="1" x14ac:dyDescent="0.2">
      <c r="A166" s="132"/>
      <c r="B166" s="132"/>
      <c r="C166" s="132"/>
      <c r="D166" s="149"/>
      <c r="E166" s="149"/>
      <c r="F166" s="149"/>
      <c r="G166" s="149"/>
      <c r="H166" s="149"/>
      <c r="I166" s="149"/>
      <c r="J166" s="149"/>
      <c r="K166" s="132"/>
      <c r="L166" s="132"/>
      <c r="M166" s="132"/>
      <c r="N166" s="107"/>
    </row>
    <row r="167" spans="1:14" customFormat="1" ht="12.6" customHeight="1" x14ac:dyDescent="0.2">
      <c r="A167" s="132"/>
      <c r="B167" s="132"/>
      <c r="C167" s="132"/>
      <c r="D167" s="149"/>
      <c r="E167" s="149"/>
      <c r="F167" s="149"/>
      <c r="G167" s="149"/>
      <c r="H167" s="149"/>
      <c r="I167" s="149"/>
      <c r="J167" s="149"/>
      <c r="K167" s="132"/>
      <c r="L167" s="132"/>
      <c r="M167" s="132"/>
      <c r="N167" s="107"/>
    </row>
    <row r="168" spans="1:14" customFormat="1" ht="12.6" customHeight="1" x14ac:dyDescent="0.2">
      <c r="A168" s="132"/>
      <c r="B168" s="132"/>
      <c r="C168" s="132"/>
      <c r="D168" s="149"/>
      <c r="E168" s="149"/>
      <c r="F168" s="149"/>
      <c r="G168" s="149"/>
      <c r="H168" s="149"/>
      <c r="I168" s="149"/>
      <c r="J168" s="149"/>
      <c r="K168" s="132"/>
      <c r="L168" s="132"/>
      <c r="M168" s="132"/>
      <c r="N168" s="107"/>
    </row>
    <row r="169" spans="1:14" customFormat="1" ht="12.6" customHeight="1" x14ac:dyDescent="0.2">
      <c r="A169" s="132"/>
      <c r="B169" s="132"/>
      <c r="C169" s="132"/>
      <c r="D169" s="149"/>
      <c r="E169" s="149"/>
      <c r="F169" s="149"/>
      <c r="G169" s="149"/>
      <c r="H169" s="149"/>
      <c r="I169" s="149"/>
      <c r="J169" s="149"/>
      <c r="K169" s="132"/>
      <c r="L169" s="132"/>
      <c r="M169" s="132"/>
      <c r="N169" s="107"/>
    </row>
    <row r="170" spans="1:14" customFormat="1" ht="12.6" customHeight="1" x14ac:dyDescent="0.2">
      <c r="A170" s="132"/>
      <c r="B170" s="132"/>
      <c r="C170" s="132"/>
      <c r="D170" s="149"/>
      <c r="E170" s="149"/>
      <c r="F170" s="149"/>
      <c r="G170" s="149"/>
      <c r="H170" s="149"/>
      <c r="I170" s="149"/>
      <c r="J170" s="149"/>
      <c r="K170" s="132"/>
      <c r="L170" s="132"/>
      <c r="M170" s="132"/>
      <c r="N170" s="107"/>
    </row>
    <row r="171" spans="1:14" customFormat="1" ht="12.6" customHeight="1" x14ac:dyDescent="0.2">
      <c r="A171" s="132"/>
      <c r="B171" s="132"/>
      <c r="C171" s="132"/>
      <c r="D171" s="149"/>
      <c r="E171" s="149"/>
      <c r="F171" s="149"/>
      <c r="G171" s="149"/>
      <c r="H171" s="149"/>
      <c r="I171" s="149"/>
      <c r="J171" s="149"/>
      <c r="K171" s="132"/>
      <c r="L171" s="132"/>
      <c r="M171" s="132"/>
      <c r="N171" s="107"/>
    </row>
    <row r="172" spans="1:14" customFormat="1" ht="12.6" customHeight="1" x14ac:dyDescent="0.2">
      <c r="A172" s="132"/>
      <c r="B172" s="132"/>
      <c r="C172" s="132"/>
      <c r="D172" s="149"/>
      <c r="E172" s="149"/>
      <c r="F172" s="149"/>
      <c r="G172" s="149"/>
      <c r="H172" s="149"/>
      <c r="I172" s="149"/>
      <c r="J172" s="149"/>
      <c r="K172" s="132"/>
      <c r="L172" s="132"/>
      <c r="M172" s="132"/>
      <c r="N172" s="107"/>
    </row>
    <row r="173" spans="1:14" customFormat="1" ht="12.6" customHeight="1" x14ac:dyDescent="0.2">
      <c r="A173" s="132"/>
      <c r="B173" s="132"/>
      <c r="C173" s="132"/>
      <c r="D173" s="149"/>
      <c r="E173" s="149"/>
      <c r="F173" s="149"/>
      <c r="G173" s="149"/>
      <c r="H173" s="149"/>
      <c r="I173" s="149"/>
      <c r="J173" s="149"/>
      <c r="K173" s="132"/>
      <c r="L173" s="132"/>
      <c r="M173" s="132"/>
      <c r="N173" s="107"/>
    </row>
    <row r="174" spans="1:14" customFormat="1" ht="12.6" customHeight="1" x14ac:dyDescent="0.2">
      <c r="A174" s="132"/>
      <c r="B174" s="132"/>
      <c r="C174" s="132"/>
      <c r="D174" s="149"/>
      <c r="E174" s="149"/>
      <c r="F174" s="149"/>
      <c r="G174" s="149"/>
      <c r="H174" s="149"/>
      <c r="I174" s="149"/>
      <c r="J174" s="149"/>
      <c r="K174" s="132"/>
      <c r="L174" s="132"/>
      <c r="M174" s="132"/>
      <c r="N174" s="107"/>
    </row>
    <row r="175" spans="1:14" customFormat="1" ht="12.6" customHeight="1" x14ac:dyDescent="0.2">
      <c r="A175" s="132"/>
      <c r="B175" s="132"/>
      <c r="C175" s="132"/>
      <c r="D175" s="149"/>
      <c r="E175" s="149"/>
      <c r="F175" s="149"/>
      <c r="G175" s="149"/>
      <c r="H175" s="149"/>
      <c r="I175" s="149"/>
      <c r="J175" s="149"/>
      <c r="K175" s="132"/>
      <c r="L175" s="132"/>
      <c r="M175" s="132"/>
      <c r="N175" s="107"/>
    </row>
    <row r="176" spans="1:14" customFormat="1" ht="12.6" customHeight="1" x14ac:dyDescent="0.2">
      <c r="A176" s="132"/>
      <c r="B176" s="132"/>
      <c r="C176" s="132"/>
      <c r="D176" s="149"/>
      <c r="E176" s="149"/>
      <c r="F176" s="149"/>
      <c r="G176" s="149"/>
      <c r="H176" s="149"/>
      <c r="I176" s="149"/>
      <c r="J176" s="149"/>
      <c r="K176" s="132"/>
      <c r="L176" s="132"/>
      <c r="M176" s="132"/>
      <c r="N176" s="107"/>
    </row>
    <row r="177" spans="1:14" customFormat="1" ht="12.6" customHeight="1" x14ac:dyDescent="0.2">
      <c r="A177" s="132"/>
      <c r="B177" s="132"/>
      <c r="C177" s="132"/>
      <c r="D177" s="149"/>
      <c r="E177" s="149"/>
      <c r="F177" s="149"/>
      <c r="G177" s="149"/>
      <c r="H177" s="149"/>
      <c r="I177" s="149"/>
      <c r="J177" s="149"/>
      <c r="K177" s="132"/>
      <c r="L177" s="132"/>
      <c r="M177" s="132"/>
      <c r="N177" s="107"/>
    </row>
    <row r="178" spans="1:14" customFormat="1" ht="12.6" customHeight="1" x14ac:dyDescent="0.2">
      <c r="A178" s="132"/>
      <c r="B178" s="132"/>
      <c r="C178" s="132"/>
      <c r="D178" s="149"/>
      <c r="E178" s="149"/>
      <c r="F178" s="149"/>
      <c r="G178" s="149"/>
      <c r="H178" s="149"/>
      <c r="I178" s="149"/>
      <c r="J178" s="149"/>
      <c r="K178" s="132"/>
      <c r="L178" s="132"/>
      <c r="M178" s="132"/>
      <c r="N178" s="107"/>
    </row>
    <row r="179" spans="1:14" customFormat="1" ht="12.6" customHeight="1" x14ac:dyDescent="0.2">
      <c r="A179" s="132"/>
      <c r="B179" s="132"/>
      <c r="C179" s="132"/>
      <c r="D179" s="149"/>
      <c r="E179" s="149"/>
      <c r="F179" s="149"/>
      <c r="G179" s="149"/>
      <c r="H179" s="149"/>
      <c r="I179" s="149"/>
      <c r="J179" s="149"/>
      <c r="K179" s="132"/>
      <c r="L179" s="132"/>
      <c r="M179" s="132"/>
      <c r="N179" s="107"/>
    </row>
    <row r="180" spans="1:14" customFormat="1" ht="12.6" customHeight="1" x14ac:dyDescent="0.2">
      <c r="A180" s="132"/>
      <c r="B180" s="132"/>
      <c r="C180" s="132"/>
      <c r="D180" s="149"/>
      <c r="E180" s="149"/>
      <c r="F180" s="149"/>
      <c r="G180" s="149"/>
      <c r="H180" s="149"/>
      <c r="I180" s="149"/>
      <c r="J180" s="149"/>
      <c r="K180" s="132"/>
      <c r="L180" s="132"/>
      <c r="M180" s="132"/>
      <c r="N180" s="107"/>
    </row>
    <row r="181" spans="1:14" customFormat="1" ht="12.6" customHeight="1" x14ac:dyDescent="0.2">
      <c r="A181" s="132"/>
      <c r="B181" s="132"/>
      <c r="C181" s="132"/>
      <c r="D181" s="149"/>
      <c r="E181" s="149"/>
      <c r="F181" s="149"/>
      <c r="G181" s="149"/>
      <c r="H181" s="149"/>
      <c r="I181" s="149"/>
      <c r="J181" s="149"/>
      <c r="K181" s="132"/>
      <c r="L181" s="132"/>
      <c r="M181" s="132"/>
      <c r="N181" s="107"/>
    </row>
    <row r="182" spans="1:14" customFormat="1" ht="12.6" customHeight="1" x14ac:dyDescent="0.2">
      <c r="A182" s="132"/>
      <c r="B182" s="132"/>
      <c r="C182" s="132"/>
      <c r="D182" s="149"/>
      <c r="E182" s="149"/>
      <c r="F182" s="149"/>
      <c r="G182" s="149"/>
      <c r="H182" s="149"/>
      <c r="I182" s="149"/>
      <c r="J182" s="149"/>
      <c r="K182" s="132"/>
      <c r="L182" s="132"/>
      <c r="M182" s="132"/>
      <c r="N182" s="107"/>
    </row>
    <row r="183" spans="1:14" customFormat="1" ht="12.6" customHeight="1" x14ac:dyDescent="0.2">
      <c r="A183" s="132"/>
      <c r="B183" s="132"/>
      <c r="C183" s="132"/>
      <c r="D183" s="149"/>
      <c r="E183" s="149"/>
      <c r="F183" s="149"/>
      <c r="G183" s="149"/>
      <c r="H183" s="149"/>
      <c r="I183" s="149"/>
      <c r="J183" s="149"/>
      <c r="K183" s="132"/>
      <c r="L183" s="132"/>
      <c r="M183" s="132"/>
      <c r="N183" s="107"/>
    </row>
    <row r="184" spans="1:14" customFormat="1" ht="12.6" customHeight="1" x14ac:dyDescent="0.2">
      <c r="A184" s="132"/>
      <c r="B184" s="132"/>
      <c r="C184" s="132"/>
      <c r="D184" s="149"/>
      <c r="E184" s="149"/>
      <c r="F184" s="149"/>
      <c r="G184" s="149"/>
      <c r="H184" s="149"/>
      <c r="I184" s="149"/>
      <c r="J184" s="149"/>
      <c r="K184" s="132"/>
      <c r="L184" s="132"/>
      <c r="M184" s="132"/>
      <c r="N184" s="107"/>
    </row>
    <row r="185" spans="1:14" customFormat="1" ht="12.6" customHeight="1" x14ac:dyDescent="0.2">
      <c r="A185" s="132"/>
      <c r="B185" s="132"/>
      <c r="C185" s="132"/>
      <c r="D185" s="149"/>
      <c r="E185" s="149"/>
      <c r="F185" s="157"/>
      <c r="G185" s="149"/>
      <c r="H185" s="149"/>
      <c r="I185" s="149"/>
      <c r="J185" s="149"/>
      <c r="K185" s="132"/>
      <c r="L185" s="132"/>
      <c r="M185" s="132"/>
      <c r="N185" s="107"/>
    </row>
    <row r="186" spans="1:14" customFormat="1" ht="12.6" customHeight="1" x14ac:dyDescent="0.2">
      <c r="A186" s="132"/>
      <c r="B186" s="132"/>
      <c r="C186" s="132"/>
      <c r="D186" s="149"/>
      <c r="E186" s="149"/>
      <c r="F186" s="149"/>
      <c r="G186" s="149"/>
      <c r="H186" s="149"/>
      <c r="I186" s="149"/>
      <c r="J186" s="149"/>
      <c r="K186" s="132"/>
      <c r="L186" s="132"/>
      <c r="M186" s="132"/>
      <c r="N186" s="107"/>
    </row>
    <row r="187" spans="1:14" customFormat="1" ht="12.6" customHeight="1" x14ac:dyDescent="0.2">
      <c r="A187" s="132"/>
      <c r="B187" s="132"/>
      <c r="C187" s="132"/>
      <c r="D187" s="149"/>
      <c r="E187" s="149"/>
      <c r="F187" s="149"/>
      <c r="G187" s="149"/>
      <c r="H187" s="149"/>
      <c r="I187" s="149"/>
      <c r="J187" s="149"/>
      <c r="K187" s="132"/>
      <c r="L187" s="132"/>
      <c r="M187" s="132"/>
      <c r="N187" s="107"/>
    </row>
    <row r="188" spans="1:14" customFormat="1" ht="12.6" customHeight="1" x14ac:dyDescent="0.2">
      <c r="A188" s="132"/>
      <c r="B188" s="132"/>
      <c r="C188" s="132"/>
      <c r="D188" s="149"/>
      <c r="E188" s="149"/>
      <c r="F188" s="157"/>
      <c r="G188" s="149"/>
      <c r="H188" s="149"/>
      <c r="I188" s="149"/>
      <c r="J188" s="149"/>
      <c r="K188" s="132"/>
      <c r="L188" s="132"/>
      <c r="M188" s="132"/>
      <c r="N188" s="107"/>
    </row>
    <row r="189" spans="1:14" customFormat="1" ht="12.6" customHeight="1" x14ac:dyDescent="0.2">
      <c r="A189" s="132"/>
      <c r="B189" s="132"/>
      <c r="C189" s="132"/>
      <c r="D189" s="149"/>
      <c r="E189" s="149"/>
      <c r="F189" s="149"/>
      <c r="G189" s="149"/>
      <c r="H189" s="149"/>
      <c r="I189" s="149"/>
      <c r="J189" s="149"/>
      <c r="K189" s="132"/>
      <c r="L189" s="132"/>
      <c r="M189" s="132"/>
      <c r="N189" s="107"/>
    </row>
    <row r="190" spans="1:14" customFormat="1" ht="12.6" customHeight="1" x14ac:dyDescent="0.2">
      <c r="A190" s="132"/>
      <c r="B190" s="132"/>
      <c r="C190" s="132"/>
      <c r="D190" s="149"/>
      <c r="E190" s="149"/>
      <c r="F190" s="149"/>
      <c r="G190" s="149"/>
      <c r="H190" s="149"/>
      <c r="I190" s="149"/>
      <c r="J190" s="149"/>
      <c r="K190" s="132"/>
      <c r="L190" s="132"/>
      <c r="M190" s="132"/>
      <c r="N190" s="107"/>
    </row>
    <row r="191" spans="1:14" customFormat="1" ht="12.6" customHeight="1" x14ac:dyDescent="0.2">
      <c r="A191" s="132"/>
      <c r="B191" s="132"/>
      <c r="C191" s="132"/>
      <c r="D191" s="149"/>
      <c r="E191" s="149"/>
      <c r="F191" s="149"/>
      <c r="G191" s="149"/>
      <c r="H191" s="149"/>
      <c r="I191" s="149"/>
      <c r="J191" s="149"/>
      <c r="K191" s="132"/>
      <c r="L191" s="132"/>
      <c r="M191" s="132"/>
      <c r="N191" s="107"/>
    </row>
    <row r="192" spans="1:14" customFormat="1" ht="12.6" customHeight="1" x14ac:dyDescent="0.2">
      <c r="A192" s="132"/>
      <c r="B192" s="132"/>
      <c r="C192" s="132"/>
      <c r="D192" s="149"/>
      <c r="E192" s="149"/>
      <c r="F192" s="149"/>
      <c r="G192" s="149"/>
      <c r="H192" s="149"/>
      <c r="I192" s="149"/>
      <c r="J192" s="149"/>
      <c r="K192" s="132"/>
      <c r="L192" s="132"/>
      <c r="M192" s="132"/>
      <c r="N192" s="107"/>
    </row>
    <row r="193" spans="1:14" customFormat="1" ht="12.6" customHeight="1" x14ac:dyDescent="0.2">
      <c r="A193" s="132"/>
      <c r="B193" s="132"/>
      <c r="C193" s="132"/>
      <c r="D193" s="149"/>
      <c r="E193" s="149"/>
      <c r="F193" s="149"/>
      <c r="G193" s="149"/>
      <c r="H193" s="149"/>
      <c r="I193" s="149"/>
      <c r="J193" s="149"/>
      <c r="K193" s="132"/>
      <c r="L193" s="132"/>
      <c r="M193" s="132"/>
      <c r="N193" s="107"/>
    </row>
    <row r="194" spans="1:14" customFormat="1" ht="12.6" customHeight="1" x14ac:dyDescent="0.2">
      <c r="A194" s="132"/>
      <c r="B194" s="132"/>
      <c r="C194" s="132"/>
      <c r="D194" s="149"/>
      <c r="E194" s="149"/>
      <c r="F194" s="149"/>
      <c r="G194" s="149"/>
      <c r="H194" s="149"/>
      <c r="I194" s="149"/>
      <c r="J194" s="149"/>
      <c r="K194" s="132"/>
      <c r="L194" s="132"/>
      <c r="M194" s="132"/>
      <c r="N194" s="107"/>
    </row>
    <row r="195" spans="1:14" customFormat="1" ht="12.6" customHeight="1" x14ac:dyDescent="0.2">
      <c r="A195" s="132"/>
      <c r="B195" s="132"/>
      <c r="C195" s="132"/>
      <c r="D195" s="149"/>
      <c r="E195" s="149"/>
      <c r="F195" s="149"/>
      <c r="G195" s="149"/>
      <c r="H195" s="149"/>
      <c r="I195" s="149"/>
      <c r="J195" s="149"/>
      <c r="K195" s="132"/>
      <c r="L195" s="132"/>
      <c r="M195" s="132"/>
      <c r="N195" s="107"/>
    </row>
    <row r="196" spans="1:14" customFormat="1" ht="12.6" customHeight="1" x14ac:dyDescent="0.2">
      <c r="A196" s="132"/>
      <c r="B196" s="132"/>
      <c r="C196" s="132"/>
      <c r="D196" s="149"/>
      <c r="E196" s="149"/>
      <c r="F196" s="149"/>
      <c r="G196" s="149"/>
      <c r="H196" s="149"/>
      <c r="I196" s="149"/>
      <c r="J196" s="149"/>
      <c r="K196" s="132"/>
      <c r="L196" s="132"/>
      <c r="M196" s="132"/>
      <c r="N196" s="107"/>
    </row>
    <row r="197" spans="1:14" customFormat="1" ht="12.6" customHeight="1" x14ac:dyDescent="0.2">
      <c r="A197" s="132"/>
      <c r="B197" s="132"/>
      <c r="C197" s="132"/>
      <c r="D197" s="149"/>
      <c r="E197" s="149"/>
      <c r="F197" s="149"/>
      <c r="G197" s="149"/>
      <c r="H197" s="149"/>
      <c r="I197" s="149"/>
      <c r="J197" s="149"/>
      <c r="K197" s="132"/>
      <c r="L197" s="132"/>
      <c r="M197" s="132"/>
      <c r="N197" s="107"/>
    </row>
    <row r="198" spans="1:14" customFormat="1" ht="12.6" customHeight="1" x14ac:dyDescent="0.2">
      <c r="A198" s="132"/>
      <c r="B198" s="132"/>
      <c r="C198" s="132"/>
      <c r="D198" s="149"/>
      <c r="E198" s="149"/>
      <c r="F198" s="157"/>
      <c r="G198" s="149"/>
      <c r="H198" s="149"/>
      <c r="I198" s="149"/>
      <c r="J198" s="149"/>
      <c r="K198" s="132"/>
      <c r="L198" s="132"/>
      <c r="M198" s="132"/>
      <c r="N198" s="107"/>
    </row>
    <row r="199" spans="1:14" customFormat="1" ht="12.6" customHeight="1" x14ac:dyDescent="0.2">
      <c r="A199" s="132"/>
      <c r="B199" s="132"/>
      <c r="C199" s="132"/>
      <c r="D199" s="149"/>
      <c r="E199" s="149"/>
      <c r="F199" s="149"/>
      <c r="G199" s="149"/>
      <c r="H199" s="149"/>
      <c r="I199" s="149"/>
      <c r="J199" s="149"/>
      <c r="K199" s="132"/>
      <c r="L199" s="132"/>
      <c r="M199" s="132"/>
      <c r="N199" s="107"/>
    </row>
    <row r="200" spans="1:14" customFormat="1" ht="12.6" customHeight="1" x14ac:dyDescent="0.2">
      <c r="A200" s="132"/>
      <c r="B200" s="132"/>
      <c r="C200" s="132"/>
      <c r="D200" s="149"/>
      <c r="E200" s="149"/>
      <c r="F200" s="149"/>
      <c r="G200" s="149"/>
      <c r="H200" s="149"/>
      <c r="I200" s="149"/>
      <c r="J200" s="149"/>
      <c r="K200" s="132"/>
      <c r="L200" s="132"/>
      <c r="M200" s="132"/>
      <c r="N200" s="107"/>
    </row>
    <row r="201" spans="1:14" customFormat="1" ht="12.6" customHeight="1" x14ac:dyDescent="0.2">
      <c r="A201" s="132"/>
      <c r="B201" s="132"/>
      <c r="C201" s="132"/>
      <c r="D201" s="149"/>
      <c r="E201" s="149"/>
      <c r="F201" s="149"/>
      <c r="G201" s="149"/>
      <c r="H201" s="149"/>
      <c r="I201" s="149"/>
      <c r="J201" s="149"/>
      <c r="K201" s="132"/>
      <c r="L201" s="132"/>
      <c r="M201" s="132"/>
      <c r="N201" s="107"/>
    </row>
    <row r="202" spans="1:14" customFormat="1" ht="12.6" customHeight="1" x14ac:dyDescent="0.2">
      <c r="A202" s="132"/>
      <c r="B202" s="132"/>
      <c r="C202" s="132"/>
      <c r="D202" s="149"/>
      <c r="E202" s="149"/>
      <c r="F202" s="149"/>
      <c r="G202" s="149"/>
      <c r="H202" s="149"/>
      <c r="I202" s="149"/>
      <c r="J202" s="149"/>
      <c r="K202" s="132"/>
      <c r="L202" s="132"/>
      <c r="M202" s="132"/>
      <c r="N202" s="107"/>
    </row>
    <row r="203" spans="1:14" customFormat="1" ht="12.6" customHeight="1" x14ac:dyDescent="0.2">
      <c r="A203" s="132"/>
      <c r="B203" s="132"/>
      <c r="C203" s="132"/>
      <c r="D203" s="149"/>
      <c r="E203" s="149"/>
      <c r="F203" s="149"/>
      <c r="G203" s="149"/>
      <c r="H203" s="149"/>
      <c r="I203" s="149"/>
      <c r="J203" s="149"/>
      <c r="K203" s="132"/>
      <c r="L203" s="132"/>
      <c r="M203" s="132"/>
      <c r="N203" s="107"/>
    </row>
    <row r="204" spans="1:14" customFormat="1" ht="12.6" customHeight="1" x14ac:dyDescent="0.2">
      <c r="A204" s="132"/>
      <c r="B204" s="132"/>
      <c r="C204" s="132"/>
      <c r="D204" s="149"/>
      <c r="E204" s="149"/>
      <c r="F204" s="149"/>
      <c r="G204" s="149"/>
      <c r="H204" s="149"/>
      <c r="I204" s="149"/>
      <c r="J204" s="149"/>
      <c r="K204" s="132"/>
      <c r="L204" s="132"/>
      <c r="M204" s="132"/>
      <c r="N204" s="107"/>
    </row>
    <row r="205" spans="1:14" customFormat="1" ht="12.6" customHeight="1" x14ac:dyDescent="0.2">
      <c r="A205" s="132"/>
      <c r="B205" s="132"/>
      <c r="C205" s="132"/>
      <c r="D205" s="149"/>
      <c r="E205" s="149"/>
      <c r="F205" s="149"/>
      <c r="G205" s="149"/>
      <c r="H205" s="149"/>
      <c r="I205" s="149"/>
      <c r="J205" s="149"/>
      <c r="K205" s="132"/>
      <c r="L205" s="132"/>
      <c r="M205" s="132"/>
      <c r="N205" s="107"/>
    </row>
    <row r="206" spans="1:14" customFormat="1" ht="12.6" customHeight="1" x14ac:dyDescent="0.2">
      <c r="A206" s="132"/>
      <c r="B206" s="132"/>
      <c r="C206" s="132"/>
      <c r="D206" s="149"/>
      <c r="E206" s="149"/>
      <c r="F206" s="149"/>
      <c r="G206" s="149"/>
      <c r="H206" s="149"/>
      <c r="I206" s="149"/>
      <c r="J206" s="149"/>
      <c r="K206" s="132"/>
      <c r="L206" s="132"/>
      <c r="M206" s="132"/>
      <c r="N206" s="107"/>
    </row>
    <row r="207" spans="1:14" customFormat="1" ht="12.6" customHeight="1" x14ac:dyDescent="0.2">
      <c r="A207" s="132"/>
      <c r="B207" s="132"/>
      <c r="C207" s="132"/>
      <c r="D207" s="149"/>
      <c r="E207" s="149"/>
      <c r="F207" s="157"/>
      <c r="G207" s="149"/>
      <c r="H207" s="149"/>
      <c r="I207" s="149"/>
      <c r="J207" s="149"/>
      <c r="K207" s="132"/>
      <c r="L207" s="132"/>
      <c r="M207" s="132"/>
      <c r="N207" s="107"/>
    </row>
    <row r="208" spans="1:14" customFormat="1" ht="12.6" customHeight="1" x14ac:dyDescent="0.2">
      <c r="A208" s="132"/>
      <c r="B208" s="132"/>
      <c r="C208" s="132"/>
      <c r="D208" s="149"/>
      <c r="E208" s="149"/>
      <c r="F208" s="149"/>
      <c r="G208" s="149"/>
      <c r="H208" s="149"/>
      <c r="I208" s="149"/>
      <c r="J208" s="149"/>
      <c r="K208" s="132"/>
      <c r="L208" s="132"/>
      <c r="M208" s="132"/>
      <c r="N208" s="107"/>
    </row>
    <row r="209" spans="1:14" customFormat="1" ht="12.6" customHeight="1" x14ac:dyDescent="0.2">
      <c r="A209" s="132"/>
      <c r="B209" s="132"/>
      <c r="C209" s="132"/>
      <c r="D209" s="149"/>
      <c r="E209" s="149"/>
      <c r="F209" s="149"/>
      <c r="G209" s="149"/>
      <c r="H209" s="149"/>
      <c r="I209" s="149"/>
      <c r="J209" s="149"/>
      <c r="K209" s="132"/>
      <c r="L209" s="132"/>
      <c r="M209" s="132"/>
      <c r="N209" s="107"/>
    </row>
    <row r="210" spans="1:14" customFormat="1" ht="12.6" customHeight="1" x14ac:dyDescent="0.2">
      <c r="A210" s="132"/>
      <c r="B210" s="132"/>
      <c r="C210" s="132"/>
      <c r="D210" s="149"/>
      <c r="E210" s="149"/>
      <c r="F210" s="157"/>
      <c r="G210" s="149"/>
      <c r="H210" s="149"/>
      <c r="I210" s="149"/>
      <c r="J210" s="149"/>
      <c r="K210" s="132"/>
      <c r="L210" s="132"/>
      <c r="M210" s="132"/>
      <c r="N210" s="107"/>
    </row>
    <row r="211" spans="1:14" customFormat="1" ht="12.6" customHeight="1" x14ac:dyDescent="0.2">
      <c r="A211" s="132"/>
      <c r="B211" s="132"/>
      <c r="C211" s="132"/>
      <c r="D211" s="149"/>
      <c r="E211" s="149"/>
      <c r="F211" s="149"/>
      <c r="G211" s="149"/>
      <c r="H211" s="149"/>
      <c r="I211" s="149"/>
      <c r="J211" s="149"/>
      <c r="K211" s="132"/>
      <c r="L211" s="132"/>
      <c r="M211" s="132"/>
      <c r="N211" s="107"/>
    </row>
    <row r="212" spans="1:14" customFormat="1" ht="12.6" customHeight="1" x14ac:dyDescent="0.2">
      <c r="A212" s="132"/>
      <c r="B212" s="132"/>
      <c r="C212" s="132"/>
      <c r="D212" s="149"/>
      <c r="E212" s="149"/>
      <c r="F212" s="149"/>
      <c r="G212" s="149"/>
      <c r="H212" s="149"/>
      <c r="I212" s="149"/>
      <c r="J212" s="149"/>
      <c r="K212" s="132"/>
      <c r="L212" s="132"/>
      <c r="M212" s="132"/>
      <c r="N212" s="107"/>
    </row>
    <row r="213" spans="1:14" customFormat="1" ht="12.6" customHeight="1" x14ac:dyDescent="0.2">
      <c r="A213" s="132"/>
      <c r="B213" s="132"/>
      <c r="C213" s="132"/>
      <c r="D213" s="149"/>
      <c r="E213" s="149"/>
      <c r="F213" s="149"/>
      <c r="G213" s="149"/>
      <c r="H213" s="149"/>
      <c r="I213" s="149"/>
      <c r="J213" s="149"/>
      <c r="K213" s="132"/>
      <c r="L213" s="132"/>
      <c r="M213" s="132"/>
      <c r="N213" s="107"/>
    </row>
    <row r="214" spans="1:14" customFormat="1" ht="12.6" customHeight="1" x14ac:dyDescent="0.2">
      <c r="A214" s="132"/>
      <c r="B214" s="132"/>
      <c r="C214" s="132"/>
      <c r="D214" s="149"/>
      <c r="E214" s="149"/>
      <c r="F214" s="149"/>
      <c r="G214" s="149"/>
      <c r="H214" s="149"/>
      <c r="I214" s="149"/>
      <c r="J214" s="149"/>
      <c r="K214" s="132"/>
      <c r="L214" s="132"/>
      <c r="M214" s="132"/>
      <c r="N214" s="107"/>
    </row>
    <row r="215" spans="1:14" customFormat="1" ht="12.6" customHeight="1" x14ac:dyDescent="0.2">
      <c r="A215" s="132"/>
      <c r="B215" s="132"/>
      <c r="C215" s="132"/>
      <c r="D215" s="149"/>
      <c r="E215" s="149"/>
      <c r="F215" s="149"/>
      <c r="G215" s="149"/>
      <c r="H215" s="149"/>
      <c r="I215" s="149"/>
      <c r="J215" s="149"/>
      <c r="K215" s="132"/>
      <c r="L215" s="132"/>
      <c r="M215" s="132"/>
      <c r="N215" s="107"/>
    </row>
    <row r="216" spans="1:14" customFormat="1" ht="12.6" customHeight="1" x14ac:dyDescent="0.2">
      <c r="A216" s="132"/>
      <c r="B216" s="132"/>
      <c r="C216" s="132"/>
      <c r="D216" s="149"/>
      <c r="E216" s="149"/>
      <c r="F216" s="149"/>
      <c r="G216" s="149"/>
      <c r="H216" s="149"/>
      <c r="I216" s="149"/>
      <c r="J216" s="149"/>
      <c r="K216" s="132"/>
      <c r="L216" s="132"/>
      <c r="M216" s="132"/>
      <c r="N216" s="107"/>
    </row>
    <row r="217" spans="1:14" customFormat="1" ht="12.6" customHeight="1" x14ac:dyDescent="0.2">
      <c r="A217" s="132"/>
      <c r="B217" s="132"/>
      <c r="C217" s="132"/>
      <c r="D217" s="149"/>
      <c r="E217" s="149"/>
      <c r="F217" s="149"/>
      <c r="G217" s="149"/>
      <c r="H217" s="149"/>
      <c r="I217" s="149"/>
      <c r="J217" s="149"/>
      <c r="K217" s="132"/>
      <c r="L217" s="132"/>
      <c r="M217" s="132"/>
      <c r="N217" s="107"/>
    </row>
    <row r="218" spans="1:14" customFormat="1" ht="12.6" customHeight="1" x14ac:dyDescent="0.2">
      <c r="A218" s="132"/>
      <c r="B218" s="132"/>
      <c r="C218" s="132"/>
      <c r="D218" s="149"/>
      <c r="E218" s="149"/>
      <c r="F218" s="149"/>
      <c r="G218" s="149"/>
      <c r="H218" s="149"/>
      <c r="I218" s="149"/>
      <c r="J218" s="149"/>
      <c r="K218" s="132"/>
      <c r="L218" s="132"/>
      <c r="M218" s="132"/>
      <c r="N218" s="107"/>
    </row>
    <row r="219" spans="1:14" customFormat="1" ht="12.6" customHeight="1" x14ac:dyDescent="0.2">
      <c r="A219" s="132"/>
      <c r="B219" s="132"/>
      <c r="C219" s="132"/>
      <c r="D219" s="149"/>
      <c r="E219" s="149"/>
      <c r="F219" s="149"/>
      <c r="G219" s="149"/>
      <c r="H219" s="149"/>
      <c r="I219" s="149"/>
      <c r="J219" s="149"/>
      <c r="K219" s="132"/>
      <c r="L219" s="132"/>
      <c r="M219" s="132"/>
      <c r="N219" s="107"/>
    </row>
    <row r="220" spans="1:14" customFormat="1" ht="12.6" customHeight="1" x14ac:dyDescent="0.2">
      <c r="A220" s="132"/>
      <c r="B220" s="132"/>
      <c r="C220" s="132"/>
      <c r="D220" s="149"/>
      <c r="E220" s="149"/>
      <c r="F220" s="149"/>
      <c r="G220" s="149"/>
      <c r="H220" s="149"/>
      <c r="I220" s="149"/>
      <c r="J220" s="149"/>
      <c r="K220" s="132"/>
      <c r="L220" s="132"/>
      <c r="M220" s="132"/>
      <c r="N220" s="107"/>
    </row>
    <row r="221" spans="1:14" customFormat="1" ht="12.6" customHeight="1" x14ac:dyDescent="0.2">
      <c r="A221" s="132"/>
      <c r="B221" s="132"/>
      <c r="C221" s="132"/>
      <c r="D221" s="149"/>
      <c r="E221" s="149"/>
      <c r="F221" s="149"/>
      <c r="G221" s="149"/>
      <c r="H221" s="149"/>
      <c r="I221" s="149"/>
      <c r="J221" s="149"/>
      <c r="K221" s="132"/>
      <c r="L221" s="132"/>
      <c r="M221" s="132"/>
      <c r="N221" s="107"/>
    </row>
    <row r="222" spans="1:14" customFormat="1" ht="12.6" customHeight="1" x14ac:dyDescent="0.2">
      <c r="A222" s="132"/>
      <c r="B222" s="132"/>
      <c r="C222" s="132"/>
      <c r="D222" s="149"/>
      <c r="E222" s="149"/>
      <c r="F222" s="157"/>
      <c r="G222" s="149"/>
      <c r="H222" s="149"/>
      <c r="I222" s="149"/>
      <c r="J222" s="149"/>
      <c r="K222" s="132"/>
      <c r="L222" s="132"/>
      <c r="M222" s="132"/>
      <c r="N222" s="107"/>
    </row>
    <row r="223" spans="1:14" customFormat="1" ht="12.6" customHeight="1" x14ac:dyDescent="0.2">
      <c r="A223" s="132"/>
      <c r="B223" s="132"/>
      <c r="C223" s="132"/>
      <c r="D223" s="149"/>
      <c r="E223" s="149"/>
      <c r="F223" s="149"/>
      <c r="G223" s="149"/>
      <c r="H223" s="149"/>
      <c r="I223" s="149"/>
      <c r="J223" s="149"/>
      <c r="K223" s="132"/>
      <c r="L223" s="132"/>
      <c r="M223" s="132"/>
      <c r="N223" s="107"/>
    </row>
    <row r="224" spans="1:14" customFormat="1" ht="12.6" customHeight="1" x14ac:dyDescent="0.2">
      <c r="A224" s="132"/>
      <c r="B224" s="132"/>
      <c r="C224" s="132"/>
      <c r="D224" s="149"/>
      <c r="E224" s="149"/>
      <c r="F224" s="149"/>
      <c r="G224" s="149"/>
      <c r="H224" s="149"/>
      <c r="I224" s="149"/>
      <c r="J224" s="149"/>
      <c r="K224" s="132"/>
      <c r="L224" s="132"/>
      <c r="M224" s="132"/>
      <c r="N224" s="107"/>
    </row>
    <row r="225" spans="1:14" customFormat="1" ht="12.6" customHeight="1" x14ac:dyDescent="0.2">
      <c r="A225" s="132"/>
      <c r="B225" s="132"/>
      <c r="C225" s="132"/>
      <c r="D225" s="149"/>
      <c r="E225" s="149"/>
      <c r="F225" s="157"/>
      <c r="G225" s="149"/>
      <c r="H225" s="149"/>
      <c r="I225" s="149"/>
      <c r="J225" s="149"/>
      <c r="K225" s="132"/>
      <c r="L225" s="132"/>
      <c r="M225" s="132"/>
      <c r="N225" s="107"/>
    </row>
    <row r="226" spans="1:14" customFormat="1" ht="12.6" customHeight="1" x14ac:dyDescent="0.2">
      <c r="A226" s="132"/>
      <c r="B226" s="132"/>
      <c r="C226" s="132"/>
      <c r="D226" s="149"/>
      <c r="E226" s="149"/>
      <c r="F226" s="149"/>
      <c r="G226" s="149"/>
      <c r="H226" s="149"/>
      <c r="I226" s="149"/>
      <c r="J226" s="149"/>
      <c r="K226" s="132"/>
      <c r="L226" s="132"/>
      <c r="M226" s="132"/>
      <c r="N226" s="107"/>
    </row>
    <row r="227" spans="1:14" customFormat="1" ht="12.6" customHeight="1" x14ac:dyDescent="0.2">
      <c r="A227" s="132"/>
      <c r="B227" s="132"/>
      <c r="C227" s="132"/>
      <c r="D227" s="149"/>
      <c r="E227" s="149"/>
      <c r="F227" s="149"/>
      <c r="G227" s="149"/>
      <c r="H227" s="149"/>
      <c r="I227" s="149"/>
      <c r="J227" s="149"/>
      <c r="K227" s="132"/>
      <c r="L227" s="132"/>
      <c r="M227" s="132"/>
      <c r="N227" s="107"/>
    </row>
    <row r="228" spans="1:14" customFormat="1" ht="12.6" customHeight="1" x14ac:dyDescent="0.2">
      <c r="A228" s="132"/>
      <c r="B228" s="132"/>
      <c r="C228" s="132"/>
      <c r="D228" s="149"/>
      <c r="E228" s="149"/>
      <c r="F228" s="149"/>
      <c r="G228" s="149"/>
      <c r="H228" s="149"/>
      <c r="I228" s="149"/>
      <c r="J228" s="149"/>
      <c r="K228" s="132"/>
      <c r="L228" s="132"/>
      <c r="M228" s="132"/>
      <c r="N228" s="107"/>
    </row>
    <row r="229" spans="1:14" customFormat="1" ht="12.6" customHeight="1" x14ac:dyDescent="0.2">
      <c r="A229" s="132"/>
      <c r="B229" s="132"/>
      <c r="C229" s="132"/>
      <c r="D229" s="149"/>
      <c r="E229" s="149"/>
      <c r="F229" s="157"/>
      <c r="G229" s="149"/>
      <c r="H229" s="149"/>
      <c r="I229" s="149"/>
      <c r="J229" s="149"/>
      <c r="K229" s="132"/>
      <c r="L229" s="132"/>
      <c r="M229" s="132"/>
      <c r="N229" s="107"/>
    </row>
    <row r="230" spans="1:14" customFormat="1" ht="12.6" customHeight="1" x14ac:dyDescent="0.2">
      <c r="A230" s="132"/>
      <c r="B230" s="132"/>
      <c r="C230" s="132"/>
      <c r="D230" s="149"/>
      <c r="E230" s="149"/>
      <c r="F230" s="149"/>
      <c r="G230" s="149"/>
      <c r="H230" s="149"/>
      <c r="I230" s="149"/>
      <c r="J230" s="149"/>
      <c r="K230" s="132"/>
      <c r="L230" s="132"/>
      <c r="M230" s="132"/>
      <c r="N230" s="107"/>
    </row>
    <row r="231" spans="1:14" customFormat="1" ht="12.6" customHeight="1" x14ac:dyDescent="0.2">
      <c r="A231" s="132"/>
      <c r="B231" s="132"/>
      <c r="C231" s="132"/>
      <c r="D231" s="149"/>
      <c r="E231" s="149"/>
      <c r="F231" s="157"/>
      <c r="G231" s="149"/>
      <c r="H231" s="149"/>
      <c r="I231" s="149"/>
      <c r="J231" s="149"/>
      <c r="K231" s="132"/>
      <c r="L231" s="132"/>
      <c r="M231" s="132"/>
      <c r="N231" s="107"/>
    </row>
    <row r="232" spans="1:14" customFormat="1" ht="12.6" customHeight="1" x14ac:dyDescent="0.2">
      <c r="A232" s="132"/>
      <c r="B232" s="132"/>
      <c r="C232" s="132"/>
      <c r="D232" s="149"/>
      <c r="E232" s="149"/>
      <c r="F232" s="149"/>
      <c r="G232" s="149"/>
      <c r="H232" s="149"/>
      <c r="I232" s="149"/>
      <c r="J232" s="149"/>
      <c r="K232" s="132"/>
      <c r="L232" s="132"/>
      <c r="M232" s="132"/>
      <c r="N232" s="107"/>
    </row>
    <row r="233" spans="1:14" customFormat="1" ht="12.6" customHeight="1" x14ac:dyDescent="0.2">
      <c r="A233" s="132"/>
      <c r="B233" s="132"/>
      <c r="C233" s="132"/>
      <c r="D233" s="149"/>
      <c r="E233" s="149"/>
      <c r="F233" s="157"/>
      <c r="G233" s="149"/>
      <c r="H233" s="149"/>
      <c r="I233" s="149"/>
      <c r="J233" s="149"/>
      <c r="K233" s="132"/>
      <c r="L233" s="132"/>
      <c r="M233" s="132"/>
      <c r="N233" s="107"/>
    </row>
    <row r="234" spans="1:14" customFormat="1" ht="12.6" customHeight="1" x14ac:dyDescent="0.2">
      <c r="A234" s="132"/>
      <c r="B234" s="132"/>
      <c r="C234" s="132"/>
      <c r="D234" s="149"/>
      <c r="E234" s="149"/>
      <c r="F234" s="149"/>
      <c r="G234" s="149"/>
      <c r="H234" s="149"/>
      <c r="I234" s="149"/>
      <c r="J234" s="149"/>
      <c r="K234" s="132"/>
      <c r="L234" s="132"/>
      <c r="M234" s="132"/>
      <c r="N234" s="107"/>
    </row>
    <row r="235" spans="1:14" customFormat="1" ht="12.6" customHeight="1" x14ac:dyDescent="0.2">
      <c r="A235" s="132"/>
      <c r="B235" s="132"/>
      <c r="C235" s="132"/>
      <c r="D235" s="149"/>
      <c r="E235" s="149"/>
      <c r="F235" s="149"/>
      <c r="G235" s="149"/>
      <c r="H235" s="149"/>
      <c r="I235" s="149"/>
      <c r="J235" s="149"/>
      <c r="K235" s="132"/>
      <c r="L235" s="132"/>
      <c r="M235" s="132"/>
      <c r="N235" s="107"/>
    </row>
    <row r="236" spans="1:14" customFormat="1" ht="12.6" customHeight="1" x14ac:dyDescent="0.2">
      <c r="A236" s="132"/>
      <c r="B236" s="132"/>
      <c r="C236" s="132"/>
      <c r="D236" s="149"/>
      <c r="E236" s="149"/>
      <c r="F236" s="149"/>
      <c r="G236" s="149"/>
      <c r="H236" s="149"/>
      <c r="I236" s="149"/>
      <c r="J236" s="149"/>
      <c r="K236" s="132"/>
      <c r="L236" s="132"/>
      <c r="M236" s="132"/>
      <c r="N236" s="107"/>
    </row>
    <row r="237" spans="1:14" customFormat="1" ht="12.6" customHeight="1" x14ac:dyDescent="0.2">
      <c r="A237" s="132"/>
      <c r="B237" s="132"/>
      <c r="C237" s="132"/>
      <c r="D237" s="149"/>
      <c r="E237" s="149"/>
      <c r="F237" s="149"/>
      <c r="G237" s="149"/>
      <c r="H237" s="149"/>
      <c r="I237" s="149"/>
      <c r="J237" s="149"/>
      <c r="K237" s="132"/>
      <c r="L237" s="132"/>
      <c r="M237" s="132"/>
      <c r="N237" s="107"/>
    </row>
    <row r="238" spans="1:14" customFormat="1" ht="12.6" customHeight="1" x14ac:dyDescent="0.2">
      <c r="A238" s="132"/>
      <c r="B238" s="132"/>
      <c r="C238" s="132"/>
      <c r="D238" s="149"/>
      <c r="E238" s="149"/>
      <c r="F238" s="149"/>
      <c r="G238" s="149"/>
      <c r="H238" s="149"/>
      <c r="I238" s="149"/>
      <c r="J238" s="149"/>
      <c r="K238" s="132"/>
      <c r="L238" s="132"/>
      <c r="M238" s="132"/>
      <c r="N238" s="107"/>
    </row>
    <row r="239" spans="1:14" customFormat="1" ht="12.6" customHeight="1" x14ac:dyDescent="0.2">
      <c r="A239" s="132"/>
      <c r="B239" s="132"/>
      <c r="C239" s="132"/>
      <c r="D239" s="149"/>
      <c r="E239" s="149"/>
      <c r="F239" s="149"/>
      <c r="G239" s="149"/>
      <c r="H239" s="149"/>
      <c r="I239" s="149"/>
      <c r="J239" s="149"/>
      <c r="K239" s="132"/>
      <c r="L239" s="132"/>
      <c r="M239" s="132"/>
      <c r="N239" s="107"/>
    </row>
    <row r="240" spans="1:14" customFormat="1" ht="12.6" customHeight="1" x14ac:dyDescent="0.2">
      <c r="A240" s="132"/>
      <c r="B240" s="132"/>
      <c r="C240" s="132"/>
      <c r="D240" s="149"/>
      <c r="E240" s="149"/>
      <c r="F240" s="149"/>
      <c r="G240" s="149"/>
      <c r="H240" s="149"/>
      <c r="I240" s="149"/>
      <c r="J240" s="149"/>
      <c r="K240" s="132"/>
      <c r="L240" s="132"/>
      <c r="M240" s="132"/>
      <c r="N240" s="107"/>
    </row>
    <row r="241" spans="1:14" customFormat="1" ht="12.6" customHeight="1" x14ac:dyDescent="0.2">
      <c r="A241" s="132"/>
      <c r="B241" s="132"/>
      <c r="C241" s="132"/>
      <c r="D241" s="149"/>
      <c r="E241" s="149"/>
      <c r="F241" s="157"/>
      <c r="G241" s="149"/>
      <c r="H241" s="149"/>
      <c r="I241" s="149"/>
      <c r="J241" s="149"/>
      <c r="K241" s="132"/>
      <c r="L241" s="132"/>
      <c r="M241" s="132"/>
      <c r="N241" s="107"/>
    </row>
    <row r="242" spans="1:14" customFormat="1" ht="12.6" customHeight="1" x14ac:dyDescent="0.2">
      <c r="A242" s="132"/>
      <c r="B242" s="132"/>
      <c r="C242" s="132"/>
      <c r="D242" s="149"/>
      <c r="E242" s="149"/>
      <c r="F242" s="149"/>
      <c r="G242" s="149"/>
      <c r="H242" s="149"/>
      <c r="I242" s="149"/>
      <c r="J242" s="149"/>
      <c r="K242" s="132"/>
      <c r="L242" s="132"/>
      <c r="M242" s="132"/>
      <c r="N242" s="107"/>
    </row>
    <row r="243" spans="1:14" customFormat="1" ht="12.6" customHeight="1" x14ac:dyDescent="0.2">
      <c r="A243" s="132"/>
      <c r="B243" s="132"/>
      <c r="C243" s="132"/>
      <c r="D243" s="149"/>
      <c r="E243" s="149"/>
      <c r="F243" s="149"/>
      <c r="G243" s="149"/>
      <c r="H243" s="149"/>
      <c r="I243" s="149"/>
      <c r="J243" s="149"/>
      <c r="K243" s="132"/>
      <c r="L243" s="132"/>
      <c r="M243" s="132"/>
      <c r="N243" s="107"/>
    </row>
    <row r="244" spans="1:14" customFormat="1" ht="12.6" customHeight="1" x14ac:dyDescent="0.2">
      <c r="A244" s="132"/>
      <c r="B244" s="132"/>
      <c r="C244" s="132"/>
      <c r="D244" s="149"/>
      <c r="E244" s="149"/>
      <c r="F244" s="149"/>
      <c r="G244" s="149"/>
      <c r="H244" s="149"/>
      <c r="I244" s="149"/>
      <c r="J244" s="149"/>
      <c r="K244" s="132"/>
      <c r="L244" s="132"/>
      <c r="M244" s="132"/>
      <c r="N244" s="107"/>
    </row>
    <row r="245" spans="1:14" customFormat="1" ht="12.6" customHeight="1" x14ac:dyDescent="0.2">
      <c r="A245" s="132"/>
      <c r="B245" s="132"/>
      <c r="C245" s="132"/>
      <c r="D245" s="149"/>
      <c r="E245" s="149"/>
      <c r="F245" s="149"/>
      <c r="G245" s="149"/>
      <c r="H245" s="149"/>
      <c r="I245" s="149"/>
      <c r="J245" s="149"/>
      <c r="K245" s="132"/>
      <c r="L245" s="132"/>
      <c r="M245" s="132"/>
      <c r="N245" s="107"/>
    </row>
    <row r="246" spans="1:14" customFormat="1" ht="12.6" customHeight="1" x14ac:dyDescent="0.2">
      <c r="A246" s="132"/>
      <c r="B246" s="132"/>
      <c r="C246" s="132"/>
      <c r="D246" s="149"/>
      <c r="E246" s="149"/>
      <c r="F246" s="149"/>
      <c r="G246" s="149"/>
      <c r="H246" s="149"/>
      <c r="I246" s="149"/>
      <c r="J246" s="149"/>
      <c r="K246" s="132"/>
      <c r="L246" s="132"/>
      <c r="M246" s="132"/>
      <c r="N246" s="107"/>
    </row>
    <row r="247" spans="1:14" customFormat="1" ht="12.6" customHeight="1" x14ac:dyDescent="0.2">
      <c r="A247" s="132"/>
      <c r="B247" s="132"/>
      <c r="C247" s="132"/>
      <c r="D247" s="149"/>
      <c r="E247" s="149"/>
      <c r="F247" s="149"/>
      <c r="G247" s="149"/>
      <c r="H247" s="149"/>
      <c r="I247" s="149"/>
      <c r="J247" s="149"/>
      <c r="K247" s="132"/>
      <c r="L247" s="132"/>
      <c r="M247" s="132"/>
      <c r="N247" s="107"/>
    </row>
    <row r="248" spans="1:14" customFormat="1" ht="12.6" customHeight="1" x14ac:dyDescent="0.2">
      <c r="A248" s="132"/>
      <c r="B248" s="132"/>
      <c r="C248" s="132"/>
      <c r="D248" s="149"/>
      <c r="E248" s="149"/>
      <c r="F248" s="149"/>
      <c r="G248" s="149"/>
      <c r="H248" s="149"/>
      <c r="I248" s="149"/>
      <c r="J248" s="149"/>
      <c r="K248" s="132"/>
      <c r="L248" s="132"/>
      <c r="M248" s="132"/>
      <c r="N248" s="107"/>
    </row>
    <row r="249" spans="1:14" customFormat="1" ht="12.6" customHeight="1" x14ac:dyDescent="0.2">
      <c r="A249" s="132"/>
      <c r="B249" s="132"/>
      <c r="C249" s="132"/>
      <c r="D249" s="149"/>
      <c r="E249" s="149"/>
      <c r="F249" s="149"/>
      <c r="G249" s="149"/>
      <c r="H249" s="149"/>
      <c r="I249" s="149"/>
      <c r="J249" s="149"/>
      <c r="K249" s="132"/>
      <c r="L249" s="132"/>
      <c r="M249" s="132"/>
      <c r="N249" s="107"/>
    </row>
    <row r="250" spans="1:14" customFormat="1" ht="12.6" customHeight="1" x14ac:dyDescent="0.2">
      <c r="A250" s="132"/>
      <c r="B250" s="132"/>
      <c r="C250" s="132"/>
      <c r="D250" s="149"/>
      <c r="E250" s="149"/>
      <c r="F250" s="149"/>
      <c r="G250" s="149"/>
      <c r="H250" s="149"/>
      <c r="I250" s="149"/>
      <c r="J250" s="149"/>
      <c r="K250" s="132"/>
      <c r="L250" s="132"/>
      <c r="M250" s="132"/>
      <c r="N250" s="107"/>
    </row>
    <row r="251" spans="1:14" customFormat="1" ht="12.6" customHeight="1" x14ac:dyDescent="0.2">
      <c r="A251" s="132"/>
      <c r="B251" s="132"/>
      <c r="C251" s="132"/>
      <c r="D251" s="149"/>
      <c r="E251" s="149"/>
      <c r="F251" s="149"/>
      <c r="G251" s="149"/>
      <c r="H251" s="149"/>
      <c r="I251" s="149"/>
      <c r="J251" s="149"/>
      <c r="K251" s="132"/>
      <c r="L251" s="132"/>
      <c r="M251" s="132"/>
      <c r="N251" s="107"/>
    </row>
    <row r="252" spans="1:14" customFormat="1" ht="12.6" customHeight="1" x14ac:dyDescent="0.2">
      <c r="A252" s="132"/>
      <c r="B252" s="132"/>
      <c r="C252" s="132"/>
      <c r="D252" s="149"/>
      <c r="E252" s="149"/>
      <c r="F252" s="149"/>
      <c r="G252" s="149"/>
      <c r="H252" s="149"/>
      <c r="I252" s="149"/>
      <c r="J252" s="149"/>
      <c r="K252" s="132"/>
      <c r="L252" s="132"/>
      <c r="M252" s="132"/>
      <c r="N252" s="107"/>
    </row>
    <row r="253" spans="1:14" customFormat="1" ht="12.6" customHeight="1" x14ac:dyDescent="0.2">
      <c r="A253" s="132"/>
      <c r="B253" s="132"/>
      <c r="C253" s="132"/>
      <c r="D253" s="149"/>
      <c r="E253" s="149"/>
      <c r="F253" s="149"/>
      <c r="G253" s="149"/>
      <c r="H253" s="149"/>
      <c r="I253" s="149"/>
      <c r="J253" s="149"/>
      <c r="K253" s="132"/>
      <c r="L253" s="132"/>
      <c r="M253" s="132"/>
      <c r="N253" s="107"/>
    </row>
    <row r="254" spans="1:14" customFormat="1" ht="12.6" customHeight="1" x14ac:dyDescent="0.2">
      <c r="A254" s="132"/>
      <c r="B254" s="132"/>
      <c r="C254" s="132"/>
      <c r="D254" s="149"/>
      <c r="E254" s="149"/>
      <c r="F254" s="149"/>
      <c r="G254" s="149"/>
      <c r="H254" s="149"/>
      <c r="I254" s="149"/>
      <c r="J254" s="149"/>
      <c r="K254" s="132"/>
      <c r="L254" s="132"/>
      <c r="M254" s="132"/>
      <c r="N254" s="107"/>
    </row>
    <row r="255" spans="1:14" customFormat="1" ht="12.6" customHeight="1" x14ac:dyDescent="0.2">
      <c r="A255" s="132"/>
      <c r="B255" s="132"/>
      <c r="C255" s="132"/>
      <c r="D255" s="149"/>
      <c r="E255" s="149"/>
      <c r="F255" s="149"/>
      <c r="G255" s="149"/>
      <c r="H255" s="149"/>
      <c r="I255" s="149"/>
      <c r="J255" s="149"/>
      <c r="K255" s="132"/>
      <c r="L255" s="132"/>
      <c r="M255" s="132"/>
      <c r="N255" s="107"/>
    </row>
    <row r="256" spans="1:14" customFormat="1" ht="12.6" customHeight="1" x14ac:dyDescent="0.2">
      <c r="A256" s="132"/>
      <c r="B256" s="132"/>
      <c r="C256" s="132"/>
      <c r="D256" s="149"/>
      <c r="E256" s="149"/>
      <c r="F256" s="149"/>
      <c r="G256" s="149"/>
      <c r="H256" s="149"/>
      <c r="I256" s="149"/>
      <c r="J256" s="149"/>
      <c r="K256" s="132"/>
      <c r="L256" s="132"/>
      <c r="M256" s="132"/>
      <c r="N256" s="107"/>
    </row>
    <row r="257" spans="1:14" customFormat="1" ht="12.6" customHeight="1" x14ac:dyDescent="0.2">
      <c r="A257" s="132"/>
      <c r="B257" s="132"/>
      <c r="C257" s="132"/>
      <c r="D257" s="149"/>
      <c r="E257" s="149"/>
      <c r="F257" s="149"/>
      <c r="G257" s="149"/>
      <c r="H257" s="149"/>
      <c r="I257" s="149"/>
      <c r="J257" s="149"/>
      <c r="K257" s="132"/>
      <c r="L257" s="132"/>
      <c r="M257" s="132"/>
      <c r="N257" s="107"/>
    </row>
    <row r="258" spans="1:14" customFormat="1" ht="12.6" customHeight="1" x14ac:dyDescent="0.2">
      <c r="A258" s="132"/>
      <c r="B258" s="132"/>
      <c r="C258" s="132"/>
      <c r="D258" s="149"/>
      <c r="E258" s="149"/>
      <c r="F258" s="157"/>
      <c r="G258" s="149"/>
      <c r="H258" s="149"/>
      <c r="I258" s="149"/>
      <c r="J258" s="149"/>
      <c r="K258" s="132"/>
      <c r="L258" s="132"/>
      <c r="M258" s="132"/>
      <c r="N258" s="107"/>
    </row>
    <row r="259" spans="1:14" customFormat="1" ht="12.6" customHeight="1" x14ac:dyDescent="0.2">
      <c r="A259" s="132"/>
      <c r="B259" s="132"/>
      <c r="C259" s="132"/>
      <c r="D259" s="149"/>
      <c r="E259" s="149"/>
      <c r="F259" s="149"/>
      <c r="G259" s="149"/>
      <c r="H259" s="149"/>
      <c r="I259" s="149"/>
      <c r="J259" s="149"/>
      <c r="K259" s="132"/>
      <c r="L259" s="132"/>
      <c r="M259" s="132"/>
      <c r="N259" s="107"/>
    </row>
    <row r="260" spans="1:14" customFormat="1" ht="12.6" customHeight="1" x14ac:dyDescent="0.2">
      <c r="A260" s="132"/>
      <c r="B260" s="132"/>
      <c r="C260" s="132"/>
      <c r="D260" s="149"/>
      <c r="E260" s="149"/>
      <c r="F260" s="149"/>
      <c r="G260" s="149"/>
      <c r="H260" s="149"/>
      <c r="I260" s="149"/>
      <c r="J260" s="149"/>
      <c r="K260" s="132"/>
      <c r="L260" s="132"/>
      <c r="M260" s="132"/>
      <c r="N260" s="107"/>
    </row>
    <row r="261" spans="1:14" customFormat="1" ht="12.6" customHeight="1" x14ac:dyDescent="0.2">
      <c r="A261" s="132"/>
      <c r="B261" s="132"/>
      <c r="C261" s="132"/>
      <c r="D261" s="149"/>
      <c r="E261" s="149"/>
      <c r="F261" s="149"/>
      <c r="G261" s="149"/>
      <c r="H261" s="149"/>
      <c r="I261" s="149"/>
      <c r="J261" s="149"/>
      <c r="K261" s="132"/>
      <c r="L261" s="132"/>
      <c r="M261" s="132"/>
      <c r="N261" s="107"/>
    </row>
    <row r="262" spans="1:14" customFormat="1" ht="12.6" customHeight="1" x14ac:dyDescent="0.2">
      <c r="A262" s="132"/>
      <c r="B262" s="132"/>
      <c r="C262" s="132"/>
      <c r="D262" s="149"/>
      <c r="E262" s="149"/>
      <c r="F262" s="149"/>
      <c r="G262" s="149"/>
      <c r="H262" s="149"/>
      <c r="I262" s="149"/>
      <c r="J262" s="149"/>
      <c r="K262" s="132"/>
      <c r="L262" s="132"/>
      <c r="M262" s="132"/>
      <c r="N262" s="107"/>
    </row>
    <row r="263" spans="1:14" customFormat="1" ht="12.6" customHeight="1" x14ac:dyDescent="0.2">
      <c r="A263" s="132"/>
      <c r="B263" s="132"/>
      <c r="C263" s="132"/>
      <c r="D263" s="149"/>
      <c r="E263" s="149"/>
      <c r="F263" s="149"/>
      <c r="G263" s="149"/>
      <c r="H263" s="149"/>
      <c r="I263" s="149"/>
      <c r="J263" s="149"/>
      <c r="K263" s="132"/>
      <c r="L263" s="132"/>
      <c r="M263" s="132"/>
      <c r="N263" s="107"/>
    </row>
    <row r="264" spans="1:14" customFormat="1" ht="12.6" customHeight="1" x14ac:dyDescent="0.2">
      <c r="A264" s="132"/>
      <c r="B264" s="132"/>
      <c r="C264" s="132"/>
      <c r="D264" s="149"/>
      <c r="E264" s="149"/>
      <c r="F264" s="149"/>
      <c r="G264" s="149"/>
      <c r="H264" s="149"/>
      <c r="I264" s="149"/>
      <c r="J264" s="149"/>
      <c r="K264" s="132"/>
      <c r="L264" s="132"/>
      <c r="M264" s="132"/>
      <c r="N264" s="107"/>
    </row>
    <row r="265" spans="1:14" customFormat="1" ht="12.6" customHeight="1" x14ac:dyDescent="0.2">
      <c r="A265" s="132"/>
      <c r="B265" s="132"/>
      <c r="C265" s="132"/>
      <c r="D265" s="149"/>
      <c r="E265" s="149"/>
      <c r="F265" s="149"/>
      <c r="G265" s="149"/>
      <c r="H265" s="149"/>
      <c r="I265" s="149"/>
      <c r="J265" s="149"/>
      <c r="K265" s="132"/>
      <c r="L265" s="132"/>
      <c r="M265" s="132"/>
      <c r="N265" s="107"/>
    </row>
    <row r="266" spans="1:14" customFormat="1" ht="12.6" customHeight="1" x14ac:dyDescent="0.2">
      <c r="A266" s="132"/>
      <c r="B266" s="132"/>
      <c r="C266" s="132"/>
      <c r="D266" s="149"/>
      <c r="E266" s="149"/>
      <c r="F266" s="149"/>
      <c r="G266" s="149"/>
      <c r="H266" s="149"/>
      <c r="I266" s="149"/>
      <c r="J266" s="149"/>
      <c r="K266" s="132"/>
      <c r="L266" s="132"/>
      <c r="M266" s="132"/>
      <c r="N266" s="107"/>
    </row>
    <row r="267" spans="1:14" customFormat="1" ht="12.6" customHeight="1" x14ac:dyDescent="0.2">
      <c r="A267" s="132"/>
      <c r="B267" s="132"/>
      <c r="C267" s="132"/>
      <c r="D267" s="149"/>
      <c r="E267" s="149"/>
      <c r="F267" s="157"/>
      <c r="G267" s="149"/>
      <c r="H267" s="149"/>
      <c r="I267" s="149"/>
      <c r="J267" s="149"/>
      <c r="K267" s="132"/>
      <c r="L267" s="132"/>
      <c r="M267" s="132"/>
      <c r="N267" s="107"/>
    </row>
    <row r="268" spans="1:14" customFormat="1" ht="12.6" customHeight="1" x14ac:dyDescent="0.2">
      <c r="A268" s="132"/>
      <c r="B268" s="132"/>
      <c r="C268" s="132"/>
      <c r="D268" s="149"/>
      <c r="E268" s="149"/>
      <c r="F268" s="149"/>
      <c r="G268" s="149"/>
      <c r="H268" s="149"/>
      <c r="I268" s="149"/>
      <c r="J268" s="149"/>
      <c r="K268" s="132"/>
      <c r="L268" s="132"/>
      <c r="M268" s="132"/>
      <c r="N268" s="107"/>
    </row>
    <row r="269" spans="1:14" customFormat="1" ht="12.6" customHeight="1" x14ac:dyDescent="0.2">
      <c r="A269" s="132"/>
      <c r="B269" s="132"/>
      <c r="C269" s="132"/>
      <c r="D269" s="149"/>
      <c r="E269" s="149"/>
      <c r="F269" s="157"/>
      <c r="G269" s="149"/>
      <c r="H269" s="149"/>
      <c r="I269" s="149"/>
      <c r="J269" s="149"/>
      <c r="K269" s="132"/>
      <c r="L269" s="132"/>
      <c r="M269" s="132"/>
      <c r="N269" s="107"/>
    </row>
    <row r="270" spans="1:14" customFormat="1" ht="12.6" customHeight="1" x14ac:dyDescent="0.2">
      <c r="A270" s="132"/>
      <c r="B270" s="132"/>
      <c r="C270" s="132"/>
      <c r="D270" s="149"/>
      <c r="E270" s="149"/>
      <c r="F270" s="149"/>
      <c r="G270" s="149"/>
      <c r="H270" s="149"/>
      <c r="I270" s="149"/>
      <c r="J270" s="149"/>
      <c r="K270" s="132"/>
      <c r="L270" s="132"/>
      <c r="M270" s="132"/>
      <c r="N270" s="107"/>
    </row>
    <row r="271" spans="1:14" customFormat="1" ht="12.6" customHeight="1" x14ac:dyDescent="0.2">
      <c r="A271" s="132"/>
      <c r="B271" s="132"/>
      <c r="C271" s="132"/>
      <c r="D271" s="149"/>
      <c r="E271" s="149"/>
      <c r="F271" s="157"/>
      <c r="G271" s="149"/>
      <c r="H271" s="149"/>
      <c r="I271" s="149"/>
      <c r="J271" s="149"/>
      <c r="K271" s="132"/>
      <c r="L271" s="132"/>
      <c r="M271" s="132"/>
      <c r="N271" s="107"/>
    </row>
    <row r="272" spans="1:14" customFormat="1" ht="12.6" customHeight="1" x14ac:dyDescent="0.2">
      <c r="A272" s="132"/>
      <c r="B272" s="132"/>
      <c r="C272" s="132"/>
      <c r="D272" s="149"/>
      <c r="E272" s="149"/>
      <c r="F272" s="149"/>
      <c r="G272" s="149"/>
      <c r="H272" s="149"/>
      <c r="I272" s="149"/>
      <c r="J272" s="149"/>
      <c r="K272" s="132"/>
      <c r="L272" s="132"/>
      <c r="M272" s="132"/>
      <c r="N272" s="107"/>
    </row>
    <row r="273" spans="1:14" customFormat="1" ht="12.6" customHeight="1" x14ac:dyDescent="0.2">
      <c r="A273" s="132"/>
      <c r="B273" s="132"/>
      <c r="C273" s="132"/>
      <c r="D273" s="149"/>
      <c r="E273" s="149"/>
      <c r="F273" s="149"/>
      <c r="G273" s="149"/>
      <c r="H273" s="149"/>
      <c r="I273" s="149"/>
      <c r="J273" s="149"/>
      <c r="K273" s="132"/>
      <c r="L273" s="132"/>
      <c r="M273" s="132"/>
      <c r="N273" s="107"/>
    </row>
    <row r="274" spans="1:14" customFormat="1" ht="12.6" customHeight="1" x14ac:dyDescent="0.2">
      <c r="A274" s="132"/>
      <c r="B274" s="132"/>
      <c r="C274" s="132"/>
      <c r="D274" s="149"/>
      <c r="E274" s="149"/>
      <c r="F274" s="149"/>
      <c r="G274" s="149"/>
      <c r="H274" s="149"/>
      <c r="I274" s="149"/>
      <c r="J274" s="149"/>
      <c r="K274" s="132"/>
      <c r="L274" s="132"/>
      <c r="M274" s="132"/>
      <c r="N274" s="107"/>
    </row>
    <row r="275" spans="1:14" customFormat="1" ht="12.6" customHeight="1" x14ac:dyDescent="0.2">
      <c r="A275" s="132"/>
      <c r="B275" s="132"/>
      <c r="C275" s="132"/>
      <c r="D275" s="149"/>
      <c r="E275" s="149"/>
      <c r="F275" s="149"/>
      <c r="G275" s="149"/>
      <c r="H275" s="149"/>
      <c r="I275" s="149"/>
      <c r="J275" s="149"/>
      <c r="K275" s="132"/>
      <c r="L275" s="132"/>
      <c r="M275" s="132"/>
      <c r="N275" s="107"/>
    </row>
    <row r="276" spans="1:14" customFormat="1" ht="12.6" customHeight="1" x14ac:dyDescent="0.2">
      <c r="A276" s="132"/>
      <c r="B276" s="132"/>
      <c r="C276" s="132"/>
      <c r="D276" s="149"/>
      <c r="E276" s="149"/>
      <c r="F276" s="149"/>
      <c r="G276" s="149"/>
      <c r="H276" s="149"/>
      <c r="I276" s="149"/>
      <c r="J276" s="149"/>
      <c r="K276" s="132"/>
      <c r="L276" s="132"/>
      <c r="M276" s="132"/>
      <c r="N276" s="107"/>
    </row>
    <row r="277" spans="1:14" customFormat="1" ht="12.6" customHeight="1" x14ac:dyDescent="0.2">
      <c r="A277" s="132"/>
      <c r="B277" s="132"/>
      <c r="C277" s="132"/>
      <c r="D277" s="149"/>
      <c r="E277" s="149"/>
      <c r="F277" s="149"/>
      <c r="G277" s="149"/>
      <c r="H277" s="149"/>
      <c r="I277" s="149"/>
      <c r="J277" s="149"/>
      <c r="K277" s="132"/>
      <c r="L277" s="132"/>
      <c r="M277" s="132"/>
      <c r="N277" s="107"/>
    </row>
    <row r="278" spans="1:14" customFormat="1" ht="12.6" customHeight="1" x14ac:dyDescent="0.2">
      <c r="A278" s="132"/>
      <c r="B278" s="132"/>
      <c r="C278" s="132"/>
      <c r="D278" s="149"/>
      <c r="E278" s="149"/>
      <c r="F278" s="149"/>
      <c r="G278" s="149"/>
      <c r="H278" s="149"/>
      <c r="I278" s="149"/>
      <c r="J278" s="149"/>
      <c r="K278" s="132"/>
      <c r="L278" s="132"/>
      <c r="M278" s="132"/>
      <c r="N278" s="107"/>
    </row>
    <row r="279" spans="1:14" customFormat="1" ht="12.6" customHeight="1" x14ac:dyDescent="0.2">
      <c r="A279" s="132"/>
      <c r="B279" s="132"/>
      <c r="C279" s="132"/>
      <c r="D279" s="149"/>
      <c r="E279" s="149"/>
      <c r="F279" s="149"/>
      <c r="G279" s="149"/>
      <c r="H279" s="149"/>
      <c r="I279" s="149"/>
      <c r="J279" s="149"/>
      <c r="K279" s="132"/>
      <c r="L279" s="132"/>
      <c r="M279" s="132"/>
      <c r="N279" s="107"/>
    </row>
    <row r="280" spans="1:14" customFormat="1" ht="12.6" customHeight="1" x14ac:dyDescent="0.2">
      <c r="A280" s="132"/>
      <c r="B280" s="132"/>
      <c r="C280" s="132"/>
      <c r="D280" s="149"/>
      <c r="E280" s="149"/>
      <c r="F280" s="149"/>
      <c r="G280" s="149"/>
      <c r="H280" s="149"/>
      <c r="I280" s="149"/>
      <c r="J280" s="149"/>
      <c r="K280" s="132"/>
      <c r="L280" s="132"/>
      <c r="M280" s="132"/>
      <c r="N280" s="107"/>
    </row>
    <row r="281" spans="1:14" customFormat="1" ht="12.6" customHeight="1" x14ac:dyDescent="0.2">
      <c r="A281" s="132"/>
      <c r="B281" s="132"/>
      <c r="C281" s="132"/>
      <c r="D281" s="149"/>
      <c r="E281" s="149"/>
      <c r="F281" s="149"/>
      <c r="G281" s="149"/>
      <c r="H281" s="149"/>
      <c r="I281" s="149"/>
      <c r="J281" s="149"/>
      <c r="K281" s="132"/>
      <c r="L281" s="132"/>
      <c r="M281" s="132"/>
      <c r="N281" s="107"/>
    </row>
    <row r="282" spans="1:14" customFormat="1" ht="12.6" customHeight="1" x14ac:dyDescent="0.2">
      <c r="A282" s="132"/>
      <c r="B282" s="132"/>
      <c r="C282" s="132"/>
      <c r="D282" s="149"/>
      <c r="E282" s="149"/>
      <c r="F282" s="149"/>
      <c r="G282" s="149"/>
      <c r="H282" s="149"/>
      <c r="I282" s="149"/>
      <c r="J282" s="149"/>
      <c r="K282" s="132"/>
      <c r="L282" s="132"/>
      <c r="M282" s="132"/>
      <c r="N282" s="107"/>
    </row>
    <row r="283" spans="1:14" customFormat="1" ht="12.6" customHeight="1" x14ac:dyDescent="0.2">
      <c r="A283" s="132"/>
      <c r="B283" s="132"/>
      <c r="C283" s="132"/>
      <c r="D283" s="149"/>
      <c r="E283" s="149"/>
      <c r="F283" s="149"/>
      <c r="G283" s="149"/>
      <c r="H283" s="149"/>
      <c r="I283" s="149"/>
      <c r="J283" s="149"/>
      <c r="K283" s="132"/>
      <c r="L283" s="132"/>
      <c r="M283" s="132"/>
      <c r="N283" s="107"/>
    </row>
    <row r="284" spans="1:14" customFormat="1" ht="12.6" customHeight="1" x14ac:dyDescent="0.2">
      <c r="A284" s="132"/>
      <c r="B284" s="132"/>
      <c r="C284" s="132"/>
      <c r="D284" s="149"/>
      <c r="E284" s="149"/>
      <c r="F284" s="149"/>
      <c r="G284" s="149"/>
      <c r="H284" s="149"/>
      <c r="I284" s="149"/>
      <c r="J284" s="149"/>
      <c r="K284" s="132"/>
      <c r="L284" s="132"/>
      <c r="M284" s="132"/>
      <c r="N284" s="107"/>
    </row>
    <row r="285" spans="1:14" customFormat="1" ht="12.6" customHeight="1" x14ac:dyDescent="0.2">
      <c r="A285" s="132"/>
      <c r="B285" s="132"/>
      <c r="C285" s="132"/>
      <c r="D285" s="149"/>
      <c r="E285" s="149"/>
      <c r="F285" s="149"/>
      <c r="G285" s="149"/>
      <c r="H285" s="149"/>
      <c r="I285" s="149"/>
      <c r="J285" s="149"/>
      <c r="K285" s="132"/>
      <c r="L285" s="132"/>
      <c r="M285" s="132"/>
      <c r="N285" s="107"/>
    </row>
    <row r="286" spans="1:14" customFormat="1" ht="12.6" customHeight="1" x14ac:dyDescent="0.2">
      <c r="A286" s="132"/>
      <c r="B286" s="132"/>
      <c r="C286" s="132"/>
      <c r="D286" s="149"/>
      <c r="E286" s="149"/>
      <c r="F286" s="149"/>
      <c r="G286" s="149"/>
      <c r="H286" s="149"/>
      <c r="I286" s="149"/>
      <c r="J286" s="149"/>
      <c r="K286" s="132"/>
      <c r="L286" s="132"/>
      <c r="M286" s="132"/>
      <c r="N286" s="107"/>
    </row>
    <row r="287" spans="1:14" customFormat="1" ht="12.6" customHeight="1" x14ac:dyDescent="0.2">
      <c r="A287" s="132"/>
      <c r="B287" s="132"/>
      <c r="C287" s="132"/>
      <c r="D287" s="149"/>
      <c r="E287" s="149"/>
      <c r="F287" s="149"/>
      <c r="G287" s="149"/>
      <c r="H287" s="149"/>
      <c r="I287" s="149"/>
      <c r="J287" s="149"/>
      <c r="K287" s="132"/>
      <c r="L287" s="132"/>
      <c r="M287" s="132"/>
      <c r="N287" s="107"/>
    </row>
    <row r="288" spans="1:14" customFormat="1" ht="12.6" customHeight="1" x14ac:dyDescent="0.2">
      <c r="A288" s="132"/>
      <c r="B288" s="132"/>
      <c r="C288" s="132"/>
      <c r="D288" s="149"/>
      <c r="E288" s="149"/>
      <c r="F288" s="149"/>
      <c r="G288" s="149"/>
      <c r="H288" s="149"/>
      <c r="I288" s="149"/>
      <c r="J288" s="149"/>
      <c r="K288" s="132"/>
      <c r="L288" s="132"/>
      <c r="M288" s="132"/>
      <c r="N288" s="107"/>
    </row>
    <row r="289" spans="1:14" customFormat="1" ht="12.6" customHeight="1" x14ac:dyDescent="0.2">
      <c r="A289" s="132"/>
      <c r="B289" s="132"/>
      <c r="C289" s="132"/>
      <c r="D289" s="149"/>
      <c r="E289" s="149"/>
      <c r="F289" s="149"/>
      <c r="G289" s="149"/>
      <c r="H289" s="149"/>
      <c r="I289" s="149"/>
      <c r="J289" s="149"/>
      <c r="K289" s="132"/>
      <c r="L289" s="132"/>
      <c r="M289" s="132"/>
      <c r="N289" s="107"/>
    </row>
    <row r="290" spans="1:14" customFormat="1" ht="12.6" customHeight="1" x14ac:dyDescent="0.2">
      <c r="A290" s="132"/>
      <c r="B290" s="132"/>
      <c r="C290" s="132"/>
      <c r="D290" s="149"/>
      <c r="E290" s="149"/>
      <c r="F290" s="157"/>
      <c r="G290" s="149"/>
      <c r="H290" s="149"/>
      <c r="I290" s="149"/>
      <c r="J290" s="149"/>
      <c r="K290" s="132"/>
      <c r="L290" s="132"/>
      <c r="M290" s="132"/>
      <c r="N290" s="107"/>
    </row>
    <row r="291" spans="1:14" customFormat="1" ht="12.6" customHeight="1" x14ac:dyDescent="0.2">
      <c r="A291" s="132"/>
      <c r="B291" s="132"/>
      <c r="C291" s="132"/>
      <c r="D291" s="149"/>
      <c r="E291" s="149"/>
      <c r="F291" s="149"/>
      <c r="G291" s="149"/>
      <c r="H291" s="149"/>
      <c r="I291" s="149"/>
      <c r="J291" s="149"/>
      <c r="K291" s="132"/>
      <c r="L291" s="132"/>
      <c r="M291" s="132"/>
      <c r="N291" s="107"/>
    </row>
    <row r="292" spans="1:14" customFormat="1" ht="12.6" customHeight="1" x14ac:dyDescent="0.2">
      <c r="A292" s="132"/>
      <c r="B292" s="132"/>
      <c r="C292" s="132"/>
      <c r="D292" s="149"/>
      <c r="E292" s="149"/>
      <c r="F292" s="149"/>
      <c r="G292" s="149"/>
      <c r="H292" s="149"/>
      <c r="I292" s="149"/>
      <c r="J292" s="149"/>
      <c r="K292" s="132"/>
      <c r="L292" s="132"/>
      <c r="M292" s="132"/>
      <c r="N292" s="107"/>
    </row>
    <row r="293" spans="1:14" customFormat="1" ht="12.6" customHeight="1" x14ac:dyDescent="0.2">
      <c r="A293" s="132"/>
      <c r="B293" s="132"/>
      <c r="C293" s="132"/>
      <c r="D293" s="149"/>
      <c r="E293" s="149"/>
      <c r="F293" s="149"/>
      <c r="G293" s="149"/>
      <c r="H293" s="149"/>
      <c r="I293" s="149"/>
      <c r="J293" s="149"/>
      <c r="K293" s="132"/>
      <c r="L293" s="132"/>
      <c r="M293" s="132"/>
      <c r="N293" s="107"/>
    </row>
    <row r="294" spans="1:14" customFormat="1" ht="12.6" customHeight="1" x14ac:dyDescent="0.2">
      <c r="A294" s="132"/>
      <c r="B294" s="132"/>
      <c r="C294" s="132"/>
      <c r="D294" s="149"/>
      <c r="E294" s="149"/>
      <c r="F294" s="149"/>
      <c r="G294" s="149"/>
      <c r="H294" s="149"/>
      <c r="I294" s="149"/>
      <c r="J294" s="149"/>
      <c r="K294" s="132"/>
      <c r="L294" s="132"/>
      <c r="M294" s="132"/>
      <c r="N294" s="107"/>
    </row>
    <row r="295" spans="1:14" customFormat="1" ht="12.6" customHeight="1" x14ac:dyDescent="0.2">
      <c r="A295" s="132"/>
      <c r="B295" s="132"/>
      <c r="C295" s="132"/>
      <c r="D295" s="149"/>
      <c r="E295" s="149"/>
      <c r="F295" s="149"/>
      <c r="G295" s="149"/>
      <c r="H295" s="149"/>
      <c r="I295" s="149"/>
      <c r="J295" s="149"/>
      <c r="K295" s="132"/>
      <c r="L295" s="132"/>
      <c r="M295" s="132"/>
      <c r="N295" s="107"/>
    </row>
    <row r="296" spans="1:14" customFormat="1" ht="12.6" customHeight="1" x14ac:dyDescent="0.2">
      <c r="A296" s="132"/>
      <c r="B296" s="132"/>
      <c r="C296" s="132"/>
      <c r="D296" s="149"/>
      <c r="E296" s="149"/>
      <c r="F296" s="149"/>
      <c r="G296" s="149"/>
      <c r="H296" s="149"/>
      <c r="I296" s="149"/>
      <c r="J296" s="149"/>
      <c r="K296" s="132"/>
      <c r="L296" s="132"/>
      <c r="M296" s="132"/>
      <c r="N296" s="107"/>
    </row>
    <row r="297" spans="1:14" customFormat="1" ht="12.6" customHeight="1" x14ac:dyDescent="0.2">
      <c r="A297" s="132"/>
      <c r="B297" s="132"/>
      <c r="C297" s="132"/>
      <c r="D297" s="149"/>
      <c r="E297" s="149"/>
      <c r="F297" s="149"/>
      <c r="G297" s="149"/>
      <c r="H297" s="149"/>
      <c r="I297" s="149"/>
      <c r="J297" s="149"/>
      <c r="K297" s="132"/>
      <c r="L297" s="132"/>
      <c r="M297" s="132"/>
      <c r="N297" s="107"/>
    </row>
    <row r="298" spans="1:14" customFormat="1" ht="12.6" customHeight="1" x14ac:dyDescent="0.2">
      <c r="A298" s="132"/>
      <c r="B298" s="132"/>
      <c r="C298" s="132"/>
      <c r="D298" s="149"/>
      <c r="E298" s="149"/>
      <c r="F298" s="149"/>
      <c r="G298" s="149"/>
      <c r="H298" s="149"/>
      <c r="I298" s="149"/>
      <c r="J298" s="149"/>
      <c r="K298" s="132"/>
      <c r="L298" s="132"/>
      <c r="M298" s="132"/>
      <c r="N298" s="107"/>
    </row>
    <row r="299" spans="1:14" customFormat="1" ht="12.6" customHeight="1" x14ac:dyDescent="0.2">
      <c r="A299" s="132"/>
      <c r="B299" s="132"/>
      <c r="C299" s="132"/>
      <c r="D299" s="149"/>
      <c r="E299" s="149"/>
      <c r="F299" s="149"/>
      <c r="G299" s="149"/>
      <c r="H299" s="149"/>
      <c r="I299" s="149"/>
      <c r="J299" s="149"/>
      <c r="K299" s="132"/>
      <c r="L299" s="132"/>
      <c r="M299" s="132"/>
      <c r="N299" s="107"/>
    </row>
    <row r="300" spans="1:14" customFormat="1" ht="12.6" customHeight="1" x14ac:dyDescent="0.2">
      <c r="A300" s="132"/>
      <c r="B300" s="132"/>
      <c r="C300" s="132"/>
      <c r="D300" s="149"/>
      <c r="E300" s="149"/>
      <c r="F300" s="149"/>
      <c r="G300" s="149"/>
      <c r="H300" s="149"/>
      <c r="I300" s="149"/>
      <c r="J300" s="149"/>
      <c r="K300" s="132"/>
      <c r="L300" s="132"/>
      <c r="M300" s="132"/>
      <c r="N300" s="107"/>
    </row>
    <row r="301" spans="1:14" customFormat="1" ht="12.6" customHeight="1" x14ac:dyDescent="0.2">
      <c r="A301" s="132"/>
      <c r="B301" s="132"/>
      <c r="C301" s="132"/>
      <c r="D301" s="149"/>
      <c r="E301" s="149"/>
      <c r="F301" s="149"/>
      <c r="G301" s="149"/>
      <c r="H301" s="149"/>
      <c r="I301" s="149"/>
      <c r="J301" s="149"/>
      <c r="K301" s="132"/>
      <c r="L301" s="132"/>
      <c r="M301" s="132"/>
      <c r="N301" s="107"/>
    </row>
    <row r="302" spans="1:14" customFormat="1" ht="12.6" customHeight="1" x14ac:dyDescent="0.2">
      <c r="A302" s="132"/>
      <c r="B302" s="132"/>
      <c r="C302" s="132"/>
      <c r="D302" s="149"/>
      <c r="E302" s="149"/>
      <c r="F302" s="157"/>
      <c r="G302" s="149"/>
      <c r="H302" s="149"/>
      <c r="I302" s="149"/>
      <c r="J302" s="149"/>
      <c r="K302" s="132"/>
      <c r="L302" s="132"/>
      <c r="M302" s="132"/>
      <c r="N302" s="107"/>
    </row>
    <row r="303" spans="1:14" customFormat="1" ht="12.6" customHeight="1" x14ac:dyDescent="0.2">
      <c r="A303" s="132"/>
      <c r="B303" s="132"/>
      <c r="C303" s="132"/>
      <c r="D303" s="149"/>
      <c r="E303" s="149"/>
      <c r="F303" s="149"/>
      <c r="G303" s="149"/>
      <c r="H303" s="149"/>
      <c r="I303" s="149"/>
      <c r="J303" s="149"/>
      <c r="K303" s="132"/>
      <c r="L303" s="132"/>
      <c r="M303" s="132"/>
      <c r="N303" s="107"/>
    </row>
    <row r="304" spans="1:14" customFormat="1" ht="12.6" customHeight="1" x14ac:dyDescent="0.2">
      <c r="A304" s="132"/>
      <c r="B304" s="132"/>
      <c r="C304" s="132"/>
      <c r="D304" s="149"/>
      <c r="E304" s="149"/>
      <c r="F304" s="149"/>
      <c r="G304" s="149"/>
      <c r="H304" s="149"/>
      <c r="I304" s="149"/>
      <c r="J304" s="149"/>
      <c r="K304" s="132"/>
      <c r="L304" s="132"/>
      <c r="M304" s="132"/>
      <c r="N304" s="107"/>
    </row>
    <row r="305" spans="1:14" customFormat="1" ht="12.6" customHeight="1" x14ac:dyDescent="0.2">
      <c r="A305" s="132"/>
      <c r="B305" s="132"/>
      <c r="C305" s="132"/>
      <c r="D305" s="149"/>
      <c r="E305" s="149"/>
      <c r="F305" s="149"/>
      <c r="G305" s="149"/>
      <c r="H305" s="149"/>
      <c r="I305" s="149"/>
      <c r="J305" s="149"/>
      <c r="K305" s="132"/>
      <c r="L305" s="132"/>
      <c r="M305" s="132"/>
      <c r="N305" s="107"/>
    </row>
    <row r="306" spans="1:14" customFormat="1" ht="12.6" customHeight="1" x14ac:dyDescent="0.2">
      <c r="A306" s="132"/>
      <c r="B306" s="132"/>
      <c r="C306" s="132"/>
      <c r="D306" s="149"/>
      <c r="E306" s="149"/>
      <c r="F306" s="149"/>
      <c r="G306" s="149"/>
      <c r="H306" s="149"/>
      <c r="I306" s="149"/>
      <c r="J306" s="149"/>
      <c r="K306" s="132"/>
      <c r="L306" s="132"/>
      <c r="M306" s="132"/>
      <c r="N306" s="107"/>
    </row>
    <row r="307" spans="1:14" customFormat="1" ht="12.6" customHeight="1" x14ac:dyDescent="0.2">
      <c r="A307" s="132"/>
      <c r="B307" s="132"/>
      <c r="C307" s="132"/>
      <c r="D307" s="149"/>
      <c r="E307" s="149"/>
      <c r="F307" s="149"/>
      <c r="G307" s="149"/>
      <c r="H307" s="149"/>
      <c r="I307" s="149"/>
      <c r="J307" s="149"/>
      <c r="K307" s="132"/>
      <c r="L307" s="132"/>
      <c r="M307" s="132"/>
      <c r="N307" s="107"/>
    </row>
    <row r="308" spans="1:14" customFormat="1" ht="12.6" customHeight="1" x14ac:dyDescent="0.2">
      <c r="A308" s="132"/>
      <c r="B308" s="132"/>
      <c r="C308" s="132"/>
      <c r="D308" s="149"/>
      <c r="E308" s="149"/>
      <c r="F308" s="149"/>
      <c r="G308" s="149"/>
      <c r="H308" s="149"/>
      <c r="I308" s="149"/>
      <c r="J308" s="149"/>
      <c r="K308" s="132"/>
      <c r="L308" s="132"/>
      <c r="M308" s="132"/>
      <c r="N308" s="107"/>
    </row>
    <row r="309" spans="1:14" customFormat="1" ht="12.6" customHeight="1" x14ac:dyDescent="0.2">
      <c r="A309" s="132"/>
      <c r="B309" s="132"/>
      <c r="C309" s="132"/>
      <c r="D309" s="149"/>
      <c r="E309" s="149"/>
      <c r="F309" s="149"/>
      <c r="G309" s="149"/>
      <c r="H309" s="149"/>
      <c r="I309" s="149"/>
      <c r="J309" s="149"/>
      <c r="K309" s="132"/>
      <c r="L309" s="132"/>
      <c r="M309" s="132"/>
      <c r="N309" s="107"/>
    </row>
    <row r="310" spans="1:14" customFormat="1" ht="12.6" customHeight="1" x14ac:dyDescent="0.2">
      <c r="A310" s="132"/>
      <c r="B310" s="132"/>
      <c r="C310" s="132"/>
      <c r="D310" s="149"/>
      <c r="E310" s="149"/>
      <c r="F310" s="157"/>
      <c r="G310" s="149"/>
      <c r="H310" s="149"/>
      <c r="I310" s="149"/>
      <c r="J310" s="149"/>
      <c r="K310" s="132"/>
      <c r="L310" s="132"/>
      <c r="M310" s="132"/>
      <c r="N310" s="107"/>
    </row>
    <row r="311" spans="1:14" customFormat="1" ht="12.6" customHeight="1" x14ac:dyDescent="0.2">
      <c r="A311" s="132"/>
      <c r="B311" s="132"/>
      <c r="C311" s="132"/>
      <c r="D311" s="149"/>
      <c r="E311" s="149"/>
      <c r="F311" s="157"/>
      <c r="G311" s="149"/>
      <c r="H311" s="149"/>
      <c r="I311" s="149"/>
      <c r="J311" s="149"/>
      <c r="K311" s="132"/>
      <c r="L311" s="132"/>
      <c r="M311" s="132"/>
      <c r="N311" s="107"/>
    </row>
    <row r="312" spans="1:14" customFormat="1" ht="12.6" customHeight="1" x14ac:dyDescent="0.2">
      <c r="A312" s="132"/>
      <c r="B312" s="132"/>
      <c r="C312" s="132"/>
      <c r="D312" s="149"/>
      <c r="E312" s="149"/>
      <c r="F312" s="149"/>
      <c r="G312" s="149"/>
      <c r="H312" s="149"/>
      <c r="I312" s="149"/>
      <c r="J312" s="149"/>
      <c r="K312" s="132"/>
      <c r="L312" s="132"/>
      <c r="M312" s="132"/>
      <c r="N312" s="107"/>
    </row>
    <row r="313" spans="1:14" customFormat="1" ht="12.6" customHeight="1" x14ac:dyDescent="0.2">
      <c r="A313" s="132"/>
      <c r="B313" s="132"/>
      <c r="C313" s="132"/>
      <c r="D313" s="149"/>
      <c r="E313" s="149"/>
      <c r="F313" s="157"/>
      <c r="G313" s="149"/>
      <c r="H313" s="149"/>
      <c r="I313" s="149"/>
      <c r="J313" s="149"/>
      <c r="K313" s="132"/>
      <c r="L313" s="132"/>
      <c r="M313" s="132"/>
      <c r="N313" s="107"/>
    </row>
    <row r="314" spans="1:14" customFormat="1" ht="12.6" customHeight="1" x14ac:dyDescent="0.2">
      <c r="A314" s="132"/>
      <c r="B314" s="132"/>
      <c r="C314" s="132"/>
      <c r="D314" s="149"/>
      <c r="E314" s="149"/>
      <c r="F314" s="149"/>
      <c r="G314" s="149"/>
      <c r="H314" s="149"/>
      <c r="I314" s="149"/>
      <c r="J314" s="149"/>
      <c r="K314" s="132"/>
      <c r="L314" s="132"/>
      <c r="M314" s="132"/>
      <c r="N314" s="107"/>
    </row>
    <row r="315" spans="1:14" customFormat="1" ht="12.6" customHeight="1" x14ac:dyDescent="0.2">
      <c r="A315" s="132"/>
      <c r="B315" s="132"/>
      <c r="C315" s="132"/>
      <c r="D315" s="149"/>
      <c r="E315" s="149"/>
      <c r="F315" s="149"/>
      <c r="G315" s="149"/>
      <c r="H315" s="149"/>
      <c r="I315" s="149"/>
      <c r="J315" s="149"/>
      <c r="K315" s="132"/>
      <c r="L315" s="132"/>
      <c r="M315" s="132"/>
      <c r="N315" s="107"/>
    </row>
    <row r="316" spans="1:14" customFormat="1" ht="12.6" customHeight="1" x14ac:dyDescent="0.2">
      <c r="A316" s="132"/>
      <c r="B316" s="132"/>
      <c r="C316" s="132"/>
      <c r="D316" s="149"/>
      <c r="E316" s="149"/>
      <c r="F316" s="149"/>
      <c r="G316" s="149"/>
      <c r="H316" s="149"/>
      <c r="I316" s="149"/>
      <c r="J316" s="149"/>
      <c r="K316" s="132"/>
      <c r="L316" s="132"/>
      <c r="M316" s="132"/>
      <c r="N316" s="107"/>
    </row>
    <row r="317" spans="1:14" customFormat="1" ht="12.6" customHeight="1" x14ac:dyDescent="0.2">
      <c r="A317" s="132"/>
      <c r="B317" s="132"/>
      <c r="C317" s="132"/>
      <c r="D317" s="149"/>
      <c r="E317" s="149"/>
      <c r="F317" s="157"/>
      <c r="G317" s="149"/>
      <c r="H317" s="149"/>
      <c r="I317" s="149"/>
      <c r="J317" s="149"/>
      <c r="K317" s="132"/>
      <c r="L317" s="132"/>
      <c r="M317" s="132"/>
      <c r="N317" s="107"/>
    </row>
    <row r="318" spans="1:14" customFormat="1" ht="12.6" customHeight="1" x14ac:dyDescent="0.2">
      <c r="A318" s="132"/>
      <c r="B318" s="132"/>
      <c r="C318" s="132"/>
      <c r="D318" s="149"/>
      <c r="E318" s="149"/>
      <c r="F318" s="149"/>
      <c r="G318" s="149"/>
      <c r="H318" s="149"/>
      <c r="I318" s="149"/>
      <c r="J318" s="149"/>
      <c r="K318" s="132"/>
      <c r="L318" s="132"/>
      <c r="M318" s="132"/>
      <c r="N318" s="107"/>
    </row>
    <row r="319" spans="1:14" customFormat="1" ht="12.6" customHeight="1" x14ac:dyDescent="0.2">
      <c r="A319" s="132"/>
      <c r="B319" s="132"/>
      <c r="C319" s="132"/>
      <c r="D319" s="149"/>
      <c r="E319" s="149"/>
      <c r="F319" s="149"/>
      <c r="G319" s="149"/>
      <c r="H319" s="149"/>
      <c r="I319" s="149"/>
      <c r="J319" s="149"/>
      <c r="K319" s="132"/>
      <c r="L319" s="132"/>
      <c r="M319" s="132"/>
      <c r="N319" s="107"/>
    </row>
    <row r="320" spans="1:14" customFormat="1" ht="12.6" customHeight="1" x14ac:dyDescent="0.2">
      <c r="A320" s="132"/>
      <c r="B320" s="132"/>
      <c r="C320" s="132"/>
      <c r="D320" s="149"/>
      <c r="E320" s="149"/>
      <c r="F320" s="149"/>
      <c r="G320" s="149"/>
      <c r="H320" s="149"/>
      <c r="I320" s="149"/>
      <c r="J320" s="149"/>
      <c r="K320" s="132"/>
      <c r="L320" s="132"/>
      <c r="M320" s="132"/>
      <c r="N320" s="107"/>
    </row>
    <row r="321" spans="1:14" customFormat="1" ht="12.6" customHeight="1" x14ac:dyDescent="0.2">
      <c r="A321" s="132"/>
      <c r="B321" s="132"/>
      <c r="C321" s="132"/>
      <c r="D321" s="149"/>
      <c r="E321" s="149"/>
      <c r="F321" s="157"/>
      <c r="G321" s="149"/>
      <c r="H321" s="149"/>
      <c r="I321" s="149"/>
      <c r="J321" s="149"/>
      <c r="K321" s="132"/>
      <c r="L321" s="132"/>
      <c r="M321" s="132"/>
      <c r="N321" s="107"/>
    </row>
    <row r="322" spans="1:14" customFormat="1" ht="12.6" customHeight="1" x14ac:dyDescent="0.2">
      <c r="A322" s="132"/>
      <c r="B322" s="132"/>
      <c r="C322" s="132"/>
      <c r="D322" s="149"/>
      <c r="E322" s="149"/>
      <c r="F322" s="149"/>
      <c r="G322" s="149"/>
      <c r="H322" s="149"/>
      <c r="I322" s="149"/>
      <c r="J322" s="149"/>
      <c r="K322" s="132"/>
      <c r="L322" s="132"/>
      <c r="M322" s="132"/>
      <c r="N322" s="107"/>
    </row>
    <row r="323" spans="1:14" customFormat="1" ht="12.6" customHeight="1" x14ac:dyDescent="0.2">
      <c r="A323" s="132"/>
      <c r="B323" s="132"/>
      <c r="C323" s="132"/>
      <c r="D323" s="149"/>
      <c r="E323" s="149"/>
      <c r="F323" s="149"/>
      <c r="G323" s="149"/>
      <c r="H323" s="149"/>
      <c r="I323" s="149"/>
      <c r="J323" s="149"/>
      <c r="K323" s="132"/>
      <c r="L323" s="132"/>
      <c r="M323" s="132"/>
      <c r="N323" s="107"/>
    </row>
    <row r="324" spans="1:14" customFormat="1" ht="12.6" customHeight="1" x14ac:dyDescent="0.2">
      <c r="A324" s="132"/>
      <c r="B324" s="132"/>
      <c r="C324" s="132"/>
      <c r="D324" s="149"/>
      <c r="E324" s="149"/>
      <c r="F324" s="149"/>
      <c r="G324" s="149"/>
      <c r="H324" s="149"/>
      <c r="I324" s="149"/>
      <c r="J324" s="149"/>
      <c r="K324" s="132"/>
      <c r="L324" s="132"/>
      <c r="M324" s="132"/>
      <c r="N324" s="107"/>
    </row>
    <row r="325" spans="1:14" customFormat="1" ht="12.6" customHeight="1" x14ac:dyDescent="0.2">
      <c r="A325" s="132"/>
      <c r="B325" s="132"/>
      <c r="C325" s="132"/>
      <c r="D325" s="149"/>
      <c r="E325" s="149"/>
      <c r="F325" s="149"/>
      <c r="G325" s="149"/>
      <c r="H325" s="149"/>
      <c r="I325" s="149"/>
      <c r="J325" s="149"/>
      <c r="K325" s="132"/>
      <c r="L325" s="132"/>
      <c r="M325" s="132"/>
      <c r="N325" s="107"/>
    </row>
    <row r="326" spans="1:14" customFormat="1" ht="12.6" customHeight="1" x14ac:dyDescent="0.2">
      <c r="A326" s="132"/>
      <c r="B326" s="132"/>
      <c r="C326" s="132"/>
      <c r="D326" s="149"/>
      <c r="E326" s="149"/>
      <c r="F326" s="149"/>
      <c r="G326" s="149"/>
      <c r="H326" s="149"/>
      <c r="I326" s="149"/>
      <c r="J326" s="149"/>
      <c r="K326" s="132"/>
      <c r="L326" s="132"/>
      <c r="M326" s="132"/>
      <c r="N326" s="107"/>
    </row>
    <row r="327" spans="1:14" customFormat="1" ht="12.6" customHeight="1" x14ac:dyDescent="0.2">
      <c r="A327" s="132"/>
      <c r="B327" s="132"/>
      <c r="C327" s="132"/>
      <c r="D327" s="149"/>
      <c r="E327" s="149"/>
      <c r="F327" s="157"/>
      <c r="G327" s="149"/>
      <c r="H327" s="149"/>
      <c r="I327" s="149"/>
      <c r="J327" s="149"/>
      <c r="K327" s="132"/>
      <c r="L327" s="132"/>
      <c r="M327" s="132"/>
      <c r="N327" s="107"/>
    </row>
    <row r="328" spans="1:14" customFormat="1" ht="12.6" customHeight="1" x14ac:dyDescent="0.2">
      <c r="A328" s="132"/>
      <c r="B328" s="132"/>
      <c r="C328" s="132"/>
      <c r="D328" s="149"/>
      <c r="E328" s="149"/>
      <c r="F328" s="157"/>
      <c r="G328" s="149"/>
      <c r="H328" s="149"/>
      <c r="I328" s="149"/>
      <c r="J328" s="149"/>
      <c r="K328" s="132"/>
      <c r="L328" s="132"/>
      <c r="M328" s="132"/>
      <c r="N328" s="107"/>
    </row>
    <row r="329" spans="1:14" customFormat="1" ht="12.6" customHeight="1" x14ac:dyDescent="0.2">
      <c r="A329" s="132"/>
      <c r="B329" s="132"/>
      <c r="C329" s="132"/>
      <c r="D329" s="149"/>
      <c r="E329" s="149"/>
      <c r="F329" s="149"/>
      <c r="G329" s="149"/>
      <c r="H329" s="149"/>
      <c r="I329" s="149"/>
      <c r="J329" s="149"/>
      <c r="K329" s="132"/>
      <c r="L329" s="132"/>
      <c r="M329" s="132"/>
      <c r="N329" s="107"/>
    </row>
    <row r="330" spans="1:14" customFormat="1" ht="12.6" customHeight="1" x14ac:dyDescent="0.2">
      <c r="A330" s="132"/>
      <c r="B330" s="132"/>
      <c r="C330" s="132"/>
      <c r="D330" s="149"/>
      <c r="E330" s="149"/>
      <c r="F330" s="149"/>
      <c r="G330" s="149"/>
      <c r="H330" s="149"/>
      <c r="I330" s="149"/>
      <c r="J330" s="149"/>
      <c r="K330" s="132"/>
      <c r="L330" s="132"/>
      <c r="M330" s="132"/>
      <c r="N330" s="107"/>
    </row>
    <row r="331" spans="1:14" customFormat="1" ht="12.6" customHeight="1" x14ac:dyDescent="0.2">
      <c r="A331" s="132"/>
      <c r="B331" s="132"/>
      <c r="C331" s="132"/>
      <c r="D331" s="149"/>
      <c r="E331" s="149"/>
      <c r="F331" s="157"/>
      <c r="G331" s="149"/>
      <c r="H331" s="149"/>
      <c r="I331" s="149"/>
      <c r="J331" s="149"/>
      <c r="K331" s="132"/>
      <c r="L331" s="132"/>
      <c r="M331" s="132"/>
      <c r="N331" s="107"/>
    </row>
    <row r="332" spans="1:14" customFormat="1" ht="12.6" customHeight="1" x14ac:dyDescent="0.2">
      <c r="A332" s="132"/>
      <c r="B332" s="132"/>
      <c r="C332" s="132"/>
      <c r="D332" s="149"/>
      <c r="E332" s="149"/>
      <c r="F332" s="149"/>
      <c r="G332" s="149"/>
      <c r="H332" s="149"/>
      <c r="I332" s="149"/>
      <c r="J332" s="149"/>
      <c r="K332" s="132"/>
      <c r="L332" s="132"/>
      <c r="M332" s="132"/>
      <c r="N332" s="107"/>
    </row>
    <row r="333" spans="1:14" customFormat="1" ht="12.6" customHeight="1" x14ac:dyDescent="0.2">
      <c r="A333" s="132"/>
      <c r="B333" s="132"/>
      <c r="C333" s="132"/>
      <c r="D333" s="149"/>
      <c r="E333" s="149"/>
      <c r="F333" s="149"/>
      <c r="G333" s="149"/>
      <c r="H333" s="149"/>
      <c r="I333" s="149"/>
      <c r="J333" s="149"/>
      <c r="K333" s="132"/>
      <c r="L333" s="132"/>
      <c r="M333" s="132"/>
      <c r="N333" s="107"/>
    </row>
    <row r="334" spans="1:14" customFormat="1" ht="12.6" customHeight="1" x14ac:dyDescent="0.2">
      <c r="A334" s="132"/>
      <c r="B334" s="132"/>
      <c r="C334" s="132"/>
      <c r="D334" s="149"/>
      <c r="E334" s="149"/>
      <c r="F334" s="149"/>
      <c r="G334" s="149"/>
      <c r="H334" s="149"/>
      <c r="I334" s="149"/>
      <c r="J334" s="149"/>
      <c r="K334" s="132"/>
      <c r="L334" s="132"/>
      <c r="M334" s="132"/>
      <c r="N334" s="107"/>
    </row>
    <row r="335" spans="1:14" customFormat="1" ht="12.6" customHeight="1" x14ac:dyDescent="0.2">
      <c r="A335" s="132"/>
      <c r="B335" s="132"/>
      <c r="C335" s="132"/>
      <c r="D335" s="149"/>
      <c r="E335" s="149"/>
      <c r="F335" s="149"/>
      <c r="G335" s="149"/>
      <c r="H335" s="149"/>
      <c r="I335" s="149"/>
      <c r="J335" s="149"/>
      <c r="K335" s="132"/>
      <c r="L335" s="132"/>
      <c r="M335" s="132"/>
      <c r="N335" s="107"/>
    </row>
    <row r="336" spans="1:14" customFormat="1" ht="12.6" customHeight="1" x14ac:dyDescent="0.2">
      <c r="A336" s="132"/>
      <c r="B336" s="132"/>
      <c r="C336" s="132"/>
      <c r="D336" s="149"/>
      <c r="E336" s="149"/>
      <c r="F336" s="149"/>
      <c r="G336" s="149"/>
      <c r="H336" s="149"/>
      <c r="I336" s="149"/>
      <c r="J336" s="149"/>
      <c r="K336" s="132"/>
      <c r="L336" s="132"/>
      <c r="M336" s="132"/>
      <c r="N336" s="107"/>
    </row>
    <row r="337" spans="1:14" customFormat="1" ht="12.6" customHeight="1" x14ac:dyDescent="0.2">
      <c r="A337" s="132"/>
      <c r="B337" s="132"/>
      <c r="C337" s="132"/>
      <c r="D337" s="149"/>
      <c r="E337" s="149"/>
      <c r="F337" s="149"/>
      <c r="G337" s="149"/>
      <c r="H337" s="149"/>
      <c r="I337" s="149"/>
      <c r="J337" s="149"/>
      <c r="K337" s="132"/>
      <c r="L337" s="132"/>
      <c r="M337" s="132"/>
      <c r="N337" s="107"/>
    </row>
    <row r="338" spans="1:14" customFormat="1" ht="12.6" customHeight="1" x14ac:dyDescent="0.2">
      <c r="A338" s="132"/>
      <c r="B338" s="132"/>
      <c r="C338" s="132"/>
      <c r="D338" s="149"/>
      <c r="E338" s="149"/>
      <c r="F338" s="149"/>
      <c r="G338" s="149"/>
      <c r="H338" s="149"/>
      <c r="I338" s="149"/>
      <c r="J338" s="149"/>
      <c r="K338" s="132"/>
      <c r="L338" s="132"/>
      <c r="M338" s="132"/>
      <c r="N338" s="107"/>
    </row>
    <row r="339" spans="1:14" customFormat="1" ht="12.6" customHeight="1" x14ac:dyDescent="0.2">
      <c r="A339" s="132"/>
      <c r="B339" s="132"/>
      <c r="C339" s="132"/>
      <c r="D339" s="149"/>
      <c r="E339" s="149"/>
      <c r="F339" s="149"/>
      <c r="G339" s="149"/>
      <c r="H339" s="149"/>
      <c r="I339" s="149"/>
      <c r="J339" s="149"/>
      <c r="K339" s="132"/>
      <c r="L339" s="132"/>
      <c r="M339" s="132"/>
      <c r="N339" s="107"/>
    </row>
    <row r="340" spans="1:14" customFormat="1" ht="12.6" customHeight="1" x14ac:dyDescent="0.2">
      <c r="A340" s="132"/>
      <c r="B340" s="132"/>
      <c r="C340" s="132"/>
      <c r="D340" s="149"/>
      <c r="E340" s="149"/>
      <c r="F340" s="149"/>
      <c r="G340" s="149"/>
      <c r="H340" s="149"/>
      <c r="I340" s="149"/>
      <c r="J340" s="149"/>
      <c r="K340" s="132"/>
      <c r="L340" s="132"/>
      <c r="M340" s="132"/>
      <c r="N340" s="107"/>
    </row>
    <row r="341" spans="1:14" customFormat="1" ht="12.6" customHeight="1" x14ac:dyDescent="0.2">
      <c r="A341" s="132"/>
      <c r="B341" s="132"/>
      <c r="C341" s="132"/>
      <c r="D341" s="149"/>
      <c r="E341" s="149"/>
      <c r="F341" s="149"/>
      <c r="G341" s="149"/>
      <c r="H341" s="149"/>
      <c r="I341" s="149"/>
      <c r="J341" s="149"/>
      <c r="K341" s="132"/>
      <c r="L341" s="132"/>
      <c r="M341" s="132"/>
      <c r="N341" s="107"/>
    </row>
    <row r="342" spans="1:14" customFormat="1" ht="12.6" customHeight="1" x14ac:dyDescent="0.2">
      <c r="A342" s="132"/>
      <c r="B342" s="132"/>
      <c r="C342" s="132"/>
      <c r="D342" s="149"/>
      <c r="E342" s="149"/>
      <c r="F342" s="149"/>
      <c r="G342" s="149"/>
      <c r="H342" s="149"/>
      <c r="I342" s="149"/>
      <c r="J342" s="149"/>
      <c r="K342" s="132"/>
      <c r="L342" s="132"/>
      <c r="M342" s="132"/>
      <c r="N342" s="107"/>
    </row>
    <row r="343" spans="1:14" customFormat="1" ht="12.6" customHeight="1" x14ac:dyDescent="0.2">
      <c r="A343" s="132"/>
      <c r="B343" s="132"/>
      <c r="C343" s="132"/>
      <c r="D343" s="149"/>
      <c r="E343" s="149"/>
      <c r="F343" s="149"/>
      <c r="G343" s="149"/>
      <c r="H343" s="149"/>
      <c r="I343" s="149"/>
      <c r="J343" s="149"/>
      <c r="K343" s="132"/>
      <c r="L343" s="132"/>
      <c r="M343" s="132"/>
      <c r="N343" s="107"/>
    </row>
    <row r="344" spans="1:14" customFormat="1" ht="12.6" customHeight="1" x14ac:dyDescent="0.2">
      <c r="A344" s="132"/>
      <c r="B344" s="132"/>
      <c r="C344" s="132"/>
      <c r="D344" s="149"/>
      <c r="E344" s="149"/>
      <c r="F344" s="149"/>
      <c r="G344" s="149"/>
      <c r="H344" s="149"/>
      <c r="I344" s="149"/>
      <c r="J344" s="149"/>
      <c r="K344" s="132"/>
      <c r="L344" s="132"/>
      <c r="M344" s="132"/>
      <c r="N344" s="107"/>
    </row>
    <row r="345" spans="1:14" customFormat="1" ht="12.6" customHeight="1" x14ac:dyDescent="0.2">
      <c r="A345" s="132"/>
      <c r="B345" s="132"/>
      <c r="C345" s="132"/>
      <c r="D345" s="149"/>
      <c r="E345" s="149"/>
      <c r="F345" s="149"/>
      <c r="G345" s="149"/>
      <c r="H345" s="149"/>
      <c r="I345" s="149"/>
      <c r="J345" s="149"/>
      <c r="K345" s="132"/>
      <c r="L345" s="132"/>
      <c r="M345" s="132"/>
      <c r="N345" s="107"/>
    </row>
    <row r="346" spans="1:14" customFormat="1" ht="12.6" customHeight="1" x14ac:dyDescent="0.2">
      <c r="A346" s="132"/>
      <c r="B346" s="132"/>
      <c r="C346" s="132"/>
      <c r="D346" s="149"/>
      <c r="E346" s="149"/>
      <c r="F346" s="149"/>
      <c r="G346" s="149"/>
      <c r="H346" s="149"/>
      <c r="I346" s="149"/>
      <c r="J346" s="149"/>
      <c r="K346" s="132"/>
      <c r="L346" s="132"/>
      <c r="M346" s="132"/>
      <c r="N346" s="107"/>
    </row>
    <row r="347" spans="1:14" customFormat="1" ht="12.6" customHeight="1" x14ac:dyDescent="0.2">
      <c r="A347" s="132"/>
      <c r="B347" s="132"/>
      <c r="C347" s="132"/>
      <c r="D347" s="149"/>
      <c r="E347" s="149"/>
      <c r="F347" s="149"/>
      <c r="G347" s="149"/>
      <c r="H347" s="149"/>
      <c r="I347" s="149"/>
      <c r="J347" s="149"/>
      <c r="K347" s="132"/>
      <c r="L347" s="132"/>
      <c r="M347" s="132"/>
      <c r="N347" s="107"/>
    </row>
    <row r="348" spans="1:14" customFormat="1" ht="12.6" customHeight="1" x14ac:dyDescent="0.2">
      <c r="A348" s="132"/>
      <c r="B348" s="132"/>
      <c r="C348" s="132"/>
      <c r="D348" s="149"/>
      <c r="E348" s="149"/>
      <c r="F348" s="149"/>
      <c r="G348" s="149"/>
      <c r="H348" s="149"/>
      <c r="I348" s="149"/>
      <c r="J348" s="149"/>
      <c r="K348" s="132"/>
      <c r="L348" s="132"/>
      <c r="M348" s="132"/>
      <c r="N348" s="107"/>
    </row>
    <row r="349" spans="1:14" customFormat="1" ht="12.6" customHeight="1" x14ac:dyDescent="0.2">
      <c r="A349" s="132"/>
      <c r="B349" s="132"/>
      <c r="C349" s="132"/>
      <c r="D349" s="149"/>
      <c r="E349" s="149"/>
      <c r="F349" s="149"/>
      <c r="G349" s="149"/>
      <c r="H349" s="149"/>
      <c r="I349" s="149"/>
      <c r="J349" s="149"/>
      <c r="K349" s="132"/>
      <c r="L349" s="132"/>
      <c r="M349" s="132"/>
      <c r="N349" s="107"/>
    </row>
    <row r="350" spans="1:14" customFormat="1" ht="12.6" customHeight="1" x14ac:dyDescent="0.2">
      <c r="A350" s="132"/>
      <c r="B350" s="132"/>
      <c r="C350" s="132"/>
      <c r="D350" s="149"/>
      <c r="E350" s="149"/>
      <c r="F350" s="149"/>
      <c r="G350" s="149"/>
      <c r="H350" s="149"/>
      <c r="I350" s="149"/>
      <c r="J350" s="149"/>
      <c r="K350" s="132"/>
      <c r="L350" s="132"/>
      <c r="M350" s="132"/>
      <c r="N350" s="107"/>
    </row>
    <row r="351" spans="1:14" customFormat="1" ht="12.6" customHeight="1" x14ac:dyDescent="0.2">
      <c r="A351" s="132"/>
      <c r="B351" s="132"/>
      <c r="C351" s="132"/>
      <c r="D351" s="149"/>
      <c r="E351" s="149"/>
      <c r="F351" s="149"/>
      <c r="G351" s="149"/>
      <c r="H351" s="149"/>
      <c r="I351" s="149"/>
      <c r="J351" s="149"/>
      <c r="K351" s="132"/>
      <c r="L351" s="132"/>
      <c r="M351" s="132"/>
      <c r="N351" s="107"/>
    </row>
    <row r="352" spans="1:14" customFormat="1" ht="12.6" customHeight="1" x14ac:dyDescent="0.2">
      <c r="A352" s="132"/>
      <c r="B352" s="132"/>
      <c r="C352" s="132"/>
      <c r="D352" s="149"/>
      <c r="E352" s="149"/>
      <c r="F352" s="149"/>
      <c r="G352" s="149"/>
      <c r="H352" s="149"/>
      <c r="I352" s="149"/>
      <c r="J352" s="149"/>
      <c r="K352" s="132"/>
      <c r="L352" s="132"/>
      <c r="M352" s="132"/>
      <c r="N352" s="107"/>
    </row>
    <row r="353" spans="1:14" customFormat="1" ht="12.6" customHeight="1" x14ac:dyDescent="0.2">
      <c r="A353" s="132"/>
      <c r="B353" s="132"/>
      <c r="C353" s="132"/>
      <c r="D353" s="149"/>
      <c r="E353" s="149"/>
      <c r="F353" s="149"/>
      <c r="G353" s="149"/>
      <c r="H353" s="149"/>
      <c r="I353" s="149"/>
      <c r="J353" s="149"/>
      <c r="K353" s="132"/>
      <c r="L353" s="132"/>
      <c r="M353" s="132"/>
      <c r="N353" s="107"/>
    </row>
    <row r="354" spans="1:14" customFormat="1" ht="12.6" customHeight="1" x14ac:dyDescent="0.2">
      <c r="A354" s="132"/>
      <c r="B354" s="132"/>
      <c r="C354" s="132"/>
      <c r="D354" s="149"/>
      <c r="E354" s="149"/>
      <c r="F354" s="149"/>
      <c r="G354" s="149"/>
      <c r="H354" s="149"/>
      <c r="I354" s="149"/>
      <c r="J354" s="149"/>
      <c r="K354" s="132"/>
      <c r="L354" s="132"/>
      <c r="M354" s="132"/>
      <c r="N354" s="107"/>
    </row>
    <row r="355" spans="1:14" customFormat="1" ht="12.6" customHeight="1" x14ac:dyDescent="0.2">
      <c r="A355" s="132"/>
      <c r="B355" s="132"/>
      <c r="C355" s="132"/>
      <c r="D355" s="149"/>
      <c r="E355" s="149"/>
      <c r="F355" s="149"/>
      <c r="G355" s="149"/>
      <c r="H355" s="149"/>
      <c r="I355" s="149"/>
      <c r="J355" s="149"/>
      <c r="K355" s="132"/>
      <c r="L355" s="132"/>
      <c r="M355" s="132"/>
      <c r="N355" s="107"/>
    </row>
    <row r="356" spans="1:14" customFormat="1" ht="12.6" customHeight="1" x14ac:dyDescent="0.2">
      <c r="A356" s="132"/>
      <c r="B356" s="132"/>
      <c r="C356" s="132"/>
      <c r="D356" s="149"/>
      <c r="E356" s="149"/>
      <c r="F356" s="149"/>
      <c r="G356" s="149"/>
      <c r="H356" s="149"/>
      <c r="I356" s="149"/>
      <c r="J356" s="149"/>
      <c r="K356" s="132"/>
      <c r="L356" s="132"/>
      <c r="M356" s="132"/>
      <c r="N356" s="107"/>
    </row>
    <row r="357" spans="1:14" customFormat="1" ht="12.6" customHeight="1" x14ac:dyDescent="0.2">
      <c r="A357" s="132"/>
      <c r="B357" s="132"/>
      <c r="C357" s="132"/>
      <c r="D357" s="149"/>
      <c r="E357" s="149"/>
      <c r="F357" s="149"/>
      <c r="G357" s="149"/>
      <c r="H357" s="149"/>
      <c r="I357" s="149"/>
      <c r="J357" s="149"/>
      <c r="K357" s="132"/>
      <c r="L357" s="132"/>
      <c r="M357" s="132"/>
      <c r="N357" s="107"/>
    </row>
    <row r="358" spans="1:14" customFormat="1" ht="12.6" customHeight="1" x14ac:dyDescent="0.2">
      <c r="A358" s="132"/>
      <c r="B358" s="132"/>
      <c r="C358" s="132"/>
      <c r="D358" s="149"/>
      <c r="E358" s="149"/>
      <c r="F358" s="149"/>
      <c r="G358" s="149"/>
      <c r="H358" s="149"/>
      <c r="I358" s="149"/>
      <c r="J358" s="149"/>
      <c r="K358" s="132"/>
      <c r="L358" s="132"/>
      <c r="M358" s="132"/>
      <c r="N358" s="107"/>
    </row>
    <row r="359" spans="1:14" customFormat="1" ht="12.6" customHeight="1" x14ac:dyDescent="0.2">
      <c r="A359" s="132"/>
      <c r="B359" s="132"/>
      <c r="C359" s="132"/>
      <c r="D359" s="149"/>
      <c r="E359" s="149"/>
      <c r="F359" s="149"/>
      <c r="G359" s="149"/>
      <c r="H359" s="149"/>
      <c r="I359" s="149"/>
      <c r="J359" s="149"/>
      <c r="K359" s="132"/>
      <c r="L359" s="132"/>
      <c r="M359" s="132"/>
      <c r="N359" s="107"/>
    </row>
    <row r="360" spans="1:14" customFormat="1" ht="12.6" customHeight="1" x14ac:dyDescent="0.2">
      <c r="A360" s="132"/>
      <c r="B360" s="132"/>
      <c r="C360" s="132"/>
      <c r="D360" s="149"/>
      <c r="E360" s="149"/>
      <c r="F360" s="149"/>
      <c r="G360" s="149"/>
      <c r="H360" s="149"/>
      <c r="I360" s="149"/>
      <c r="J360" s="149"/>
      <c r="K360" s="132"/>
      <c r="L360" s="132"/>
      <c r="M360" s="132"/>
      <c r="N360" s="107"/>
    </row>
    <row r="361" spans="1:14" customFormat="1" ht="12.6" customHeight="1" x14ac:dyDescent="0.2">
      <c r="A361" s="132"/>
      <c r="B361" s="132"/>
      <c r="C361" s="132"/>
      <c r="D361" s="149"/>
      <c r="E361" s="149"/>
      <c r="F361" s="149"/>
      <c r="G361" s="149"/>
      <c r="H361" s="149"/>
      <c r="I361" s="149"/>
      <c r="J361" s="149"/>
      <c r="K361" s="132"/>
      <c r="L361" s="132"/>
      <c r="M361" s="132"/>
      <c r="N361" s="107"/>
    </row>
    <row r="362" spans="1:14" customFormat="1" ht="12.6" customHeight="1" x14ac:dyDescent="0.2">
      <c r="A362" s="132"/>
      <c r="B362" s="132"/>
      <c r="C362" s="132"/>
      <c r="D362" s="149"/>
      <c r="E362" s="149"/>
      <c r="F362" s="149"/>
      <c r="G362" s="149"/>
      <c r="H362" s="149"/>
      <c r="I362" s="149"/>
      <c r="J362" s="149"/>
      <c r="K362" s="132"/>
      <c r="L362" s="132"/>
      <c r="M362" s="132"/>
      <c r="N362" s="107"/>
    </row>
    <row r="363" spans="1:14" customFormat="1" ht="12.6" customHeight="1" x14ac:dyDescent="0.2">
      <c r="A363" s="132"/>
      <c r="B363" s="132"/>
      <c r="C363" s="132"/>
      <c r="D363" s="149"/>
      <c r="E363" s="149"/>
      <c r="F363" s="149"/>
      <c r="G363" s="149"/>
      <c r="H363" s="149"/>
      <c r="I363" s="149"/>
      <c r="J363" s="149"/>
      <c r="K363" s="132"/>
      <c r="L363" s="132"/>
      <c r="M363" s="132"/>
      <c r="N363" s="107"/>
    </row>
    <row r="364" spans="1:14" customFormat="1" ht="12.6" customHeight="1" x14ac:dyDescent="0.2">
      <c r="A364" s="132"/>
      <c r="B364" s="132"/>
      <c r="C364" s="132"/>
      <c r="D364" s="149"/>
      <c r="E364" s="149"/>
      <c r="F364" s="157"/>
      <c r="G364" s="149"/>
      <c r="H364" s="149"/>
      <c r="I364" s="149"/>
      <c r="J364" s="149"/>
      <c r="K364" s="132"/>
      <c r="L364" s="132"/>
      <c r="M364" s="132"/>
      <c r="N364" s="107"/>
    </row>
    <row r="365" spans="1:14" customFormat="1" ht="12.6" customHeight="1" x14ac:dyDescent="0.2">
      <c r="A365" s="132"/>
      <c r="B365" s="132"/>
      <c r="C365" s="132"/>
      <c r="D365" s="149"/>
      <c r="E365" s="149"/>
      <c r="F365" s="149"/>
      <c r="G365" s="149"/>
      <c r="H365" s="149"/>
      <c r="I365" s="149"/>
      <c r="J365" s="149"/>
      <c r="K365" s="132"/>
      <c r="L365" s="132"/>
      <c r="M365" s="132"/>
      <c r="N365" s="107"/>
    </row>
    <row r="366" spans="1:14" customFormat="1" ht="12.6" customHeight="1" x14ac:dyDescent="0.2">
      <c r="A366" s="132"/>
      <c r="B366" s="132"/>
      <c r="C366" s="132"/>
      <c r="D366" s="149"/>
      <c r="E366" s="149"/>
      <c r="F366" s="149"/>
      <c r="G366" s="149"/>
      <c r="H366" s="149"/>
      <c r="I366" s="149"/>
      <c r="J366" s="149"/>
      <c r="K366" s="132"/>
      <c r="L366" s="132"/>
      <c r="M366" s="132"/>
      <c r="N366" s="107"/>
    </row>
    <row r="367" spans="1:14" customFormat="1" ht="12.6" customHeight="1" x14ac:dyDescent="0.2">
      <c r="A367" s="132"/>
      <c r="B367" s="132"/>
      <c r="C367" s="132"/>
      <c r="D367" s="149"/>
      <c r="E367" s="149"/>
      <c r="F367" s="149"/>
      <c r="G367" s="149"/>
      <c r="H367" s="149"/>
      <c r="I367" s="149"/>
      <c r="J367" s="149"/>
      <c r="K367" s="132"/>
      <c r="L367" s="132"/>
      <c r="M367" s="132"/>
      <c r="N367" s="107"/>
    </row>
    <row r="368" spans="1:14" customFormat="1" ht="12.6" customHeight="1" x14ac:dyDescent="0.2">
      <c r="A368" s="132"/>
      <c r="B368" s="132"/>
      <c r="C368" s="132"/>
      <c r="D368" s="149"/>
      <c r="E368" s="149"/>
      <c r="F368" s="149"/>
      <c r="G368" s="149"/>
      <c r="H368" s="149"/>
      <c r="I368" s="149"/>
      <c r="J368" s="149"/>
      <c r="K368" s="132"/>
      <c r="L368" s="132"/>
      <c r="M368" s="132"/>
      <c r="N368" s="107"/>
    </row>
    <row r="369" spans="1:14" customFormat="1" ht="12.6" customHeight="1" x14ac:dyDescent="0.2">
      <c r="A369" s="132"/>
      <c r="B369" s="132"/>
      <c r="C369" s="132"/>
      <c r="D369" s="149"/>
      <c r="E369" s="149"/>
      <c r="F369" s="149"/>
      <c r="G369" s="149"/>
      <c r="H369" s="149"/>
      <c r="I369" s="149"/>
      <c r="J369" s="149"/>
      <c r="K369" s="132"/>
      <c r="L369" s="132"/>
      <c r="M369" s="132"/>
      <c r="N369" s="107"/>
    </row>
    <row r="370" spans="1:14" customFormat="1" ht="12.6" customHeight="1" x14ac:dyDescent="0.2">
      <c r="A370" s="132"/>
      <c r="B370" s="132"/>
      <c r="C370" s="132"/>
      <c r="D370" s="149"/>
      <c r="E370" s="149"/>
      <c r="F370" s="149"/>
      <c r="G370" s="149"/>
      <c r="H370" s="149"/>
      <c r="I370" s="149"/>
      <c r="J370" s="149"/>
      <c r="K370" s="132"/>
      <c r="L370" s="132"/>
      <c r="M370" s="132"/>
      <c r="N370" s="107"/>
    </row>
    <row r="371" spans="1:14" customFormat="1" ht="12.6" customHeight="1" x14ac:dyDescent="0.2">
      <c r="A371" s="132"/>
      <c r="B371" s="132"/>
      <c r="C371" s="132"/>
      <c r="D371" s="149"/>
      <c r="E371" s="149"/>
      <c r="F371" s="149"/>
      <c r="G371" s="149"/>
      <c r="H371" s="149"/>
      <c r="I371" s="149"/>
      <c r="J371" s="149"/>
      <c r="K371" s="132"/>
      <c r="L371" s="132"/>
      <c r="M371" s="132"/>
      <c r="N371" s="107"/>
    </row>
    <row r="372" spans="1:14" customFormat="1" ht="12.6" customHeight="1" x14ac:dyDescent="0.2">
      <c r="A372" s="132"/>
      <c r="B372" s="132"/>
      <c r="C372" s="132"/>
      <c r="D372" s="149"/>
      <c r="E372" s="149"/>
      <c r="F372" s="149"/>
      <c r="G372" s="149"/>
      <c r="H372" s="149"/>
      <c r="I372" s="149"/>
      <c r="J372" s="149"/>
      <c r="K372" s="132"/>
      <c r="L372" s="132"/>
      <c r="M372" s="132"/>
      <c r="N372" s="107"/>
    </row>
    <row r="373" spans="1:14" customFormat="1" ht="12.6" customHeight="1" x14ac:dyDescent="0.2">
      <c r="A373" s="132"/>
      <c r="B373" s="132"/>
      <c r="C373" s="132"/>
      <c r="D373" s="149"/>
      <c r="E373" s="149"/>
      <c r="F373" s="149"/>
      <c r="G373" s="149"/>
      <c r="H373" s="149"/>
      <c r="I373" s="149"/>
      <c r="J373" s="149"/>
      <c r="K373" s="132"/>
      <c r="L373" s="132"/>
      <c r="M373" s="132"/>
      <c r="N373" s="107"/>
    </row>
    <row r="374" spans="1:14" customFormat="1" ht="12.6" customHeight="1" x14ac:dyDescent="0.2">
      <c r="A374" s="132"/>
      <c r="B374" s="132"/>
      <c r="C374" s="132"/>
      <c r="D374" s="149"/>
      <c r="E374" s="149"/>
      <c r="F374" s="149"/>
      <c r="G374" s="149"/>
      <c r="H374" s="149"/>
      <c r="I374" s="149"/>
      <c r="J374" s="149"/>
      <c r="K374" s="132"/>
      <c r="L374" s="132"/>
      <c r="M374" s="132"/>
      <c r="N374" s="107"/>
    </row>
    <row r="375" spans="1:14" customFormat="1" ht="12.6" customHeight="1" x14ac:dyDescent="0.2">
      <c r="A375" s="132"/>
      <c r="B375" s="132"/>
      <c r="C375" s="132"/>
      <c r="D375" s="149"/>
      <c r="E375" s="149"/>
      <c r="F375" s="149"/>
      <c r="G375" s="149"/>
      <c r="H375" s="149"/>
      <c r="I375" s="149"/>
      <c r="J375" s="149"/>
      <c r="K375" s="132"/>
      <c r="L375" s="132"/>
      <c r="M375" s="132"/>
      <c r="N375" s="107"/>
    </row>
    <row r="376" spans="1:14" customFormat="1" ht="12.6" customHeight="1" x14ac:dyDescent="0.2">
      <c r="A376" s="132"/>
      <c r="B376" s="132"/>
      <c r="C376" s="132"/>
      <c r="D376" s="149"/>
      <c r="E376" s="149"/>
      <c r="F376" s="149"/>
      <c r="G376" s="149"/>
      <c r="H376" s="149"/>
      <c r="I376" s="149"/>
      <c r="J376" s="149"/>
      <c r="K376" s="132"/>
      <c r="L376" s="132"/>
      <c r="M376" s="132"/>
      <c r="N376" s="107"/>
    </row>
    <row r="377" spans="1:14" customFormat="1" ht="12.6" customHeight="1" x14ac:dyDescent="0.2">
      <c r="A377" s="132"/>
      <c r="B377" s="132"/>
      <c r="C377" s="132"/>
      <c r="D377" s="149"/>
      <c r="E377" s="149"/>
      <c r="F377" s="149"/>
      <c r="G377" s="149"/>
      <c r="H377" s="149"/>
      <c r="I377" s="149"/>
      <c r="J377" s="149"/>
      <c r="K377" s="132"/>
      <c r="L377" s="132"/>
      <c r="M377" s="132"/>
      <c r="N377" s="107"/>
    </row>
    <row r="378" spans="1:14" customFormat="1" ht="12.6" customHeight="1" x14ac:dyDescent="0.2">
      <c r="A378" s="132"/>
      <c r="B378" s="132"/>
      <c r="C378" s="132"/>
      <c r="D378" s="149"/>
      <c r="E378" s="149"/>
      <c r="F378" s="157"/>
      <c r="G378" s="149"/>
      <c r="H378" s="149"/>
      <c r="I378" s="149"/>
      <c r="J378" s="149"/>
      <c r="K378" s="132"/>
      <c r="L378" s="132"/>
      <c r="M378" s="132"/>
      <c r="N378" s="107"/>
    </row>
    <row r="379" spans="1:14" customFormat="1" ht="12.6" customHeight="1" x14ac:dyDescent="0.2">
      <c r="A379" s="132"/>
      <c r="B379" s="132"/>
      <c r="C379" s="132"/>
      <c r="D379" s="149"/>
      <c r="E379" s="149"/>
      <c r="F379" s="157"/>
      <c r="G379" s="149"/>
      <c r="H379" s="149"/>
      <c r="I379" s="149"/>
      <c r="J379" s="149"/>
      <c r="K379" s="132"/>
      <c r="L379" s="132"/>
      <c r="M379" s="132"/>
      <c r="N379" s="107"/>
    </row>
    <row r="380" spans="1:14" customFormat="1" ht="12.6" customHeight="1" x14ac:dyDescent="0.2">
      <c r="A380" s="132"/>
      <c r="B380" s="132"/>
      <c r="C380" s="132"/>
      <c r="D380" s="149"/>
      <c r="E380" s="149"/>
      <c r="F380" s="149"/>
      <c r="G380" s="149"/>
      <c r="H380" s="149"/>
      <c r="I380" s="149"/>
      <c r="J380" s="149"/>
      <c r="K380" s="132"/>
      <c r="L380" s="132"/>
      <c r="M380" s="132"/>
      <c r="N380" s="107"/>
    </row>
    <row r="381" spans="1:14" customFormat="1" ht="12.6" customHeight="1" x14ac:dyDescent="0.2">
      <c r="A381" s="132"/>
      <c r="B381" s="132"/>
      <c r="C381" s="132"/>
      <c r="D381" s="149"/>
      <c r="E381" s="149"/>
      <c r="F381" s="149"/>
      <c r="G381" s="149"/>
      <c r="H381" s="149"/>
      <c r="I381" s="149"/>
      <c r="J381" s="149"/>
      <c r="K381" s="132"/>
      <c r="L381" s="132"/>
      <c r="M381" s="132"/>
      <c r="N381" s="107"/>
    </row>
    <row r="382" spans="1:14" customFormat="1" ht="12.6" customHeight="1" x14ac:dyDescent="0.2">
      <c r="A382" s="132"/>
      <c r="B382" s="132"/>
      <c r="C382" s="132"/>
      <c r="D382" s="149"/>
      <c r="E382" s="149"/>
      <c r="F382" s="149"/>
      <c r="G382" s="149"/>
      <c r="H382" s="149"/>
      <c r="I382" s="149"/>
      <c r="J382" s="149"/>
      <c r="K382" s="132"/>
      <c r="L382" s="132"/>
      <c r="M382" s="132"/>
      <c r="N382" s="107"/>
    </row>
    <row r="383" spans="1:14" customFormat="1" ht="12.6" customHeight="1" x14ac:dyDescent="0.2">
      <c r="A383" s="132"/>
      <c r="B383" s="132"/>
      <c r="C383" s="132"/>
      <c r="D383" s="149"/>
      <c r="E383" s="149"/>
      <c r="F383" s="157"/>
      <c r="G383" s="149"/>
      <c r="H383" s="149"/>
      <c r="I383" s="149"/>
      <c r="J383" s="149"/>
      <c r="K383" s="132"/>
      <c r="L383" s="132"/>
      <c r="M383" s="132"/>
      <c r="N383" s="107"/>
    </row>
    <row r="384" spans="1:14" customFormat="1" ht="12.6" customHeight="1" x14ac:dyDescent="0.2">
      <c r="A384" s="132"/>
      <c r="B384" s="132"/>
      <c r="C384" s="132"/>
      <c r="D384" s="149"/>
      <c r="E384" s="149"/>
      <c r="F384" s="149"/>
      <c r="G384" s="149"/>
      <c r="H384" s="149"/>
      <c r="I384" s="149"/>
      <c r="J384" s="149"/>
      <c r="K384" s="132"/>
      <c r="L384" s="132"/>
      <c r="M384" s="132"/>
      <c r="N384" s="107"/>
    </row>
    <row r="385" spans="1:14" customFormat="1" ht="12.6" customHeight="1" x14ac:dyDescent="0.2">
      <c r="A385" s="132"/>
      <c r="B385" s="132"/>
      <c r="C385" s="132"/>
      <c r="D385" s="149"/>
      <c r="E385" s="149"/>
      <c r="F385" s="149"/>
      <c r="G385" s="149"/>
      <c r="H385" s="149"/>
      <c r="I385" s="149"/>
      <c r="J385" s="149"/>
      <c r="K385" s="132"/>
      <c r="L385" s="132"/>
      <c r="M385" s="132"/>
      <c r="N385" s="107"/>
    </row>
    <row r="386" spans="1:14" customFormat="1" ht="12.6" customHeight="1" x14ac:dyDescent="0.2">
      <c r="A386" s="132"/>
      <c r="B386" s="132"/>
      <c r="C386" s="132"/>
      <c r="D386" s="149"/>
      <c r="E386" s="149"/>
      <c r="F386" s="149"/>
      <c r="G386" s="149"/>
      <c r="H386" s="149"/>
      <c r="I386" s="149"/>
      <c r="J386" s="149"/>
      <c r="K386" s="132"/>
      <c r="L386" s="132"/>
      <c r="M386" s="132"/>
      <c r="N386" s="107"/>
    </row>
    <row r="387" spans="1:14" customFormat="1" ht="12.6" customHeight="1" x14ac:dyDescent="0.2">
      <c r="A387" s="132"/>
      <c r="B387" s="132"/>
      <c r="C387" s="132"/>
      <c r="D387" s="149"/>
      <c r="E387" s="149"/>
      <c r="F387" s="149"/>
      <c r="G387" s="149"/>
      <c r="H387" s="149"/>
      <c r="I387" s="149"/>
      <c r="J387" s="149"/>
      <c r="K387" s="132"/>
      <c r="L387" s="132"/>
      <c r="M387" s="132"/>
      <c r="N387" s="107"/>
    </row>
    <row r="388" spans="1:14" customFormat="1" ht="12.6" customHeight="1" x14ac:dyDescent="0.2">
      <c r="A388" s="132"/>
      <c r="B388" s="132"/>
      <c r="C388" s="132"/>
      <c r="D388" s="149"/>
      <c r="E388" s="149"/>
      <c r="F388" s="149"/>
      <c r="G388" s="149"/>
      <c r="H388" s="149"/>
      <c r="I388" s="149"/>
      <c r="J388" s="149"/>
      <c r="K388" s="132"/>
      <c r="L388" s="132"/>
      <c r="M388" s="132"/>
      <c r="N388" s="107"/>
    </row>
    <row r="389" spans="1:14" customFormat="1" ht="12.6" customHeight="1" x14ac:dyDescent="0.2">
      <c r="A389" s="132"/>
      <c r="B389" s="132"/>
      <c r="C389" s="132"/>
      <c r="D389" s="149"/>
      <c r="E389" s="149"/>
      <c r="F389" s="149"/>
      <c r="G389" s="149"/>
      <c r="H389" s="149"/>
      <c r="I389" s="149"/>
      <c r="J389" s="149"/>
      <c r="K389" s="132"/>
      <c r="L389" s="132"/>
      <c r="M389" s="132"/>
      <c r="N389" s="107"/>
    </row>
    <row r="390" spans="1:14" customFormat="1" ht="12.6" customHeight="1" x14ac:dyDescent="0.2">
      <c r="A390" s="132"/>
      <c r="B390" s="132"/>
      <c r="C390" s="132"/>
      <c r="D390" s="149"/>
      <c r="E390" s="149"/>
      <c r="F390" s="149"/>
      <c r="G390" s="149"/>
      <c r="H390" s="149"/>
      <c r="I390" s="149"/>
      <c r="J390" s="149"/>
      <c r="K390" s="132"/>
      <c r="L390" s="132"/>
      <c r="M390" s="132"/>
      <c r="N390" s="107"/>
    </row>
    <row r="391" spans="1:14" customFormat="1" ht="12.6" customHeight="1" x14ac:dyDescent="0.2">
      <c r="A391" s="132"/>
      <c r="B391" s="132"/>
      <c r="C391" s="132"/>
      <c r="D391" s="149"/>
      <c r="E391" s="149"/>
      <c r="F391" s="149"/>
      <c r="G391" s="149"/>
      <c r="H391" s="149"/>
      <c r="I391" s="149"/>
      <c r="J391" s="149"/>
      <c r="K391" s="132"/>
      <c r="L391" s="132"/>
      <c r="M391" s="132"/>
      <c r="N391" s="107"/>
    </row>
    <row r="392" spans="1:14" customFormat="1" ht="12.6" customHeight="1" x14ac:dyDescent="0.2">
      <c r="A392" s="132"/>
      <c r="B392" s="132"/>
      <c r="C392" s="132"/>
      <c r="D392" s="149"/>
      <c r="E392" s="149"/>
      <c r="F392" s="149"/>
      <c r="G392" s="149"/>
      <c r="H392" s="149"/>
      <c r="I392" s="149"/>
      <c r="J392" s="149"/>
      <c r="K392" s="132"/>
      <c r="L392" s="132"/>
      <c r="M392" s="132"/>
      <c r="N392" s="107"/>
    </row>
    <row r="393" spans="1:14" customFormat="1" ht="12.6" customHeight="1" x14ac:dyDescent="0.2">
      <c r="A393" s="132"/>
      <c r="B393" s="132"/>
      <c r="C393" s="132"/>
      <c r="D393" s="149"/>
      <c r="E393" s="149"/>
      <c r="F393" s="157"/>
      <c r="G393" s="149"/>
      <c r="H393" s="149"/>
      <c r="I393" s="149"/>
      <c r="J393" s="149"/>
      <c r="K393" s="132"/>
      <c r="L393" s="132"/>
      <c r="M393" s="132"/>
      <c r="N393" s="107"/>
    </row>
    <row r="394" spans="1:14" customFormat="1" ht="12.6" customHeight="1" x14ac:dyDescent="0.2">
      <c r="A394" s="132"/>
      <c r="B394" s="132"/>
      <c r="C394" s="132"/>
      <c r="D394" s="149"/>
      <c r="E394" s="149"/>
      <c r="F394" s="149"/>
      <c r="G394" s="149"/>
      <c r="H394" s="149"/>
      <c r="I394" s="149"/>
      <c r="J394" s="149"/>
      <c r="K394" s="132"/>
      <c r="L394" s="132"/>
      <c r="M394" s="132"/>
      <c r="N394" s="107"/>
    </row>
    <row r="395" spans="1:14" customFormat="1" ht="12.6" customHeight="1" x14ac:dyDescent="0.2">
      <c r="A395" s="132"/>
      <c r="B395" s="132"/>
      <c r="C395" s="132"/>
      <c r="D395" s="149"/>
      <c r="E395" s="149"/>
      <c r="F395" s="149"/>
      <c r="G395" s="149"/>
      <c r="H395" s="149"/>
      <c r="I395" s="149"/>
      <c r="J395" s="149"/>
      <c r="K395" s="132"/>
      <c r="L395" s="132"/>
      <c r="M395" s="132"/>
      <c r="N395" s="107"/>
    </row>
    <row r="396" spans="1:14" customFormat="1" ht="12.6" customHeight="1" x14ac:dyDescent="0.2">
      <c r="A396" s="132"/>
      <c r="B396" s="132"/>
      <c r="C396" s="132"/>
      <c r="D396" s="149"/>
      <c r="E396" s="149"/>
      <c r="F396" s="149"/>
      <c r="G396" s="149"/>
      <c r="H396" s="149"/>
      <c r="I396" s="149"/>
      <c r="J396" s="149"/>
      <c r="K396" s="132"/>
      <c r="L396" s="132"/>
      <c r="M396" s="132"/>
      <c r="N396" s="107"/>
    </row>
    <row r="397" spans="1:14" customFormat="1" ht="12.6" customHeight="1" x14ac:dyDescent="0.2">
      <c r="A397" s="132"/>
      <c r="B397" s="132"/>
      <c r="C397" s="132"/>
      <c r="D397" s="149"/>
      <c r="E397" s="149"/>
      <c r="F397" s="149"/>
      <c r="G397" s="149"/>
      <c r="H397" s="149"/>
      <c r="I397" s="149"/>
      <c r="J397" s="149"/>
      <c r="K397" s="132"/>
      <c r="L397" s="132"/>
      <c r="M397" s="132"/>
      <c r="N397" s="107"/>
    </row>
    <row r="398" spans="1:14" customFormat="1" ht="12.6" customHeight="1" x14ac:dyDescent="0.2">
      <c r="A398" s="132"/>
      <c r="B398" s="132"/>
      <c r="C398" s="132"/>
      <c r="D398" s="149"/>
      <c r="E398" s="149"/>
      <c r="F398" s="149"/>
      <c r="G398" s="149"/>
      <c r="H398" s="149"/>
      <c r="I398" s="149"/>
      <c r="J398" s="149"/>
      <c r="K398" s="132"/>
      <c r="L398" s="132"/>
      <c r="M398" s="132"/>
      <c r="N398" s="107"/>
    </row>
    <row r="399" spans="1:14" customFormat="1" ht="12.6" customHeight="1" x14ac:dyDescent="0.2">
      <c r="A399" s="132"/>
      <c r="B399" s="132"/>
      <c r="C399" s="132"/>
      <c r="D399" s="149"/>
      <c r="E399" s="149"/>
      <c r="F399" s="149"/>
      <c r="G399" s="149"/>
      <c r="H399" s="149"/>
      <c r="I399" s="149"/>
      <c r="J399" s="149"/>
      <c r="K399" s="132"/>
      <c r="L399" s="132"/>
      <c r="M399" s="132"/>
      <c r="N399" s="107"/>
    </row>
    <row r="400" spans="1:14" customFormat="1" ht="12.6" customHeight="1" x14ac:dyDescent="0.2">
      <c r="A400" s="132"/>
      <c r="B400" s="132"/>
      <c r="C400" s="132"/>
      <c r="D400" s="149"/>
      <c r="E400" s="149"/>
      <c r="F400" s="149"/>
      <c r="G400" s="149"/>
      <c r="H400" s="149"/>
      <c r="I400" s="149"/>
      <c r="J400" s="149"/>
      <c r="K400" s="132"/>
      <c r="L400" s="132"/>
      <c r="M400" s="132"/>
      <c r="N400" s="107"/>
    </row>
    <row r="401" spans="1:14" customFormat="1" ht="12.6" customHeight="1" x14ac:dyDescent="0.2">
      <c r="A401" s="132"/>
      <c r="B401" s="132"/>
      <c r="C401" s="132"/>
      <c r="D401" s="149"/>
      <c r="E401" s="149"/>
      <c r="F401" s="149"/>
      <c r="G401" s="149"/>
      <c r="H401" s="149"/>
      <c r="I401" s="149"/>
      <c r="J401" s="149"/>
      <c r="K401" s="132"/>
      <c r="L401" s="132"/>
      <c r="M401" s="132"/>
      <c r="N401" s="107"/>
    </row>
    <row r="402" spans="1:14" customFormat="1" ht="12.6" customHeight="1" x14ac:dyDescent="0.2">
      <c r="A402" s="132"/>
      <c r="B402" s="132"/>
      <c r="C402" s="132"/>
      <c r="D402" s="149"/>
      <c r="E402" s="149"/>
      <c r="F402" s="149"/>
      <c r="G402" s="149"/>
      <c r="H402" s="149"/>
      <c r="I402" s="149"/>
      <c r="J402" s="149"/>
      <c r="K402" s="132"/>
      <c r="L402" s="132"/>
      <c r="M402" s="132"/>
      <c r="N402" s="107"/>
    </row>
    <row r="403" spans="1:14" customFormat="1" ht="12.6" customHeight="1" x14ac:dyDescent="0.2">
      <c r="A403" s="132"/>
      <c r="B403" s="132"/>
      <c r="C403" s="132"/>
      <c r="D403" s="149"/>
      <c r="E403" s="149"/>
      <c r="F403" s="149"/>
      <c r="G403" s="149"/>
      <c r="H403" s="149"/>
      <c r="I403" s="149"/>
      <c r="J403" s="149"/>
      <c r="K403" s="132"/>
      <c r="L403" s="132"/>
      <c r="M403" s="132"/>
      <c r="N403" s="107"/>
    </row>
    <row r="404" spans="1:14" customFormat="1" ht="12.6" customHeight="1" x14ac:dyDescent="0.2">
      <c r="A404" s="132"/>
      <c r="B404" s="132"/>
      <c r="C404" s="132"/>
      <c r="D404" s="149"/>
      <c r="E404" s="149"/>
      <c r="F404" s="149"/>
      <c r="G404" s="149"/>
      <c r="H404" s="149"/>
      <c r="I404" s="149"/>
      <c r="J404" s="149"/>
      <c r="K404" s="132"/>
      <c r="L404" s="132"/>
      <c r="M404" s="132"/>
      <c r="N404" s="107"/>
    </row>
    <row r="405" spans="1:14" customFormat="1" ht="12.6" customHeight="1" x14ac:dyDescent="0.2">
      <c r="A405" s="132"/>
      <c r="B405" s="132"/>
      <c r="C405" s="132"/>
      <c r="D405" s="149"/>
      <c r="E405" s="149"/>
      <c r="F405" s="149"/>
      <c r="G405" s="149"/>
      <c r="H405" s="149"/>
      <c r="I405" s="149"/>
      <c r="J405" s="149"/>
      <c r="K405" s="132"/>
      <c r="L405" s="132"/>
      <c r="M405" s="132"/>
      <c r="N405" s="107"/>
    </row>
    <row r="406" spans="1:14" customFormat="1" ht="12.6" customHeight="1" x14ac:dyDescent="0.2">
      <c r="A406" s="132"/>
      <c r="B406" s="132"/>
      <c r="C406" s="132"/>
      <c r="D406" s="149"/>
      <c r="E406" s="149"/>
      <c r="F406" s="149"/>
      <c r="G406" s="149"/>
      <c r="H406" s="149"/>
      <c r="I406" s="149"/>
      <c r="J406" s="149"/>
      <c r="K406" s="132"/>
      <c r="L406" s="132"/>
      <c r="M406" s="132"/>
      <c r="N406" s="107"/>
    </row>
    <row r="407" spans="1:14" customFormat="1" ht="12.6" customHeight="1" x14ac:dyDescent="0.2">
      <c r="A407" s="132"/>
      <c r="B407" s="132"/>
      <c r="C407" s="132"/>
      <c r="D407" s="149"/>
      <c r="E407" s="149"/>
      <c r="F407" s="149"/>
      <c r="G407" s="149"/>
      <c r="H407" s="149"/>
      <c r="I407" s="149"/>
      <c r="J407" s="149"/>
      <c r="K407" s="132"/>
      <c r="L407" s="132"/>
      <c r="M407" s="132"/>
      <c r="N407" s="107"/>
    </row>
    <row r="408" spans="1:14" customFormat="1" ht="12.6" customHeight="1" x14ac:dyDescent="0.2">
      <c r="A408" s="132"/>
      <c r="B408" s="132"/>
      <c r="C408" s="132"/>
      <c r="D408" s="149"/>
      <c r="E408" s="149"/>
      <c r="F408" s="149"/>
      <c r="G408" s="149"/>
      <c r="H408" s="149"/>
      <c r="I408" s="149"/>
      <c r="J408" s="149"/>
      <c r="K408" s="132"/>
      <c r="L408" s="132"/>
      <c r="M408" s="132"/>
      <c r="N408" s="107"/>
    </row>
    <row r="409" spans="1:14" customFormat="1" ht="12.6" customHeight="1" x14ac:dyDescent="0.2">
      <c r="A409" s="132"/>
      <c r="B409" s="132"/>
      <c r="C409" s="132"/>
      <c r="D409" s="149"/>
      <c r="E409" s="149"/>
      <c r="F409" s="157"/>
      <c r="G409" s="149"/>
      <c r="H409" s="149"/>
      <c r="I409" s="149"/>
      <c r="J409" s="149"/>
      <c r="K409" s="132"/>
      <c r="L409" s="132"/>
      <c r="M409" s="132"/>
      <c r="N409" s="107"/>
    </row>
    <row r="410" spans="1:14" customFormat="1" ht="12.6" customHeight="1" x14ac:dyDescent="0.2">
      <c r="A410" s="132"/>
      <c r="B410" s="132"/>
      <c r="C410" s="132"/>
      <c r="D410" s="149"/>
      <c r="E410" s="149"/>
      <c r="F410" s="149"/>
      <c r="G410" s="149"/>
      <c r="H410" s="149"/>
      <c r="I410" s="149"/>
      <c r="J410" s="149"/>
      <c r="K410" s="132"/>
      <c r="L410" s="132"/>
      <c r="M410" s="132"/>
      <c r="N410" s="107"/>
    </row>
    <row r="411" spans="1:14" customFormat="1" ht="12.6" customHeight="1" x14ac:dyDescent="0.2">
      <c r="A411" s="132"/>
      <c r="B411" s="132"/>
      <c r="C411" s="132"/>
      <c r="D411" s="149"/>
      <c r="E411" s="149"/>
      <c r="F411" s="157"/>
      <c r="G411" s="149"/>
      <c r="H411" s="149"/>
      <c r="I411" s="149"/>
      <c r="J411" s="149"/>
      <c r="K411" s="132"/>
      <c r="L411" s="132"/>
      <c r="M411" s="132"/>
      <c r="N411" s="107"/>
    </row>
    <row r="412" spans="1:14" customFormat="1" ht="12.6" customHeight="1" x14ac:dyDescent="0.2">
      <c r="A412" s="132"/>
      <c r="B412" s="132"/>
      <c r="C412" s="132"/>
      <c r="D412" s="149"/>
      <c r="E412" s="149"/>
      <c r="F412" s="149"/>
      <c r="G412" s="149"/>
      <c r="H412" s="149"/>
      <c r="I412" s="149"/>
      <c r="J412" s="149"/>
      <c r="K412" s="132"/>
      <c r="L412" s="132"/>
      <c r="M412" s="132"/>
      <c r="N412" s="107"/>
    </row>
    <row r="413" spans="1:14" customFormat="1" ht="12.6" customHeight="1" x14ac:dyDescent="0.2">
      <c r="A413" s="132"/>
      <c r="B413" s="132"/>
      <c r="C413" s="132"/>
      <c r="D413" s="149"/>
      <c r="E413" s="149"/>
      <c r="F413" s="149"/>
      <c r="G413" s="149"/>
      <c r="H413" s="149"/>
      <c r="I413" s="149"/>
      <c r="J413" s="149"/>
      <c r="K413" s="132"/>
      <c r="L413" s="132"/>
      <c r="M413" s="132"/>
      <c r="N413" s="107"/>
    </row>
    <row r="414" spans="1:14" customFormat="1" ht="12.6" customHeight="1" x14ac:dyDescent="0.2">
      <c r="A414" s="132"/>
      <c r="B414" s="132"/>
      <c r="C414" s="132"/>
      <c r="D414" s="149"/>
      <c r="E414" s="149"/>
      <c r="F414" s="149"/>
      <c r="G414" s="149"/>
      <c r="H414" s="149"/>
      <c r="I414" s="149"/>
      <c r="J414" s="149"/>
      <c r="K414" s="132"/>
      <c r="L414" s="132"/>
      <c r="M414" s="132"/>
      <c r="N414" s="107"/>
    </row>
    <row r="415" spans="1:14" customFormat="1" ht="12.6" customHeight="1" x14ac:dyDescent="0.2">
      <c r="A415" s="132"/>
      <c r="B415" s="132"/>
      <c r="C415" s="132"/>
      <c r="D415" s="149"/>
      <c r="E415" s="149"/>
      <c r="F415" s="149"/>
      <c r="G415" s="149"/>
      <c r="H415" s="149"/>
      <c r="I415" s="149"/>
      <c r="J415" s="149"/>
      <c r="K415" s="132"/>
      <c r="L415" s="132"/>
      <c r="M415" s="132"/>
      <c r="N415" s="107"/>
    </row>
    <row r="416" spans="1:14" customFormat="1" ht="12.6" customHeight="1" x14ac:dyDescent="0.2">
      <c r="A416" s="132"/>
      <c r="B416" s="132"/>
      <c r="C416" s="132"/>
      <c r="D416" s="149"/>
      <c r="E416" s="149"/>
      <c r="F416" s="157"/>
      <c r="G416" s="149"/>
      <c r="H416" s="149"/>
      <c r="I416" s="149"/>
      <c r="J416" s="149"/>
      <c r="K416" s="132"/>
      <c r="L416" s="132"/>
      <c r="M416" s="132"/>
      <c r="N416" s="107"/>
    </row>
    <row r="417" spans="1:14" customFormat="1" ht="12.6" customHeight="1" x14ac:dyDescent="0.2">
      <c r="A417" s="132"/>
      <c r="B417" s="132"/>
      <c r="C417" s="132"/>
      <c r="D417" s="149"/>
      <c r="E417" s="149"/>
      <c r="F417" s="149"/>
      <c r="G417" s="149"/>
      <c r="H417" s="149"/>
      <c r="I417" s="149"/>
      <c r="J417" s="149"/>
      <c r="K417" s="132"/>
      <c r="L417" s="132"/>
      <c r="M417" s="132"/>
      <c r="N417" s="107"/>
    </row>
    <row r="418" spans="1:14" customFormat="1" ht="12.6" customHeight="1" x14ac:dyDescent="0.2">
      <c r="A418" s="132"/>
      <c r="B418" s="132"/>
      <c r="C418" s="132"/>
      <c r="D418" s="149"/>
      <c r="E418" s="149"/>
      <c r="F418" s="149"/>
      <c r="G418" s="149"/>
      <c r="H418" s="149"/>
      <c r="I418" s="149"/>
      <c r="J418" s="149"/>
      <c r="K418" s="132"/>
      <c r="L418" s="132"/>
      <c r="M418" s="132"/>
      <c r="N418" s="107"/>
    </row>
    <row r="419" spans="1:14" customFormat="1" ht="12.6" customHeight="1" x14ac:dyDescent="0.2">
      <c r="A419" s="132"/>
      <c r="B419" s="132"/>
      <c r="C419" s="132"/>
      <c r="D419" s="149"/>
      <c r="E419" s="149"/>
      <c r="F419" s="157"/>
      <c r="G419" s="149"/>
      <c r="H419" s="149"/>
      <c r="I419" s="149"/>
      <c r="J419" s="149"/>
      <c r="K419" s="132"/>
      <c r="L419" s="132"/>
      <c r="M419" s="132"/>
      <c r="N419" s="107"/>
    </row>
    <row r="420" spans="1:14" customFormat="1" ht="12.6" customHeight="1" x14ac:dyDescent="0.2">
      <c r="A420" s="132"/>
      <c r="B420" s="132"/>
      <c r="C420" s="132"/>
      <c r="D420" s="149"/>
      <c r="E420" s="149"/>
      <c r="F420" s="149"/>
      <c r="G420" s="149"/>
      <c r="H420" s="149"/>
      <c r="I420" s="149"/>
      <c r="J420" s="149"/>
      <c r="K420" s="132"/>
      <c r="L420" s="132"/>
      <c r="M420" s="132"/>
      <c r="N420" s="107"/>
    </row>
    <row r="421" spans="1:14" customFormat="1" ht="12.6" customHeight="1" x14ac:dyDescent="0.2">
      <c r="A421" s="132"/>
      <c r="B421" s="132"/>
      <c r="C421" s="132"/>
      <c r="D421" s="149"/>
      <c r="E421" s="149"/>
      <c r="F421" s="149"/>
      <c r="G421" s="149"/>
      <c r="H421" s="149"/>
      <c r="I421" s="149"/>
      <c r="J421" s="149"/>
      <c r="K421" s="132"/>
      <c r="L421" s="132"/>
      <c r="M421" s="132"/>
      <c r="N421" s="107"/>
    </row>
    <row r="422" spans="1:14" customFormat="1" ht="12.6" customHeight="1" x14ac:dyDescent="0.2">
      <c r="A422" s="132"/>
      <c r="B422" s="132"/>
      <c r="C422" s="132"/>
      <c r="D422" s="149"/>
      <c r="E422" s="149"/>
      <c r="F422" s="149"/>
      <c r="G422" s="149"/>
      <c r="H422" s="149"/>
      <c r="I422" s="149"/>
      <c r="J422" s="149"/>
      <c r="K422" s="132"/>
      <c r="L422" s="132"/>
      <c r="M422" s="132"/>
      <c r="N422" s="107"/>
    </row>
    <row r="423" spans="1:14" customFormat="1" ht="12.6" customHeight="1" x14ac:dyDescent="0.2">
      <c r="A423" s="132"/>
      <c r="B423" s="132"/>
      <c r="C423" s="132"/>
      <c r="D423" s="149"/>
      <c r="E423" s="149"/>
      <c r="F423" s="149"/>
      <c r="G423" s="149"/>
      <c r="H423" s="149"/>
      <c r="I423" s="149"/>
      <c r="J423" s="149"/>
      <c r="K423" s="132"/>
      <c r="L423" s="132"/>
      <c r="M423" s="132"/>
      <c r="N423" s="107"/>
    </row>
    <row r="424" spans="1:14" customFormat="1" ht="12.6" customHeight="1" x14ac:dyDescent="0.2">
      <c r="A424" s="132"/>
      <c r="B424" s="132"/>
      <c r="C424" s="132"/>
      <c r="D424" s="149"/>
      <c r="E424" s="149"/>
      <c r="F424" s="149"/>
      <c r="G424" s="149"/>
      <c r="H424" s="149"/>
      <c r="I424" s="149"/>
      <c r="J424" s="149"/>
      <c r="K424" s="132"/>
      <c r="L424" s="132"/>
      <c r="M424" s="132"/>
      <c r="N424" s="107"/>
    </row>
    <row r="425" spans="1:14" customFormat="1" ht="12.6" customHeight="1" x14ac:dyDescent="0.2">
      <c r="A425" s="132"/>
      <c r="B425" s="132"/>
      <c r="C425" s="132"/>
      <c r="D425" s="149"/>
      <c r="E425" s="149"/>
      <c r="F425" s="157"/>
      <c r="G425" s="149"/>
      <c r="H425" s="149"/>
      <c r="I425" s="149"/>
      <c r="J425" s="149"/>
      <c r="K425" s="132"/>
      <c r="L425" s="132"/>
      <c r="M425" s="132"/>
      <c r="N425" s="107"/>
    </row>
    <row r="426" spans="1:14" customFormat="1" ht="12.6" customHeight="1" x14ac:dyDescent="0.2">
      <c r="A426" s="132"/>
      <c r="B426" s="132"/>
      <c r="C426" s="132"/>
      <c r="D426" s="149"/>
      <c r="E426" s="149"/>
      <c r="F426" s="157"/>
      <c r="G426" s="149"/>
      <c r="H426" s="149"/>
      <c r="I426" s="149"/>
      <c r="J426" s="149"/>
      <c r="K426" s="132"/>
      <c r="L426" s="132"/>
      <c r="M426" s="132"/>
      <c r="N426" s="107"/>
    </row>
    <row r="427" spans="1:14" customFormat="1" ht="12.6" customHeight="1" x14ac:dyDescent="0.2">
      <c r="A427" s="132"/>
      <c r="B427" s="132"/>
      <c r="C427" s="132"/>
      <c r="D427" s="149"/>
      <c r="E427" s="149"/>
      <c r="F427" s="157"/>
      <c r="G427" s="149"/>
      <c r="H427" s="149"/>
      <c r="I427" s="149"/>
      <c r="J427" s="149"/>
      <c r="K427" s="132"/>
      <c r="L427" s="132"/>
      <c r="M427" s="132"/>
      <c r="N427" s="107"/>
    </row>
    <row r="428" spans="1:14" customFormat="1" ht="12.6" customHeight="1" x14ac:dyDescent="0.2">
      <c r="A428" s="132"/>
      <c r="B428" s="132"/>
      <c r="C428" s="132"/>
      <c r="D428" s="149"/>
      <c r="E428" s="149"/>
      <c r="F428" s="149"/>
      <c r="G428" s="149"/>
      <c r="H428" s="149"/>
      <c r="I428" s="149"/>
      <c r="J428" s="149"/>
      <c r="K428" s="132"/>
      <c r="L428" s="132"/>
      <c r="M428" s="132"/>
      <c r="N428" s="107"/>
    </row>
    <row r="429" spans="1:14" customFormat="1" ht="12.6" customHeight="1" x14ac:dyDescent="0.2">
      <c r="A429" s="132"/>
      <c r="B429" s="132"/>
      <c r="C429" s="132"/>
      <c r="D429" s="149"/>
      <c r="E429" s="149"/>
      <c r="F429" s="149"/>
      <c r="G429" s="149"/>
      <c r="H429" s="149"/>
      <c r="I429" s="149"/>
      <c r="J429" s="149"/>
      <c r="K429" s="132"/>
      <c r="L429" s="132"/>
      <c r="M429" s="132"/>
      <c r="N429" s="107"/>
    </row>
    <row r="430" spans="1:14" customFormat="1" ht="12.6" customHeight="1" x14ac:dyDescent="0.2">
      <c r="A430" s="132"/>
      <c r="B430" s="132"/>
      <c r="C430" s="132"/>
      <c r="D430" s="149"/>
      <c r="E430" s="149"/>
      <c r="F430" s="157"/>
      <c r="G430" s="149"/>
      <c r="H430" s="149"/>
      <c r="I430" s="149"/>
      <c r="J430" s="149"/>
      <c r="K430" s="132"/>
      <c r="L430" s="132"/>
      <c r="M430" s="132"/>
      <c r="N430" s="107"/>
    </row>
    <row r="431" spans="1:14" customFormat="1" ht="12.6" customHeight="1" x14ac:dyDescent="0.2">
      <c r="A431" s="132"/>
      <c r="B431" s="132"/>
      <c r="C431" s="132"/>
      <c r="D431" s="149"/>
      <c r="E431" s="149"/>
      <c r="F431" s="149"/>
      <c r="G431" s="149"/>
      <c r="H431" s="149"/>
      <c r="I431" s="149"/>
      <c r="J431" s="149"/>
      <c r="K431" s="132"/>
      <c r="L431" s="132"/>
      <c r="M431" s="132"/>
      <c r="N431" s="107"/>
    </row>
    <row r="432" spans="1:14" customFormat="1" ht="12.6" customHeight="1" x14ac:dyDescent="0.2">
      <c r="A432" s="132"/>
      <c r="B432" s="132"/>
      <c r="C432" s="132"/>
      <c r="D432" s="149"/>
      <c r="E432" s="149"/>
      <c r="F432" s="149"/>
      <c r="G432" s="149"/>
      <c r="H432" s="149"/>
      <c r="I432" s="149"/>
      <c r="J432" s="149"/>
      <c r="K432" s="132"/>
      <c r="L432" s="132"/>
      <c r="M432" s="132"/>
      <c r="N432" s="107"/>
    </row>
    <row r="433" spans="1:14" customFormat="1" ht="12.6" customHeight="1" x14ac:dyDescent="0.2">
      <c r="A433" s="132"/>
      <c r="B433" s="132"/>
      <c r="C433" s="132"/>
      <c r="D433" s="149"/>
      <c r="E433" s="149"/>
      <c r="F433" s="149"/>
      <c r="G433" s="149"/>
      <c r="H433" s="149"/>
      <c r="I433" s="149"/>
      <c r="J433" s="149"/>
      <c r="K433" s="132"/>
      <c r="L433" s="132"/>
      <c r="M433" s="132"/>
      <c r="N433" s="107"/>
    </row>
    <row r="434" spans="1:14" customFormat="1" ht="12.6" customHeight="1" x14ac:dyDescent="0.2">
      <c r="A434" s="132"/>
      <c r="B434" s="132"/>
      <c r="C434" s="132"/>
      <c r="D434" s="149"/>
      <c r="E434" s="149"/>
      <c r="F434" s="149"/>
      <c r="G434" s="149"/>
      <c r="H434" s="149"/>
      <c r="I434" s="149"/>
      <c r="J434" s="149"/>
      <c r="K434" s="132"/>
      <c r="L434" s="132"/>
      <c r="M434" s="132"/>
      <c r="N434" s="107"/>
    </row>
    <row r="435" spans="1:14" customFormat="1" ht="12.6" customHeight="1" x14ac:dyDescent="0.2">
      <c r="A435" s="132"/>
      <c r="B435" s="132"/>
      <c r="C435" s="132"/>
      <c r="D435" s="149"/>
      <c r="E435" s="149"/>
      <c r="F435" s="149"/>
      <c r="G435" s="149"/>
      <c r="H435" s="149"/>
      <c r="I435" s="149"/>
      <c r="J435" s="149"/>
      <c r="K435" s="132"/>
      <c r="L435" s="132"/>
      <c r="M435" s="132"/>
      <c r="N435" s="107"/>
    </row>
    <row r="436" spans="1:14" customFormat="1" ht="12.6" customHeight="1" x14ac:dyDescent="0.2">
      <c r="A436" s="132"/>
      <c r="B436" s="132"/>
      <c r="C436" s="132"/>
      <c r="D436" s="149"/>
      <c r="E436" s="149"/>
      <c r="F436" s="157"/>
      <c r="G436" s="149"/>
      <c r="H436" s="149"/>
      <c r="I436" s="149"/>
      <c r="J436" s="149"/>
      <c r="K436" s="132"/>
      <c r="L436" s="132"/>
      <c r="M436" s="132"/>
      <c r="N436" s="107"/>
    </row>
    <row r="437" spans="1:14" customFormat="1" ht="12.6" customHeight="1" x14ac:dyDescent="0.2">
      <c r="A437" s="132"/>
      <c r="B437" s="132"/>
      <c r="C437" s="132"/>
      <c r="D437" s="149"/>
      <c r="E437" s="149"/>
      <c r="F437" s="149"/>
      <c r="G437" s="149"/>
      <c r="H437" s="149"/>
      <c r="I437" s="149"/>
      <c r="J437" s="149"/>
      <c r="K437" s="132"/>
      <c r="L437" s="132"/>
      <c r="M437" s="132"/>
      <c r="N437" s="107"/>
    </row>
    <row r="438" spans="1:14" customFormat="1" ht="12.6" customHeight="1" x14ac:dyDescent="0.2">
      <c r="A438" s="132"/>
      <c r="B438" s="132"/>
      <c r="C438" s="132"/>
      <c r="D438" s="149"/>
      <c r="E438" s="149"/>
      <c r="F438" s="149"/>
      <c r="G438" s="149"/>
      <c r="H438" s="149"/>
      <c r="I438" s="149"/>
      <c r="J438" s="149"/>
      <c r="K438" s="132"/>
      <c r="L438" s="132"/>
      <c r="M438" s="132"/>
      <c r="N438" s="107"/>
    </row>
    <row r="439" spans="1:14" customFormat="1" ht="12.6" customHeight="1" x14ac:dyDescent="0.2">
      <c r="A439" s="132"/>
      <c r="B439" s="132"/>
      <c r="C439" s="132"/>
      <c r="D439" s="149"/>
      <c r="E439" s="149"/>
      <c r="F439" s="149"/>
      <c r="G439" s="149"/>
      <c r="H439" s="149"/>
      <c r="I439" s="149"/>
      <c r="J439" s="149"/>
      <c r="K439" s="132"/>
      <c r="L439" s="132"/>
      <c r="M439" s="132"/>
      <c r="N439" s="107"/>
    </row>
    <row r="440" spans="1:14" customFormat="1" ht="12.6" customHeight="1" x14ac:dyDescent="0.2">
      <c r="A440" s="132"/>
      <c r="B440" s="132"/>
      <c r="C440" s="132"/>
      <c r="D440" s="149"/>
      <c r="E440" s="149"/>
      <c r="F440" s="157"/>
      <c r="G440" s="149"/>
      <c r="H440" s="149"/>
      <c r="I440" s="149"/>
      <c r="J440" s="149"/>
      <c r="K440" s="132"/>
      <c r="L440" s="132"/>
      <c r="M440" s="132"/>
      <c r="N440" s="107"/>
    </row>
    <row r="441" spans="1:14" customFormat="1" ht="12.6" customHeight="1" x14ac:dyDescent="0.2">
      <c r="A441" s="132"/>
      <c r="B441" s="132"/>
      <c r="C441" s="132"/>
      <c r="D441" s="149"/>
      <c r="E441" s="149"/>
      <c r="F441" s="149"/>
      <c r="G441" s="149"/>
      <c r="H441" s="149"/>
      <c r="I441" s="149"/>
      <c r="J441" s="149"/>
      <c r="K441" s="132"/>
      <c r="L441" s="132"/>
      <c r="M441" s="132"/>
      <c r="N441" s="107"/>
    </row>
    <row r="442" spans="1:14" customFormat="1" ht="12.6" customHeight="1" x14ac:dyDescent="0.2">
      <c r="A442" s="132"/>
      <c r="B442" s="132"/>
      <c r="C442" s="132"/>
      <c r="D442" s="149"/>
      <c r="E442" s="149"/>
      <c r="F442" s="149"/>
      <c r="G442" s="149"/>
      <c r="H442" s="149"/>
      <c r="I442" s="149"/>
      <c r="J442" s="149"/>
      <c r="K442" s="132"/>
      <c r="L442" s="132"/>
      <c r="M442" s="132"/>
      <c r="N442" s="107"/>
    </row>
    <row r="443" spans="1:14" customFormat="1" ht="12.6" customHeight="1" x14ac:dyDescent="0.2">
      <c r="A443" s="132"/>
      <c r="B443" s="132"/>
      <c r="C443" s="132"/>
      <c r="D443" s="149"/>
      <c r="E443" s="149"/>
      <c r="F443" s="149"/>
      <c r="G443" s="149"/>
      <c r="H443" s="149"/>
      <c r="I443" s="149"/>
      <c r="J443" s="149"/>
      <c r="K443" s="132"/>
      <c r="L443" s="132"/>
      <c r="M443" s="132"/>
      <c r="N443" s="107"/>
    </row>
    <row r="444" spans="1:14" customFormat="1" ht="12.6" customHeight="1" x14ac:dyDescent="0.2">
      <c r="A444" s="132"/>
      <c r="B444" s="132"/>
      <c r="C444" s="132"/>
      <c r="D444" s="149"/>
      <c r="E444" s="149"/>
      <c r="F444" s="149"/>
      <c r="G444" s="149"/>
      <c r="H444" s="149"/>
      <c r="I444" s="149"/>
      <c r="J444" s="149"/>
      <c r="K444" s="132"/>
      <c r="L444" s="132"/>
      <c r="M444" s="132"/>
      <c r="N444" s="107"/>
    </row>
    <row r="445" spans="1:14" customFormat="1" ht="12.6" customHeight="1" x14ac:dyDescent="0.2">
      <c r="A445" s="132"/>
      <c r="B445" s="132"/>
      <c r="C445" s="132"/>
      <c r="D445" s="149"/>
      <c r="E445" s="149"/>
      <c r="F445" s="149"/>
      <c r="G445" s="149"/>
      <c r="H445" s="149"/>
      <c r="I445" s="149"/>
      <c r="J445" s="149"/>
      <c r="K445" s="132"/>
      <c r="L445" s="132"/>
      <c r="M445" s="132"/>
      <c r="N445" s="107"/>
    </row>
    <row r="446" spans="1:14" customFormat="1" ht="12.6" customHeight="1" x14ac:dyDescent="0.2">
      <c r="A446" s="132"/>
      <c r="B446" s="132"/>
      <c r="C446" s="132"/>
      <c r="D446" s="149"/>
      <c r="E446" s="149"/>
      <c r="F446" s="157"/>
      <c r="G446" s="149"/>
      <c r="H446" s="149"/>
      <c r="I446" s="149"/>
      <c r="J446" s="149"/>
      <c r="K446" s="132"/>
      <c r="L446" s="132"/>
      <c r="M446" s="132"/>
      <c r="N446" s="107"/>
    </row>
    <row r="447" spans="1:14" customFormat="1" ht="12.6" customHeight="1" x14ac:dyDescent="0.2">
      <c r="A447" s="132"/>
      <c r="B447" s="132"/>
      <c r="C447" s="132"/>
      <c r="D447" s="149"/>
      <c r="E447" s="149"/>
      <c r="F447" s="149"/>
      <c r="G447" s="149"/>
      <c r="H447" s="149"/>
      <c r="I447" s="149"/>
      <c r="J447" s="149"/>
      <c r="K447" s="132"/>
      <c r="L447" s="132"/>
      <c r="M447" s="132"/>
      <c r="N447" s="107"/>
    </row>
    <row r="448" spans="1:14" customFormat="1" ht="12.6" customHeight="1" x14ac:dyDescent="0.2">
      <c r="A448" s="132"/>
      <c r="B448" s="132"/>
      <c r="C448" s="132"/>
      <c r="D448" s="149"/>
      <c r="E448" s="149"/>
      <c r="F448" s="149"/>
      <c r="G448" s="149"/>
      <c r="H448" s="149"/>
      <c r="I448" s="149"/>
      <c r="J448" s="149"/>
      <c r="K448" s="132"/>
      <c r="L448" s="132"/>
      <c r="M448" s="132"/>
      <c r="N448" s="107"/>
    </row>
    <row r="449" spans="4:14" customFormat="1" ht="12.6" customHeight="1" x14ac:dyDescent="0.2">
      <c r="D449" s="150"/>
      <c r="E449" s="150"/>
      <c r="F449" s="150"/>
      <c r="G449" s="150"/>
      <c r="H449" s="150"/>
      <c r="I449" s="150"/>
      <c r="J449" s="150"/>
      <c r="N449" s="142"/>
    </row>
    <row r="450" spans="4:14" customFormat="1" ht="12.6" customHeight="1" x14ac:dyDescent="0.2">
      <c r="D450" s="150"/>
      <c r="E450" s="150"/>
      <c r="F450" s="150"/>
      <c r="G450" s="150"/>
      <c r="H450" s="150"/>
      <c r="I450" s="150"/>
      <c r="J450" s="150"/>
      <c r="N450" s="142"/>
    </row>
    <row r="451" spans="4:14" customFormat="1" ht="12.6" customHeight="1" x14ac:dyDescent="0.2">
      <c r="D451" s="150"/>
      <c r="E451" s="150"/>
      <c r="F451" s="184"/>
      <c r="G451" s="150"/>
      <c r="H451" s="150"/>
      <c r="I451" s="150"/>
      <c r="J451" s="150"/>
      <c r="N451" s="142"/>
    </row>
    <row r="452" spans="4:14" customFormat="1" ht="12.6" customHeight="1" x14ac:dyDescent="0.2">
      <c r="D452" s="150"/>
      <c r="E452" s="150"/>
      <c r="F452" s="150"/>
      <c r="G452" s="150"/>
      <c r="H452" s="150"/>
      <c r="I452" s="150"/>
      <c r="J452" s="150"/>
      <c r="N452" s="142"/>
    </row>
    <row r="453" spans="4:14" customFormat="1" ht="12.6" customHeight="1" x14ac:dyDescent="0.2">
      <c r="D453" s="150"/>
      <c r="E453" s="150"/>
      <c r="F453" s="150"/>
      <c r="G453" s="150"/>
      <c r="H453" s="150"/>
      <c r="I453" s="150"/>
      <c r="J453" s="150"/>
      <c r="N453" s="142"/>
    </row>
    <row r="454" spans="4:14" customFormat="1" ht="12.6" customHeight="1" x14ac:dyDescent="0.2">
      <c r="D454" s="150"/>
      <c r="E454" s="150"/>
      <c r="F454" s="150"/>
      <c r="G454" s="150"/>
      <c r="H454" s="150"/>
      <c r="I454" s="150"/>
      <c r="J454" s="150"/>
      <c r="N454" s="142"/>
    </row>
    <row r="455" spans="4:14" customFormat="1" ht="12.6" customHeight="1" x14ac:dyDescent="0.2">
      <c r="D455" s="150"/>
      <c r="E455" s="150"/>
      <c r="F455" s="150"/>
      <c r="G455" s="150"/>
      <c r="H455" s="150"/>
      <c r="I455" s="150"/>
      <c r="J455" s="150"/>
      <c r="N455" s="142"/>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N1:N455">
    <cfRule type="cellIs" dxfId="4" priority="4" stopIfTrue="1" operator="equal">
      <formula>"Y"</formula>
    </cfRule>
    <cfRule type="cellIs" dxfId="3" priority="5" stopIfTrue="1" operator="equal">
      <formula>"N"</formula>
    </cfRule>
  </conditionalFormatting>
  <conditionalFormatting sqref="L1:L455">
    <cfRule type="cellIs" dxfId="2" priority="3" operator="equal">
      <formula>""</formula>
    </cfRule>
  </conditionalFormatting>
  <conditionalFormatting sqref="M1:M455">
    <cfRule type="cellIs" dxfId="1" priority="2" operator="equal">
      <formula>""</formula>
    </cfRule>
  </conditionalFormatting>
  <conditionalFormatting sqref="A2:K455">
    <cfRule type="expression" dxfId="0" priority="1">
      <formula>ISEVEN(ROW())</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dimension ref="A1:J1"/>
  <sheetViews>
    <sheetView workbookViewId="0">
      <selection activeCell="K1" sqref="K1"/>
    </sheetView>
  </sheetViews>
  <sheetFormatPr defaultRowHeight="11.25" x14ac:dyDescent="0.2"/>
  <cols>
    <col min="1" max="1" width="21.28515625" style="194" customWidth="1"/>
    <col min="2" max="2" width="21.28515625" style="201" customWidth="1"/>
    <col min="3" max="3" width="21.28515625" style="202" customWidth="1"/>
    <col min="4" max="4" width="21.28515625" style="203" customWidth="1"/>
    <col min="5" max="5" width="21.28515625" style="204" customWidth="1"/>
    <col min="6" max="6" width="21.28515625" style="205" customWidth="1"/>
    <col min="7" max="7" width="21.28515625" style="206" customWidth="1"/>
    <col min="8" max="8" width="21.28515625" style="207" customWidth="1"/>
    <col min="9" max="9" width="21.28515625" style="208" customWidth="1"/>
    <col min="10" max="10" width="17.85546875" style="195" customWidth="1"/>
    <col min="11" max="16384" width="9.140625" style="132"/>
  </cols>
  <sheetData>
    <row r="1" spans="1:10" s="196" customFormat="1" ht="12.75" x14ac:dyDescent="0.2">
      <c r="A1" s="197" t="s">
        <v>2409</v>
      </c>
      <c r="B1" s="199"/>
      <c r="C1" s="200" t="s">
        <v>2410</v>
      </c>
      <c r="D1" s="199"/>
      <c r="E1" s="200" t="s">
        <v>2411</v>
      </c>
      <c r="F1" s="199"/>
      <c r="G1" s="200" t="s">
        <v>2412</v>
      </c>
      <c r="H1" s="199"/>
      <c r="I1" s="200" t="s">
        <v>2413</v>
      </c>
      <c r="J1" s="19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SA#98E_Electronic</vt:lpstr>
      <vt:lpstr>SA#99_Rotterdam</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'SA#98E_Electronic'!_Toc176770449</vt:lpstr>
      <vt:lpstr>'SA#99_Rotterdam'!_Toc176770449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MCC clause corections</cp:lastModifiedBy>
  <cp:lastPrinted>2013-05-22T14:26:55Z</cp:lastPrinted>
  <dcterms:created xsi:type="dcterms:W3CDTF">1998-11-09T15:41:59Z</dcterms:created>
  <dcterms:modified xsi:type="dcterms:W3CDTF">2023-04-03T12:52:48Z</dcterms:modified>
</cp:coreProperties>
</file>