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0115" windowHeight="778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67" i="1" l="1"/>
  <c r="G67" i="1"/>
  <c r="F67" i="1"/>
  <c r="E67" i="1"/>
  <c r="D67" i="1"/>
  <c r="H45" i="1"/>
  <c r="H51" i="1"/>
  <c r="H66" i="1"/>
  <c r="H65" i="1"/>
  <c r="H63" i="1"/>
  <c r="H62" i="1"/>
  <c r="H60" i="1"/>
  <c r="H59" i="1"/>
  <c r="H58" i="1"/>
  <c r="H57" i="1"/>
  <c r="H56" i="1"/>
  <c r="H55" i="1"/>
  <c r="H54" i="1"/>
  <c r="H53" i="1"/>
  <c r="H50" i="1"/>
  <c r="H49" i="1"/>
  <c r="H48" i="1"/>
  <c r="H47" i="1"/>
  <c r="H46" i="1"/>
  <c r="G42" i="1"/>
  <c r="F42" i="1"/>
  <c r="E42" i="1"/>
  <c r="D42" i="1"/>
  <c r="H41" i="1"/>
  <c r="H39" i="1"/>
  <c r="H38" i="1"/>
  <c r="H37" i="1"/>
  <c r="H36" i="1"/>
  <c r="H35" i="1"/>
  <c r="H33" i="1"/>
  <c r="H32" i="1"/>
  <c r="H31" i="1"/>
  <c r="H30" i="1"/>
  <c r="H29" i="1"/>
  <c r="H27" i="1"/>
  <c r="H26" i="1"/>
  <c r="H25" i="1"/>
  <c r="H24" i="1"/>
  <c r="H23" i="1"/>
  <c r="H21" i="1"/>
  <c r="H20" i="1"/>
  <c r="H19" i="1"/>
  <c r="H18" i="1"/>
  <c r="H17" i="1"/>
  <c r="H16" i="1"/>
  <c r="H15" i="1"/>
  <c r="H14" i="1"/>
</calcChain>
</file>

<file path=xl/sharedStrings.xml><?xml version="1.0" encoding="utf-8"?>
<sst xmlns="http://schemas.openxmlformats.org/spreadsheetml/2006/main" count="73" uniqueCount="73">
  <si>
    <t>Work Area</t>
  </si>
  <si>
    <t>Planned (Not Carved In Stone)</t>
  </si>
  <si>
    <t>SA2 99</t>
  </si>
  <si>
    <t>SA2 100</t>
  </si>
  <si>
    <t>SA2 101</t>
  </si>
  <si>
    <t>SA2 101bis</t>
  </si>
  <si>
    <t>Total Planned</t>
  </si>
  <si>
    <t>ProSe Communication</t>
  </si>
  <si>
    <t>Direct 1:many Comm/out of coverage</t>
  </si>
  <si>
    <t>Direct 1:many Comm/in LTE coverage</t>
  </si>
  <si>
    <t>UE to NW Relay</t>
  </si>
  <si>
    <t>Roaming Considerations</t>
  </si>
  <si>
    <t>Network Sharing</t>
  </si>
  <si>
    <t>Configuration &amp; Capability Handling</t>
  </si>
  <si>
    <t>Charging</t>
  </si>
  <si>
    <t>ProSe Identities for Prose Comm.</t>
  </si>
  <si>
    <t>TR</t>
  </si>
  <si>
    <t>TS</t>
  </si>
  <si>
    <t xml:space="preserve"> GCSE_LTE</t>
  </si>
  <si>
    <t>Group Management / User Interaction</t>
  </si>
  <si>
    <t>Group Communication</t>
  </si>
  <si>
    <t>Service Continuity</t>
  </si>
  <si>
    <t>Resource Efficiency</t>
  </si>
  <si>
    <t>SA3 security aspects (coordination)</t>
  </si>
  <si>
    <t>ProSe Direct E-UTRA Discovery</t>
  </si>
  <si>
    <t>ProSe Discovery</t>
  </si>
  <si>
    <t>EPC-based ProSe Discovery</t>
  </si>
  <si>
    <t>Configuration / Authorization for Disc</t>
  </si>
  <si>
    <t>Restricted ProSe Discovery</t>
  </si>
  <si>
    <t>Identifiers for Prose Discovery</t>
  </si>
  <si>
    <t>MTCe-SDDTE</t>
  </si>
  <si>
    <t>Infrequent Small Data</t>
  </si>
  <si>
    <t>Frequent Small Data</t>
  </si>
  <si>
    <t>T5 Device Triggering Support</t>
  </si>
  <si>
    <t>Overload &amp; Congestion Management</t>
  </si>
  <si>
    <t>Trigger Replace &amp; Recall</t>
  </si>
  <si>
    <t>MTC-UEPCOP</t>
  </si>
  <si>
    <t>Evaluation, Conclusion, Specification</t>
  </si>
  <si>
    <r>
      <t>3GPP Track Total (</t>
    </r>
    <r>
      <rPr>
        <sz val="11"/>
        <color rgb="FFFF0000"/>
        <rFont val="Calibri"/>
        <family val="2"/>
        <scheme val="minor"/>
      </rPr>
      <t>must not exceed 16</t>
    </r>
    <r>
      <rPr>
        <sz val="11"/>
        <color theme="1"/>
        <rFont val="Calibri"/>
        <family val="2"/>
        <scheme val="minor"/>
      </rPr>
      <t>)</t>
    </r>
  </si>
  <si>
    <t>Total Approved</t>
  </si>
  <si>
    <t>eSaMOG</t>
  </si>
  <si>
    <t>WLAN_NS</t>
  </si>
  <si>
    <t>WORM</t>
  </si>
  <si>
    <t>NETLOC_TWAN</t>
  </si>
  <si>
    <t>P4C-F</t>
  </si>
  <si>
    <t xml:space="preserve"> </t>
  </si>
  <si>
    <t>ProSe EPC-assisted WLAN Direct</t>
  </si>
  <si>
    <t>UPCON</t>
  </si>
  <si>
    <t>Non-3GPP</t>
  </si>
  <si>
    <t>ULI Optimization</t>
  </si>
  <si>
    <t>FS_CNO</t>
  </si>
  <si>
    <t>CNO_ULI</t>
  </si>
  <si>
    <t>IMS</t>
  </si>
  <si>
    <t>IMS_RegCon</t>
  </si>
  <si>
    <t>IMS_WebRTC</t>
  </si>
  <si>
    <r>
      <t>Other Track Total (</t>
    </r>
    <r>
      <rPr>
        <sz val="11"/>
        <color rgb="FFFF0000"/>
        <rFont val="Calibri"/>
        <family val="2"/>
        <scheme val="minor"/>
      </rPr>
      <t>must not exceed 16</t>
    </r>
    <r>
      <rPr>
        <sz val="11"/>
        <color theme="1"/>
        <rFont val="Calibri"/>
        <family val="2"/>
        <scheme val="minor"/>
      </rPr>
      <t>)</t>
    </r>
  </si>
  <si>
    <t>RAN Traffic Differentiation</t>
  </si>
  <si>
    <t>RAN Congestion Detection</t>
  </si>
  <si>
    <t>RAN Congestion Reporting</t>
  </si>
  <si>
    <t>Dynamic Policy Control</t>
  </si>
  <si>
    <t>CN Congestion Mitigation</t>
  </si>
  <si>
    <t>App-specific UP Prioritization /Rx</t>
  </si>
  <si>
    <t>UTRAN Aspects</t>
  </si>
  <si>
    <t>Evaluation</t>
  </si>
  <si>
    <t>Title: SA2 Budget Agreements vs. Meeting Time</t>
  </si>
  <si>
    <t>3GPP TSG SA #61</t>
  </si>
  <si>
    <t>Source: SA2 Chairman (Samsung)</t>
  </si>
  <si>
    <t>Document For: Discussion</t>
  </si>
  <si>
    <t>Agenda: 5.2</t>
  </si>
  <si>
    <t>Porto, Portugal, Sep 9-11, 2013</t>
  </si>
  <si>
    <t>Maintenance</t>
  </si>
  <si>
    <t>3GPP Track Maint + TE112</t>
  </si>
  <si>
    <t>SP-130501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</si>
</sst>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2" borderId="0" xfId="0" applyFill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5" borderId="0" xfId="0" applyFill="1"/>
    <xf numFmtId="164" fontId="0" fillId="5" borderId="0" xfId="0" applyNumberFormat="1" applyFill="1" applyAlignment="1">
      <alignment horizontal="center"/>
    </xf>
    <xf numFmtId="0" fontId="3" fillId="0" borderId="0" xfId="0" applyFont="1"/>
    <xf numFmtId="164" fontId="4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2" borderId="0" xfId="0" applyFont="1" applyFill="1"/>
    <xf numFmtId="164" fontId="0" fillId="5" borderId="0" xfId="0" applyNumberFormat="1" applyFill="1"/>
    <xf numFmtId="164" fontId="5" fillId="5" borderId="0" xfId="0" applyNumberFormat="1" applyFont="1" applyFill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Border="1"/>
    <xf numFmtId="164" fontId="3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3" xfId="0" applyBorder="1"/>
    <xf numFmtId="0" fontId="0" fillId="0" borderId="2" xfId="0" applyBorder="1"/>
    <xf numFmtId="0" fontId="0" fillId="5" borderId="2" xfId="0" applyFill="1" applyBorder="1"/>
    <xf numFmtId="0" fontId="0" fillId="0" borderId="3" xfId="0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64" fontId="0" fillId="5" borderId="2" xfId="0" applyNumberFormat="1" applyFill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2" xfId="0" applyNumberFormat="1" applyBorder="1"/>
    <xf numFmtId="0" fontId="0" fillId="6" borderId="0" xfId="0" applyFill="1"/>
    <xf numFmtId="164" fontId="0" fillId="0" borderId="0" xfId="0" applyNumberFormat="1" applyFill="1" applyAlignment="1">
      <alignment horizontal="center"/>
    </xf>
    <xf numFmtId="164" fontId="4" fillId="5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0" fillId="0" borderId="5" xfId="0" applyBorder="1"/>
    <xf numFmtId="0" fontId="0" fillId="0" borderId="4" xfId="0" applyBorder="1"/>
    <xf numFmtId="0" fontId="0" fillId="0" borderId="2" xfId="0" applyFill="1" applyBorder="1"/>
    <xf numFmtId="164" fontId="0" fillId="5" borderId="2" xfId="0" applyNumberFormat="1" applyFill="1" applyBorder="1"/>
    <xf numFmtId="164" fontId="0" fillId="0" borderId="2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5" borderId="2" xfId="0" applyNumberFormat="1" applyFont="1" applyFill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4" fillId="5" borderId="2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0" fontId="0" fillId="6" borderId="2" xfId="0" applyFill="1" applyBorder="1"/>
    <xf numFmtId="164" fontId="0" fillId="6" borderId="2" xfId="0" applyNumberFormat="1" applyFill="1" applyBorder="1"/>
    <xf numFmtId="164" fontId="0" fillId="6" borderId="0" xfId="0" applyNumberForma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CCFF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workbookViewId="0">
      <selection activeCell="E4" sqref="E4"/>
    </sheetView>
  </sheetViews>
  <sheetFormatPr defaultRowHeight="15" x14ac:dyDescent="0.25"/>
  <cols>
    <col min="1" max="1" width="35" customWidth="1"/>
    <col min="2" max="2" width="6.7109375" customWidth="1"/>
    <col min="3" max="3" width="8.140625" customWidth="1"/>
    <col min="7" max="7" width="10.42578125" customWidth="1"/>
    <col min="8" max="8" width="13.28515625" customWidth="1"/>
  </cols>
  <sheetData>
    <row r="1" spans="1:8" x14ac:dyDescent="0.25">
      <c r="A1" t="s">
        <v>65</v>
      </c>
      <c r="H1" s="54" t="s">
        <v>72</v>
      </c>
    </row>
    <row r="2" spans="1:8" x14ac:dyDescent="0.25">
      <c r="A2" t="s">
        <v>69</v>
      </c>
    </row>
    <row r="4" spans="1:8" x14ac:dyDescent="0.25">
      <c r="A4" s="7" t="s">
        <v>64</v>
      </c>
    </row>
    <row r="5" spans="1:8" x14ac:dyDescent="0.25">
      <c r="A5" t="s">
        <v>66</v>
      </c>
    </row>
    <row r="6" spans="1:8" x14ac:dyDescent="0.25">
      <c r="A6" t="s">
        <v>67</v>
      </c>
    </row>
    <row r="7" spans="1:8" x14ac:dyDescent="0.25">
      <c r="A7" t="s">
        <v>68</v>
      </c>
    </row>
    <row r="10" spans="1:8" x14ac:dyDescent="0.25">
      <c r="B10" s="7" t="s">
        <v>39</v>
      </c>
      <c r="E10" s="10" t="s">
        <v>1</v>
      </c>
      <c r="F10" s="1"/>
      <c r="G10" s="1"/>
    </row>
    <row r="11" spans="1:8" ht="30.75" customHeight="1" thickBot="1" x14ac:dyDescent="0.3">
      <c r="A11" s="23" t="s">
        <v>0</v>
      </c>
      <c r="B11" s="19" t="s">
        <v>16</v>
      </c>
      <c r="C11" s="26" t="s">
        <v>17</v>
      </c>
      <c r="D11" s="20" t="s">
        <v>2</v>
      </c>
      <c r="E11" s="21" t="s">
        <v>3</v>
      </c>
      <c r="F11" s="21" t="s">
        <v>4</v>
      </c>
      <c r="G11" s="40" t="s">
        <v>5</v>
      </c>
      <c r="H11" s="22" t="s">
        <v>6</v>
      </c>
    </row>
    <row r="12" spans="1:8" x14ac:dyDescent="0.25">
      <c r="A12" s="24" t="s">
        <v>71</v>
      </c>
      <c r="B12" s="4"/>
      <c r="C12" s="27">
        <v>7.5</v>
      </c>
      <c r="D12" s="3">
        <v>3</v>
      </c>
      <c r="E12" s="8">
        <v>3</v>
      </c>
      <c r="F12" s="8">
        <v>2</v>
      </c>
      <c r="G12" s="41">
        <v>0</v>
      </c>
      <c r="H12" s="3">
        <v>7.5</v>
      </c>
    </row>
    <row r="13" spans="1:8" x14ac:dyDescent="0.25">
      <c r="A13" s="25" t="s">
        <v>7</v>
      </c>
      <c r="B13" s="6"/>
      <c r="C13" s="28"/>
      <c r="D13" s="6"/>
      <c r="E13" s="6"/>
      <c r="F13" s="6"/>
      <c r="G13" s="28"/>
      <c r="H13" s="6"/>
    </row>
    <row r="14" spans="1:8" x14ac:dyDescent="0.25">
      <c r="A14" s="24" t="s">
        <v>8</v>
      </c>
      <c r="B14" s="3">
        <v>2</v>
      </c>
      <c r="C14" s="27">
        <v>1</v>
      </c>
      <c r="D14" s="3">
        <v>1</v>
      </c>
      <c r="E14" s="9">
        <v>0.5</v>
      </c>
      <c r="F14" s="9">
        <v>0.5</v>
      </c>
      <c r="G14" s="42">
        <v>1</v>
      </c>
      <c r="H14" s="3">
        <f t="shared" ref="H14:H21" si="0">SUM(D14:G14)</f>
        <v>3</v>
      </c>
    </row>
    <row r="15" spans="1:8" x14ac:dyDescent="0.25">
      <c r="A15" s="24" t="s">
        <v>9</v>
      </c>
      <c r="B15" s="3">
        <v>3</v>
      </c>
      <c r="C15" s="27">
        <v>1.5</v>
      </c>
      <c r="D15" s="3">
        <v>1</v>
      </c>
      <c r="E15" s="9">
        <v>1</v>
      </c>
      <c r="F15" s="9">
        <v>1</v>
      </c>
      <c r="G15" s="42">
        <v>1.5</v>
      </c>
      <c r="H15" s="3">
        <f t="shared" si="0"/>
        <v>4.5</v>
      </c>
    </row>
    <row r="16" spans="1:8" x14ac:dyDescent="0.25">
      <c r="A16" s="24" t="s">
        <v>10</v>
      </c>
      <c r="B16" s="3">
        <v>4</v>
      </c>
      <c r="C16" s="27">
        <v>2</v>
      </c>
      <c r="D16" s="3">
        <v>1</v>
      </c>
      <c r="E16" s="9">
        <v>1.5</v>
      </c>
      <c r="F16" s="9">
        <v>1.5</v>
      </c>
      <c r="G16" s="42">
        <v>2</v>
      </c>
      <c r="H16" s="3">
        <f t="shared" si="0"/>
        <v>6</v>
      </c>
    </row>
    <row r="17" spans="1:8" x14ac:dyDescent="0.25">
      <c r="A17" s="24" t="s">
        <v>11</v>
      </c>
      <c r="B17" s="3">
        <v>0.5</v>
      </c>
      <c r="C17" s="27">
        <v>0.5</v>
      </c>
      <c r="D17" s="3"/>
      <c r="E17" s="9">
        <v>0.5</v>
      </c>
      <c r="F17" s="9"/>
      <c r="G17" s="42">
        <v>0.5</v>
      </c>
      <c r="H17" s="3">
        <f t="shared" si="0"/>
        <v>1</v>
      </c>
    </row>
    <row r="18" spans="1:8" x14ac:dyDescent="0.25">
      <c r="A18" s="24" t="s">
        <v>12</v>
      </c>
      <c r="B18" s="3">
        <v>0.5</v>
      </c>
      <c r="C18" s="27">
        <v>0.5</v>
      </c>
      <c r="D18" s="3"/>
      <c r="E18" s="9"/>
      <c r="F18" s="9">
        <v>0.5</v>
      </c>
      <c r="G18" s="42">
        <v>0.5</v>
      </c>
      <c r="H18" s="3">
        <f t="shared" si="0"/>
        <v>1</v>
      </c>
    </row>
    <row r="19" spans="1:8" x14ac:dyDescent="0.25">
      <c r="A19" s="24" t="s">
        <v>13</v>
      </c>
      <c r="B19" s="3">
        <v>1</v>
      </c>
      <c r="C19" s="27">
        <v>0.5</v>
      </c>
      <c r="D19" s="3">
        <v>0.5</v>
      </c>
      <c r="E19" s="9"/>
      <c r="F19" s="9">
        <v>1</v>
      </c>
      <c r="G19" s="42"/>
      <c r="H19" s="3">
        <f t="shared" si="0"/>
        <v>1.5</v>
      </c>
    </row>
    <row r="20" spans="1:8" x14ac:dyDescent="0.25">
      <c r="A20" s="24" t="s">
        <v>14</v>
      </c>
      <c r="B20" s="3">
        <v>2</v>
      </c>
      <c r="C20" s="27">
        <v>0.5</v>
      </c>
      <c r="D20" s="3">
        <v>0.5</v>
      </c>
      <c r="E20" s="9">
        <v>0.5</v>
      </c>
      <c r="F20" s="9">
        <v>0.5</v>
      </c>
      <c r="G20" s="42">
        <v>1</v>
      </c>
      <c r="H20" s="3">
        <f t="shared" si="0"/>
        <v>2.5</v>
      </c>
    </row>
    <row r="21" spans="1:8" x14ac:dyDescent="0.25">
      <c r="A21" s="24" t="s">
        <v>15</v>
      </c>
      <c r="B21" s="3">
        <v>3</v>
      </c>
      <c r="C21" s="27">
        <v>1</v>
      </c>
      <c r="D21" s="3">
        <v>0.5</v>
      </c>
      <c r="E21" s="9">
        <v>1</v>
      </c>
      <c r="F21" s="9">
        <v>1.5</v>
      </c>
      <c r="G21" s="42">
        <v>1.5</v>
      </c>
      <c r="H21" s="3">
        <f t="shared" si="0"/>
        <v>4.5</v>
      </c>
    </row>
    <row r="22" spans="1:8" x14ac:dyDescent="0.25">
      <c r="A22" s="25" t="s">
        <v>18</v>
      </c>
      <c r="B22" s="6"/>
      <c r="C22" s="28"/>
      <c r="D22" s="6"/>
      <c r="E22" s="12"/>
      <c r="F22" s="12"/>
      <c r="G22" s="43"/>
      <c r="H22" s="6"/>
    </row>
    <row r="23" spans="1:8" x14ac:dyDescent="0.25">
      <c r="A23" s="24" t="s">
        <v>19</v>
      </c>
      <c r="B23" s="3">
        <v>2</v>
      </c>
      <c r="C23" s="27">
        <v>0.5</v>
      </c>
      <c r="D23" s="3">
        <v>0.5</v>
      </c>
      <c r="E23" s="9">
        <v>1</v>
      </c>
      <c r="F23" s="9">
        <v>0.5</v>
      </c>
      <c r="G23" s="42">
        <v>0.5</v>
      </c>
      <c r="H23" s="3">
        <f>SUM(D23:G23)</f>
        <v>2.5</v>
      </c>
    </row>
    <row r="24" spans="1:8" x14ac:dyDescent="0.25">
      <c r="A24" s="24" t="s">
        <v>20</v>
      </c>
      <c r="B24" s="3">
        <v>4</v>
      </c>
      <c r="C24" s="27">
        <v>1</v>
      </c>
      <c r="D24" s="3">
        <v>2</v>
      </c>
      <c r="E24" s="9">
        <v>1</v>
      </c>
      <c r="F24" s="9">
        <v>1</v>
      </c>
      <c r="G24" s="42">
        <v>1</v>
      </c>
      <c r="H24" s="3">
        <f>SUM(D24:G24)</f>
        <v>5</v>
      </c>
    </row>
    <row r="25" spans="1:8" x14ac:dyDescent="0.25">
      <c r="A25" s="24" t="s">
        <v>21</v>
      </c>
      <c r="B25" s="3">
        <v>1.5</v>
      </c>
      <c r="C25" s="27">
        <v>1</v>
      </c>
      <c r="D25" s="3">
        <v>0.5</v>
      </c>
      <c r="E25" s="9">
        <v>0.5</v>
      </c>
      <c r="F25" s="9">
        <v>1</v>
      </c>
      <c r="G25" s="42">
        <v>0.5</v>
      </c>
      <c r="H25" s="3">
        <f>SUM(D25:G25)</f>
        <v>2.5</v>
      </c>
    </row>
    <row r="26" spans="1:8" x14ac:dyDescent="0.25">
      <c r="A26" s="24" t="s">
        <v>22</v>
      </c>
      <c r="B26" s="3">
        <v>1</v>
      </c>
      <c r="C26" s="27">
        <v>1</v>
      </c>
      <c r="D26" s="3">
        <v>0.5</v>
      </c>
      <c r="E26" s="9">
        <v>0.5</v>
      </c>
      <c r="F26" s="9">
        <v>0.5</v>
      </c>
      <c r="G26" s="42">
        <v>0.5</v>
      </c>
      <c r="H26" s="3">
        <f>SUM(D26:G26)</f>
        <v>2</v>
      </c>
    </row>
    <row r="27" spans="1:8" x14ac:dyDescent="0.25">
      <c r="A27" s="24" t="s">
        <v>23</v>
      </c>
      <c r="B27" s="3">
        <v>0.5</v>
      </c>
      <c r="C27" s="27">
        <v>0</v>
      </c>
      <c r="D27" s="3">
        <v>0</v>
      </c>
      <c r="E27" s="9"/>
      <c r="F27" s="9">
        <v>0.5</v>
      </c>
      <c r="G27" s="42"/>
      <c r="H27" s="3">
        <f>SUM(D27:G27)</f>
        <v>0.5</v>
      </c>
    </row>
    <row r="28" spans="1:8" x14ac:dyDescent="0.25">
      <c r="A28" s="25" t="s">
        <v>25</v>
      </c>
      <c r="B28" s="6"/>
      <c r="C28" s="28"/>
      <c r="D28" s="6"/>
      <c r="E28" s="12"/>
      <c r="F28" s="12"/>
      <c r="G28" s="43"/>
      <c r="H28" s="6"/>
    </row>
    <row r="29" spans="1:8" x14ac:dyDescent="0.25">
      <c r="A29" s="24" t="s">
        <v>24</v>
      </c>
      <c r="B29" s="3">
        <v>3</v>
      </c>
      <c r="C29" s="27">
        <v>1</v>
      </c>
      <c r="D29" s="3">
        <v>1</v>
      </c>
      <c r="E29" s="9">
        <v>2</v>
      </c>
      <c r="F29" s="9"/>
      <c r="G29" s="42">
        <v>1</v>
      </c>
      <c r="H29" s="3">
        <f>SUM(D29:G29)</f>
        <v>4</v>
      </c>
    </row>
    <row r="30" spans="1:8" x14ac:dyDescent="0.25">
      <c r="A30" s="24" t="s">
        <v>26</v>
      </c>
      <c r="B30" s="3">
        <v>0.5</v>
      </c>
      <c r="C30" s="27">
        <v>0.5</v>
      </c>
      <c r="D30" s="3"/>
      <c r="E30" s="9">
        <v>0.5</v>
      </c>
      <c r="F30" s="9">
        <v>0.5</v>
      </c>
      <c r="G30" s="42"/>
      <c r="H30" s="3">
        <f>SUM(D30:G30)</f>
        <v>1</v>
      </c>
    </row>
    <row r="31" spans="1:8" x14ac:dyDescent="0.25">
      <c r="A31" s="24" t="s">
        <v>27</v>
      </c>
      <c r="B31" s="3">
        <v>2</v>
      </c>
      <c r="C31" s="27">
        <v>1.5</v>
      </c>
      <c r="D31" s="3">
        <v>0.5</v>
      </c>
      <c r="E31" s="9">
        <v>0.5</v>
      </c>
      <c r="F31" s="9">
        <v>1</v>
      </c>
      <c r="G31" s="42">
        <v>1.5</v>
      </c>
      <c r="H31" s="3">
        <f>SUM(D31:G31)</f>
        <v>3.5</v>
      </c>
    </row>
    <row r="32" spans="1:8" x14ac:dyDescent="0.25">
      <c r="A32" s="24" t="s">
        <v>28</v>
      </c>
      <c r="B32" s="3">
        <v>2</v>
      </c>
      <c r="C32" s="27">
        <v>2</v>
      </c>
      <c r="D32" s="3">
        <v>0.5</v>
      </c>
      <c r="E32" s="9">
        <v>0.5</v>
      </c>
      <c r="F32" s="9">
        <v>1.5</v>
      </c>
      <c r="G32" s="42">
        <v>1.5</v>
      </c>
      <c r="H32" s="3">
        <f>SUM(D32:G32)</f>
        <v>4</v>
      </c>
    </row>
    <row r="33" spans="1:8" x14ac:dyDescent="0.25">
      <c r="A33" s="24" t="s">
        <v>29</v>
      </c>
      <c r="B33" s="3">
        <v>3.5</v>
      </c>
      <c r="C33" s="27">
        <v>0.5</v>
      </c>
      <c r="D33" s="3">
        <v>0.5</v>
      </c>
      <c r="E33" s="9">
        <v>1</v>
      </c>
      <c r="F33" s="9">
        <v>1</v>
      </c>
      <c r="G33" s="42">
        <v>1</v>
      </c>
      <c r="H33" s="3">
        <f>SUM(D33:G33)</f>
        <v>3.5</v>
      </c>
    </row>
    <row r="34" spans="1:8" x14ac:dyDescent="0.25">
      <c r="A34" s="25" t="s">
        <v>30</v>
      </c>
      <c r="B34" s="6"/>
      <c r="C34" s="28"/>
      <c r="D34" s="6"/>
      <c r="E34" s="12"/>
      <c r="F34" s="12"/>
      <c r="G34" s="43"/>
      <c r="H34" s="6"/>
    </row>
    <row r="35" spans="1:8" x14ac:dyDescent="0.25">
      <c r="A35" s="24" t="s">
        <v>31</v>
      </c>
      <c r="B35" s="3">
        <v>0.5</v>
      </c>
      <c r="C35" s="27">
        <v>3</v>
      </c>
      <c r="D35" s="3">
        <v>0.5</v>
      </c>
      <c r="E35" s="9"/>
      <c r="F35" s="9">
        <v>1.5</v>
      </c>
      <c r="G35" s="42">
        <v>1.5</v>
      </c>
      <c r="H35" s="3">
        <f>SUM(D35:G35)</f>
        <v>3.5</v>
      </c>
    </row>
    <row r="36" spans="1:8" x14ac:dyDescent="0.25">
      <c r="A36" s="24" t="s">
        <v>32</v>
      </c>
      <c r="B36" s="3">
        <v>0.5</v>
      </c>
      <c r="C36" s="27">
        <v>0.5</v>
      </c>
      <c r="D36" s="3">
        <v>0.5</v>
      </c>
      <c r="E36" s="9"/>
      <c r="F36" s="9"/>
      <c r="G36" s="42">
        <v>0.5</v>
      </c>
      <c r="H36" s="3">
        <f>SUM(D36:G36)</f>
        <v>1</v>
      </c>
    </row>
    <row r="37" spans="1:8" x14ac:dyDescent="0.25">
      <c r="A37" s="24" t="s">
        <v>33</v>
      </c>
      <c r="B37" s="3">
        <v>0</v>
      </c>
      <c r="C37" s="27">
        <v>0</v>
      </c>
      <c r="D37" s="3"/>
      <c r="E37" s="9"/>
      <c r="F37" s="9"/>
      <c r="G37" s="42"/>
      <c r="H37" s="3">
        <f>SUM(D37:G37)</f>
        <v>0</v>
      </c>
    </row>
    <row r="38" spans="1:8" x14ac:dyDescent="0.25">
      <c r="A38" s="24" t="s">
        <v>34</v>
      </c>
      <c r="B38" s="3">
        <v>0</v>
      </c>
      <c r="C38" s="27">
        <v>0</v>
      </c>
      <c r="D38" s="3"/>
      <c r="E38" s="9"/>
      <c r="F38" s="9"/>
      <c r="G38" s="42"/>
      <c r="H38" s="3">
        <f>SUM(D38:G38)</f>
        <v>0</v>
      </c>
    </row>
    <row r="39" spans="1:8" x14ac:dyDescent="0.25">
      <c r="A39" s="24" t="s">
        <v>35</v>
      </c>
      <c r="B39" s="3">
        <v>0</v>
      </c>
      <c r="C39" s="27">
        <v>0.5</v>
      </c>
      <c r="D39" s="3">
        <v>0.5</v>
      </c>
      <c r="E39" s="9"/>
      <c r="F39" s="9"/>
      <c r="G39" s="42"/>
      <c r="H39" s="3">
        <f>SUM(D39:G39)</f>
        <v>0.5</v>
      </c>
    </row>
    <row r="40" spans="1:8" x14ac:dyDescent="0.25">
      <c r="A40" s="25" t="s">
        <v>36</v>
      </c>
      <c r="B40" s="6"/>
      <c r="C40" s="28"/>
      <c r="D40" s="6"/>
      <c r="E40" s="12"/>
      <c r="F40" s="12"/>
      <c r="G40" s="43"/>
      <c r="H40" s="6"/>
    </row>
    <row r="41" spans="1:8" ht="15.75" thickBot="1" x14ac:dyDescent="0.3">
      <c r="A41" s="23" t="s">
        <v>37</v>
      </c>
      <c r="B41" s="17">
        <v>1</v>
      </c>
      <c r="C41" s="29">
        <v>1.5</v>
      </c>
      <c r="D41" s="17">
        <v>1</v>
      </c>
      <c r="E41" s="18">
        <v>1</v>
      </c>
      <c r="F41" s="18">
        <v>0.5</v>
      </c>
      <c r="G41" s="44"/>
      <c r="H41" s="17">
        <f>SUM(D41:G41)</f>
        <v>2.5</v>
      </c>
    </row>
    <row r="42" spans="1:8" x14ac:dyDescent="0.25">
      <c r="A42" s="24" t="s">
        <v>38</v>
      </c>
      <c r="B42" s="13"/>
      <c r="C42" s="30"/>
      <c r="D42" s="15">
        <f>SUM(D12:D41)</f>
        <v>16</v>
      </c>
      <c r="E42" s="15">
        <f>SUM(E12:E41)</f>
        <v>16.5</v>
      </c>
      <c r="F42" s="16">
        <f>SUM(F12:F41)</f>
        <v>18</v>
      </c>
      <c r="G42" s="45">
        <f>SUM(G12:G41)</f>
        <v>17.5</v>
      </c>
      <c r="H42" s="14"/>
    </row>
    <row r="43" spans="1:8" x14ac:dyDescent="0.25">
      <c r="C43" s="2"/>
      <c r="D43" s="2"/>
      <c r="E43" s="2"/>
      <c r="F43" s="2"/>
      <c r="G43" s="2"/>
      <c r="H43" s="2"/>
    </row>
    <row r="44" spans="1:8" x14ac:dyDescent="0.25">
      <c r="A44" s="25" t="s">
        <v>48</v>
      </c>
      <c r="B44" s="5"/>
      <c r="C44" s="38"/>
      <c r="D44" s="11"/>
      <c r="E44" s="11"/>
      <c r="F44" s="11"/>
      <c r="G44" s="38"/>
      <c r="H44" s="11"/>
    </row>
    <row r="45" spans="1:8" x14ac:dyDescent="0.25">
      <c r="A45" s="48" t="s">
        <v>70</v>
      </c>
      <c r="B45" s="31"/>
      <c r="C45" s="49"/>
      <c r="D45" s="32">
        <v>2</v>
      </c>
      <c r="E45" s="51">
        <v>2</v>
      </c>
      <c r="F45" s="51">
        <v>4</v>
      </c>
      <c r="G45" s="47"/>
      <c r="H45" s="50">
        <f t="shared" ref="H45:H51" si="1">SUM(D45:G45)</f>
        <v>8</v>
      </c>
    </row>
    <row r="46" spans="1:8" x14ac:dyDescent="0.25">
      <c r="A46" s="24" t="s">
        <v>40</v>
      </c>
      <c r="B46" s="3">
        <v>0</v>
      </c>
      <c r="C46" s="27">
        <v>4</v>
      </c>
      <c r="D46" s="3">
        <v>2</v>
      </c>
      <c r="E46" s="8">
        <v>2</v>
      </c>
      <c r="F46" s="8"/>
      <c r="G46" s="41"/>
      <c r="H46" s="3">
        <f t="shared" si="1"/>
        <v>4</v>
      </c>
    </row>
    <row r="47" spans="1:8" x14ac:dyDescent="0.25">
      <c r="A47" s="24" t="s">
        <v>41</v>
      </c>
      <c r="B47" s="3">
        <v>1</v>
      </c>
      <c r="C47" s="27">
        <v>4</v>
      </c>
      <c r="D47" s="3">
        <v>2</v>
      </c>
      <c r="E47" s="8">
        <v>2</v>
      </c>
      <c r="F47" s="8">
        <v>1</v>
      </c>
      <c r="G47" s="41"/>
      <c r="H47" s="3">
        <f t="shared" si="1"/>
        <v>5</v>
      </c>
    </row>
    <row r="48" spans="1:8" x14ac:dyDescent="0.25">
      <c r="A48" s="24" t="s">
        <v>42</v>
      </c>
      <c r="B48" s="3">
        <v>0</v>
      </c>
      <c r="C48" s="27">
        <v>1</v>
      </c>
      <c r="D48" s="3">
        <v>0.5</v>
      </c>
      <c r="E48" s="8">
        <v>0.5</v>
      </c>
      <c r="F48" s="8"/>
      <c r="G48" s="41"/>
      <c r="H48" s="3">
        <f t="shared" si="1"/>
        <v>1</v>
      </c>
    </row>
    <row r="49" spans="1:8" x14ac:dyDescent="0.25">
      <c r="A49" s="24" t="s">
        <v>43</v>
      </c>
      <c r="B49" s="3">
        <v>0</v>
      </c>
      <c r="C49" s="27">
        <v>1</v>
      </c>
      <c r="D49" s="3">
        <v>0.5</v>
      </c>
      <c r="E49" s="8">
        <v>0.5</v>
      </c>
      <c r="F49" s="8"/>
      <c r="G49" s="41"/>
      <c r="H49" s="3">
        <f t="shared" si="1"/>
        <v>1</v>
      </c>
    </row>
    <row r="50" spans="1:8" x14ac:dyDescent="0.25">
      <c r="A50" s="24" t="s">
        <v>44</v>
      </c>
      <c r="B50" s="3">
        <v>0</v>
      </c>
      <c r="C50" s="27">
        <v>3</v>
      </c>
      <c r="D50" s="3">
        <v>1</v>
      </c>
      <c r="E50" s="8">
        <v>0.5</v>
      </c>
      <c r="F50" s="8"/>
      <c r="G50" s="41">
        <v>1.5</v>
      </c>
      <c r="H50" s="3">
        <f t="shared" si="1"/>
        <v>3</v>
      </c>
    </row>
    <row r="51" spans="1:8" x14ac:dyDescent="0.25">
      <c r="A51" s="24" t="s">
        <v>46</v>
      </c>
      <c r="B51" s="3">
        <v>0.5</v>
      </c>
      <c r="C51" s="27">
        <v>0.5</v>
      </c>
      <c r="D51" s="3" t="s">
        <v>45</v>
      </c>
      <c r="E51" s="8">
        <v>0.5</v>
      </c>
      <c r="F51" s="8">
        <v>0.5</v>
      </c>
      <c r="G51" s="41"/>
      <c r="H51" s="3">
        <f t="shared" si="1"/>
        <v>1</v>
      </c>
    </row>
    <row r="52" spans="1:8" x14ac:dyDescent="0.25">
      <c r="A52" s="25" t="s">
        <v>47</v>
      </c>
      <c r="B52" s="6"/>
      <c r="C52" s="28"/>
      <c r="D52" s="6"/>
      <c r="E52" s="33"/>
      <c r="F52" s="33"/>
      <c r="G52" s="46"/>
      <c r="H52" s="6"/>
    </row>
    <row r="53" spans="1:8" x14ac:dyDescent="0.25">
      <c r="A53" s="37" t="s">
        <v>56</v>
      </c>
      <c r="B53" s="32">
        <v>3</v>
      </c>
      <c r="C53" s="39">
        <v>2</v>
      </c>
      <c r="D53" s="32">
        <v>1</v>
      </c>
      <c r="E53" s="34">
        <v>1</v>
      </c>
      <c r="F53" s="34">
        <v>1</v>
      </c>
      <c r="G53" s="47">
        <v>2</v>
      </c>
      <c r="H53" s="3">
        <f t="shared" ref="H53:H60" si="2">SUM(D53:G53)</f>
        <v>5</v>
      </c>
    </row>
    <row r="54" spans="1:8" x14ac:dyDescent="0.25">
      <c r="A54" s="37" t="s">
        <v>57</v>
      </c>
      <c r="B54" s="32">
        <v>1</v>
      </c>
      <c r="C54" s="39">
        <v>1</v>
      </c>
      <c r="D54" s="32"/>
      <c r="E54" s="34">
        <v>0.5</v>
      </c>
      <c r="F54" s="34">
        <v>0.5</v>
      </c>
      <c r="G54" s="47">
        <v>1</v>
      </c>
      <c r="H54" s="3">
        <f t="shared" si="2"/>
        <v>2</v>
      </c>
    </row>
    <row r="55" spans="1:8" x14ac:dyDescent="0.25">
      <c r="A55" s="37" t="s">
        <v>58</v>
      </c>
      <c r="B55" s="32">
        <v>4</v>
      </c>
      <c r="C55" s="39">
        <v>1</v>
      </c>
      <c r="D55" s="32">
        <v>1.5</v>
      </c>
      <c r="E55" s="34">
        <v>0.5</v>
      </c>
      <c r="F55" s="34">
        <v>2.5</v>
      </c>
      <c r="G55" s="47">
        <v>1</v>
      </c>
      <c r="H55" s="3">
        <f t="shared" si="2"/>
        <v>5.5</v>
      </c>
    </row>
    <row r="56" spans="1:8" x14ac:dyDescent="0.25">
      <c r="A56" s="37" t="s">
        <v>59</v>
      </c>
      <c r="B56" s="32">
        <v>0.5</v>
      </c>
      <c r="C56" s="39">
        <v>0.5</v>
      </c>
      <c r="D56" s="32"/>
      <c r="F56" s="34">
        <v>0.5</v>
      </c>
      <c r="G56" s="34">
        <v>0.5</v>
      </c>
      <c r="H56" s="3">
        <f t="shared" si="2"/>
        <v>1</v>
      </c>
    </row>
    <row r="57" spans="1:8" x14ac:dyDescent="0.25">
      <c r="A57" s="37" t="s">
        <v>60</v>
      </c>
      <c r="B57" s="32">
        <v>1</v>
      </c>
      <c r="C57" s="39">
        <v>0.5</v>
      </c>
      <c r="D57" s="32">
        <v>0.5</v>
      </c>
      <c r="E57" s="34"/>
      <c r="F57" s="34">
        <v>0.5</v>
      </c>
      <c r="G57" s="47">
        <v>0.5</v>
      </c>
      <c r="H57" s="3">
        <f t="shared" si="2"/>
        <v>1.5</v>
      </c>
    </row>
    <row r="58" spans="1:8" x14ac:dyDescent="0.25">
      <c r="A58" s="37" t="s">
        <v>61</v>
      </c>
      <c r="B58" s="32">
        <v>2</v>
      </c>
      <c r="C58" s="39">
        <v>1</v>
      </c>
      <c r="D58" s="32">
        <v>1</v>
      </c>
      <c r="E58" s="34"/>
      <c r="F58" s="34">
        <v>1</v>
      </c>
      <c r="G58" s="47">
        <v>1</v>
      </c>
      <c r="H58" s="3">
        <f t="shared" si="2"/>
        <v>3</v>
      </c>
    </row>
    <row r="59" spans="1:8" x14ac:dyDescent="0.25">
      <c r="A59" s="37" t="s">
        <v>62</v>
      </c>
      <c r="B59" s="32">
        <v>2.5</v>
      </c>
      <c r="C59" s="39">
        <v>2</v>
      </c>
      <c r="D59" s="32"/>
      <c r="E59" s="34">
        <v>1</v>
      </c>
      <c r="F59" s="34">
        <v>1.5</v>
      </c>
      <c r="G59" s="47">
        <v>2</v>
      </c>
      <c r="H59" s="3">
        <f t="shared" si="2"/>
        <v>4.5</v>
      </c>
    </row>
    <row r="60" spans="1:8" x14ac:dyDescent="0.25">
      <c r="A60" s="37" t="s">
        <v>63</v>
      </c>
      <c r="B60" s="3">
        <v>4</v>
      </c>
      <c r="C60" s="27">
        <v>0</v>
      </c>
      <c r="D60" s="3"/>
      <c r="E60" s="8">
        <v>1</v>
      </c>
      <c r="F60" s="8">
        <v>2</v>
      </c>
      <c r="G60" s="41">
        <v>1</v>
      </c>
      <c r="H60" s="3">
        <f t="shared" si="2"/>
        <v>4</v>
      </c>
    </row>
    <row r="61" spans="1:8" x14ac:dyDescent="0.25">
      <c r="A61" s="25" t="s">
        <v>49</v>
      </c>
      <c r="B61" s="6"/>
      <c r="C61" s="28"/>
      <c r="D61" s="6"/>
      <c r="E61" s="33"/>
      <c r="F61" s="33"/>
      <c r="G61" s="46"/>
      <c r="H61" s="6"/>
    </row>
    <row r="62" spans="1:8" x14ac:dyDescent="0.25">
      <c r="A62" s="24" t="s">
        <v>50</v>
      </c>
      <c r="B62" s="3">
        <v>2.5</v>
      </c>
      <c r="C62" s="27">
        <v>0</v>
      </c>
      <c r="D62" s="3">
        <v>1</v>
      </c>
      <c r="E62" s="8">
        <v>0.5</v>
      </c>
      <c r="F62" s="8">
        <v>1</v>
      </c>
      <c r="G62" s="41"/>
      <c r="H62" s="3">
        <f>SUM(D62:G62)</f>
        <v>2.5</v>
      </c>
    </row>
    <row r="63" spans="1:8" x14ac:dyDescent="0.25">
      <c r="A63" s="24" t="s">
        <v>51</v>
      </c>
      <c r="B63" s="3">
        <v>0</v>
      </c>
      <c r="C63" s="27">
        <v>1</v>
      </c>
      <c r="D63" s="3"/>
      <c r="E63" s="8"/>
      <c r="F63" s="8"/>
      <c r="G63" s="41">
        <v>1</v>
      </c>
      <c r="H63" s="3">
        <f>SUM(D63:G63)</f>
        <v>1</v>
      </c>
    </row>
    <row r="64" spans="1:8" x14ac:dyDescent="0.25">
      <c r="A64" s="25" t="s">
        <v>52</v>
      </c>
      <c r="B64" s="6"/>
      <c r="C64" s="28"/>
      <c r="D64" s="6"/>
      <c r="E64" s="33"/>
      <c r="F64" s="33"/>
      <c r="G64" s="46"/>
      <c r="H64" s="6"/>
    </row>
    <row r="65" spans="1:8" x14ac:dyDescent="0.25">
      <c r="A65" s="24" t="s">
        <v>53</v>
      </c>
      <c r="B65" s="3">
        <v>0.2</v>
      </c>
      <c r="C65" s="27">
        <v>0.25</v>
      </c>
      <c r="D65" s="3">
        <v>0.5</v>
      </c>
      <c r="E65" s="8"/>
      <c r="F65" s="8"/>
      <c r="G65" s="41"/>
      <c r="H65" s="3">
        <f>SUM(D65:G65)</f>
        <v>0.5</v>
      </c>
    </row>
    <row r="66" spans="1:8" ht="15.75" thickBot="1" x14ac:dyDescent="0.3">
      <c r="A66" s="23" t="s">
        <v>54</v>
      </c>
      <c r="B66" s="3">
        <v>3.5</v>
      </c>
      <c r="C66" s="27">
        <v>2</v>
      </c>
      <c r="D66" s="3">
        <v>2.5</v>
      </c>
      <c r="E66" s="8">
        <v>3</v>
      </c>
      <c r="F66" s="8"/>
      <c r="G66" s="41"/>
      <c r="H66" s="3">
        <f>SUM(D66:G66)</f>
        <v>5.5</v>
      </c>
    </row>
    <row r="67" spans="1:8" x14ac:dyDescent="0.25">
      <c r="A67" s="35" t="s">
        <v>55</v>
      </c>
      <c r="B67" s="36"/>
      <c r="C67" s="35"/>
      <c r="D67" s="52">
        <f>SUM(D45:D66)</f>
        <v>16</v>
      </c>
      <c r="E67" s="52">
        <f>SUM(E45:E66)</f>
        <v>15.5</v>
      </c>
      <c r="F67" s="52">
        <f>SUM(F45:F66)</f>
        <v>16</v>
      </c>
      <c r="G67" s="52">
        <f>SUM(G45:G66)</f>
        <v>11.5</v>
      </c>
      <c r="H67" s="53">
        <f>SUM(H45:H66)</f>
        <v>59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SA2 chairman 02</dc:creator>
  <cp:lastModifiedBy>SA2 chairman</cp:lastModifiedBy>
  <dcterms:created xsi:type="dcterms:W3CDTF">2013-09-11T03:32:47Z</dcterms:created>
  <dcterms:modified xsi:type="dcterms:W3CDTF">2013-09-11T08:05:31Z</dcterms:modified>
</cp:coreProperties>
</file>