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yaghoob\Documents\Broadband Wireless\Standards\3GPP\RAN 5\#70 Feb 2016\Intel Contributions\Finals\"/>
    </mc:Choice>
  </mc:AlternateContent>
  <bookViews>
    <workbookView xWindow="0" yWindow="0" windowWidth="15360" windowHeight="7752" activeTab="1"/>
  </bookViews>
  <sheets>
    <sheet name="CA_2A-2A-XA" sheetId="13" r:id="rId1"/>
    <sheet name="CA_4A-4A-XA" sheetId="14" r:id="rId2"/>
  </sheets>
  <calcPr calcId="152511"/>
</workbook>
</file>

<file path=xl/calcChain.xml><?xml version="1.0" encoding="utf-8"?>
<calcChain xmlns="http://schemas.openxmlformats.org/spreadsheetml/2006/main">
  <c r="M19" i="14" l="1"/>
  <c r="M11" i="14"/>
  <c r="M23" i="13"/>
  <c r="M13" i="13"/>
</calcChain>
</file>

<file path=xl/sharedStrings.xml><?xml version="1.0" encoding="utf-8"?>
<sst xmlns="http://schemas.openxmlformats.org/spreadsheetml/2006/main" count="174" uniqueCount="44">
  <si>
    <t>UL band</t>
  </si>
  <si>
    <t>UL alloc</t>
  </si>
  <si>
    <t>BW</t>
  </si>
  <si>
    <t>50@50</t>
  </si>
  <si>
    <t>100@0</t>
  </si>
  <si>
    <t>mid</t>
  </si>
  <si>
    <t>B</t>
  </si>
  <si>
    <t># Test points</t>
  </si>
  <si>
    <t>A</t>
  </si>
  <si>
    <t>CA config (Bands)</t>
  </si>
  <si>
    <t>Frequency</t>
  </si>
  <si>
    <t>C</t>
  </si>
  <si>
    <t>3. Comments</t>
  </si>
  <si>
    <t>default</t>
  </si>
  <si>
    <t>exception</t>
  </si>
  <si>
    <t>ID</t>
  </si>
  <si>
    <t>covered by ID 1</t>
  </si>
  <si>
    <t>Test point selection in test case 7.3A.3</t>
  </si>
  <si>
    <t>Coverage inside 3DL test (as proposed below)</t>
  </si>
  <si>
    <t>low</t>
  </si>
  <si>
    <t>high</t>
  </si>
  <si>
    <t>covered by ID 2</t>
  </si>
  <si>
    <t>X</t>
  </si>
  <si>
    <t>REFSENS</t>
  </si>
  <si>
    <t>16@57</t>
  </si>
  <si>
    <t>Max</t>
  </si>
  <si>
    <t xml:space="preserve">low </t>
  </si>
  <si>
    <t>1. List of test points in test of 2DL fallback configurations (CA_2A-2A, CA_2A-XA)</t>
  </si>
  <si>
    <t>2. Proposal for 3DL test coverage (CA_2A-2A-XA)</t>
  </si>
  <si>
    <t>Note: Analysis valid for all X bands without special testpoints for CA_2A-XA</t>
  </si>
  <si>
    <t>covered by ID 1.1</t>
  </si>
  <si>
    <t>covered by ID 1.2</t>
  </si>
  <si>
    <t>covered by ID 2.1</t>
  </si>
  <si>
    <t>covered by ID 2.2</t>
  </si>
  <si>
    <t>covered by ID 1.1 &amp; 2.1, except for using low&amp;high frequency in B2 instead of mid</t>
  </si>
  <si>
    <t>covered by ID 3, except for using low&amp;high frequency in B2 instead of mid</t>
  </si>
  <si>
    <t>2. Proposal for 3DL test coverage (CA_4A-4A-XA)</t>
  </si>
  <si>
    <t>1. List of test points in test of 2DL fallback configurations (CA_4A-4A, CA_4A-XA)</t>
  </si>
  <si>
    <t>covered by ID 3, except for using low&amp;high frequency in B4 instead of mid</t>
  </si>
  <si>
    <t>covered by ID 1 &amp; 2, except for using low&amp;high frequency in B4 instead of mid</t>
  </si>
  <si>
    <r>
      <rPr>
        <u/>
        <sz val="11"/>
        <color theme="1"/>
        <rFont val="Calibri"/>
        <family val="2"/>
        <scheme val="minor"/>
      </rPr>
      <t xml:space="preserve">Proposal for UL in band 4 </t>
    </r>
    <r>
      <rPr>
        <sz val="11"/>
        <color theme="1"/>
        <rFont val="Calibri"/>
        <family val="2"/>
        <scheme val="minor"/>
      </rPr>
      <t xml:space="preserve">
• Re-use all testpoints of CA_4A-4A, with Band X using Full alloc &amp; mid frequency, as in default inter-band CA 
• For CA_4A-XA, this means we're testing with B4 DL at low/high frequency and UL at high frequency instead of mid frequency. Frequency is  different, but coverage remains the same due to same number of test points.
</t>
    </r>
    <r>
      <rPr>
        <u/>
        <sz val="11"/>
        <color theme="1"/>
        <rFont val="Calibri"/>
        <family val="2"/>
        <scheme val="minor"/>
      </rPr>
      <t>Proposal for UL in band X</t>
    </r>
    <r>
      <rPr>
        <sz val="11"/>
        <color theme="1"/>
        <rFont val="Calibri"/>
        <family val="2"/>
        <scheme val="minor"/>
      </rPr>
      <t xml:space="preserve">
• In BX, use default BW (maximum), frequency (mid) and RB Allocation (REFSENS)
• B4 DL are allocated to low &amp; high frequency instead of mid frequency - this is better coverage than in 2DL CA test.
Due to that the 3DL test is testing all 3CC simulataneously fewer test points are needed than the sum of testpoints in the 2DL fallback configurations without losing test coverage</t>
    </r>
  </si>
  <si>
    <r>
      <rPr>
        <u/>
        <sz val="11"/>
        <color theme="1"/>
        <rFont val="Calibri"/>
        <family val="2"/>
        <scheme val="minor"/>
      </rPr>
      <t xml:space="preserve">Proposal for UL in band 2 </t>
    </r>
    <r>
      <rPr>
        <sz val="11"/>
        <color theme="1"/>
        <rFont val="Calibri"/>
        <family val="2"/>
        <scheme val="minor"/>
      </rPr>
      <t xml:space="preserve">
• Re-use all testpoints of CA_2A-2A, with Band X using Full alloc &amp; mid frequency, as in default inter-band CA 
• For CA_2A-XA, this means we're testing with B2 DL at low/high frequency and UL at high frequency instead of mid frequency. Frequency is  different, but coverage remains the same due to same number of test points.
</t>
    </r>
    <r>
      <rPr>
        <u/>
        <sz val="11"/>
        <color theme="1"/>
        <rFont val="Calibri"/>
        <family val="2"/>
        <scheme val="minor"/>
      </rPr>
      <t>Proposal for UL in band X</t>
    </r>
    <r>
      <rPr>
        <sz val="11"/>
        <color theme="1"/>
        <rFont val="Calibri"/>
        <family val="2"/>
        <scheme val="minor"/>
      </rPr>
      <t xml:space="preserve">
• In BX, use default BW (maximum), frequency (mid) and RB Allocation (REFSENS)
• B2 DL are allocated to low &amp; high frequency instead of mid frequency - this is better coverage than in 2DL CA test.
Due to that the 3DL test is testing all 3CC simulataneously fewer test points are needed than the sum of testpoints in the 2DL fallback configurations without losing test coverage</t>
    </r>
  </si>
  <si>
    <t>Note: Analysis valid for all X bands without special testpoints for CA_4A-XA</t>
  </si>
  <si>
    <r>
      <t xml:space="preserve">BW 
(PCC in </t>
    </r>
    <r>
      <rPr>
        <b/>
        <sz val="11"/>
        <color theme="1"/>
        <rFont val="Calibri"/>
        <family val="2"/>
        <scheme val="minor"/>
      </rPr>
      <t>bold</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</si>
</sst>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Calibri"/>
      <family val="2"/>
      <scheme val="minor"/>
    </font>
    <font>
      <u/>
      <sz val="11"/>
      <color theme="10"/>
      <name val="Calibri"/>
      <family val="2"/>
      <scheme val="minor"/>
    </font>
    <font>
      <sz val="11"/>
      <name val="Calibri"/>
      <family val="2"/>
      <scheme val="minor"/>
    </font>
    <font>
      <b/>
      <sz val="12"/>
      <color theme="1"/>
      <name val="Calibri"/>
      <family val="2"/>
      <scheme val="minor"/>
    </font>
    <font>
      <u/>
      <sz val="11"/>
      <color theme="1"/>
      <name val="Calibri"/>
      <family val="2"/>
      <scheme val="minor"/>
    </font>
    <font>
      <sz val="11"/>
      <color theme="1"/>
      <name val="Calibri"/>
      <family val="3"/>
      <charset val="129"/>
      <scheme val="minor"/>
    </font>
    <font>
      <u/>
      <sz val="11"/>
      <color theme="10"/>
      <name val="Calibri"/>
      <family val="3"/>
      <charset val="129"/>
      <scheme val="minor"/>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2"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applyNumberFormat="0" applyFill="0" applyBorder="0" applyAlignment="0" applyProtection="0"/>
    <xf numFmtId="0" fontId="5" fillId="0" borderId="0"/>
    <xf numFmtId="0" fontId="6" fillId="0" borderId="0" applyNumberFormat="0" applyFill="0" applyBorder="0" applyAlignment="0" applyProtection="0"/>
  </cellStyleXfs>
  <cellXfs count="38">
    <xf numFmtId="0" fontId="0" fillId="0" borderId="0" xfId="0"/>
    <xf numFmtId="0" fontId="0" fillId="2" borderId="1" xfId="0" applyFill="1" applyBorder="1"/>
    <xf numFmtId="0" fontId="0" fillId="0" borderId="0" xfId="0" applyFill="1"/>
    <xf numFmtId="0" fontId="0" fillId="0" borderId="0" xfId="0" applyBorder="1" applyAlignment="1">
      <alignment horizontal="left"/>
    </xf>
    <xf numFmtId="0" fontId="0" fillId="0" borderId="1" xfId="0" applyBorder="1" applyAlignment="1">
      <alignment wrapText="1"/>
    </xf>
    <xf numFmtId="0" fontId="1" fillId="0" borderId="1" xfId="1" applyBorder="1" applyAlignment="1">
      <alignment wrapText="1"/>
    </xf>
    <xf numFmtId="0" fontId="0" fillId="2" borderId="1" xfId="0" applyFill="1" applyBorder="1" applyAlignment="1">
      <alignment wrapText="1"/>
    </xf>
    <xf numFmtId="0" fontId="1" fillId="2" borderId="1" xfId="1" applyFill="1" applyBorder="1" applyAlignment="1">
      <alignment wrapText="1"/>
    </xf>
    <xf numFmtId="0" fontId="0" fillId="0" borderId="1" xfId="0" applyFill="1" applyBorder="1" applyAlignment="1">
      <alignment wrapText="1"/>
    </xf>
    <xf numFmtId="0" fontId="1" fillId="0" borderId="1" xfId="1" applyFill="1" applyBorder="1" applyAlignment="1">
      <alignment wrapText="1"/>
    </xf>
    <xf numFmtId="0" fontId="0" fillId="3" borderId="1" xfId="0" applyFont="1" applyFill="1" applyBorder="1" applyAlignment="1">
      <alignment wrapText="1"/>
    </xf>
    <xf numFmtId="0" fontId="0" fillId="0" borderId="0" xfId="0" applyFill="1" applyBorder="1" applyAlignment="1">
      <alignment wrapText="1"/>
    </xf>
    <xf numFmtId="0" fontId="1" fillId="0" borderId="0" xfId="1" applyFill="1" applyBorder="1" applyAlignment="1">
      <alignment wrapText="1"/>
    </xf>
    <xf numFmtId="0" fontId="0" fillId="0" borderId="0" xfId="0" applyBorder="1" applyAlignment="1">
      <alignment wrapText="1"/>
    </xf>
    <xf numFmtId="0" fontId="0" fillId="0" borderId="2" xfId="0" applyBorder="1" applyAlignment="1"/>
    <xf numFmtId="0" fontId="0" fillId="0" borderId="4" xfId="0" applyBorder="1" applyAlignment="1"/>
    <xf numFmtId="0" fontId="0" fillId="0" borderId="3" xfId="0" applyBorder="1" applyAlignment="1"/>
    <xf numFmtId="0" fontId="0" fillId="0" borderId="1" xfId="0" applyBorder="1" applyAlignment="1"/>
    <xf numFmtId="0" fontId="3" fillId="0" borderId="0" xfId="0" applyFont="1"/>
    <xf numFmtId="0" fontId="0" fillId="4" borderId="0" xfId="0" applyFill="1"/>
    <xf numFmtId="0" fontId="0" fillId="0" borderId="1" xfId="0" applyBorder="1" applyAlignment="1">
      <alignment horizontal="center" wrapText="1"/>
    </xf>
    <xf numFmtId="0" fontId="0" fillId="2" borderId="1" xfId="0" applyFill="1" applyBorder="1" applyAlignment="1">
      <alignment horizontal="center" wrapText="1"/>
    </xf>
    <xf numFmtId="0" fontId="0" fillId="0" borderId="1" xfId="0" applyFill="1" applyBorder="1" applyAlignment="1">
      <alignment horizontal="center" wrapText="1"/>
    </xf>
    <xf numFmtId="0" fontId="0" fillId="3" borderId="1" xfId="0" applyFont="1" applyFill="1" applyBorder="1" applyAlignment="1">
      <alignment horizontal="center" wrapText="1"/>
    </xf>
    <xf numFmtId="0" fontId="0" fillId="0" borderId="0" xfId="0" applyAlignment="1">
      <alignment horizontal="left" wrapText="1"/>
    </xf>
    <xf numFmtId="0" fontId="2" fillId="0" borderId="5" xfId="1" applyFont="1" applyBorder="1" applyAlignment="1">
      <alignment horizontal="center" wrapText="1"/>
    </xf>
    <xf numFmtId="0" fontId="2" fillId="0" borderId="7" xfId="1" applyFont="1" applyBorder="1" applyAlignment="1">
      <alignment horizontal="center" wrapText="1"/>
    </xf>
    <xf numFmtId="0" fontId="2" fillId="0" borderId="6" xfId="1" applyFont="1" applyBorder="1" applyAlignment="1">
      <alignment horizontal="center" wrapText="1"/>
    </xf>
    <xf numFmtId="0" fontId="2" fillId="2" borderId="1" xfId="1" applyFont="1" applyFill="1" applyBorder="1" applyAlignment="1">
      <alignment horizontal="center" wrapText="1"/>
    </xf>
    <xf numFmtId="0" fontId="0" fillId="3" borderId="5" xfId="0" applyFill="1" applyBorder="1" applyAlignment="1">
      <alignment horizontal="center"/>
    </xf>
    <xf numFmtId="0" fontId="0" fillId="3" borderId="6" xfId="0" applyFill="1" applyBorder="1" applyAlignment="1">
      <alignment horizontal="center"/>
    </xf>
    <xf numFmtId="0" fontId="0" fillId="3" borderId="2" xfId="0" applyFont="1" applyFill="1" applyBorder="1" applyAlignment="1">
      <alignment horizontal="center" wrapText="1"/>
    </xf>
    <xf numFmtId="0" fontId="0" fillId="3" borderId="4" xfId="0" applyFont="1" applyFill="1" applyBorder="1" applyAlignment="1">
      <alignment horizontal="center" wrapText="1"/>
    </xf>
    <xf numFmtId="0" fontId="0" fillId="3" borderId="3" xfId="0" applyFont="1" applyFill="1" applyBorder="1" applyAlignment="1">
      <alignment horizontal="center" wrapText="1"/>
    </xf>
    <xf numFmtId="0" fontId="7" fillId="0" borderId="1" xfId="0" applyFont="1" applyBorder="1" applyAlignment="1">
      <alignment wrapText="1"/>
    </xf>
    <xf numFmtId="0" fontId="7" fillId="0" borderId="1" xfId="0" applyFont="1" applyBorder="1" applyAlignment="1">
      <alignment horizontal="center" wrapText="1"/>
    </xf>
    <xf numFmtId="0" fontId="7" fillId="0" borderId="1" xfId="0" applyFont="1" applyFill="1" applyBorder="1" applyAlignment="1">
      <alignment horizontal="center" wrapText="1"/>
    </xf>
    <xf numFmtId="0" fontId="7" fillId="2" borderId="1" xfId="0" applyFont="1" applyFill="1" applyBorder="1" applyAlignment="1">
      <alignment wrapText="1"/>
    </xf>
  </cellXfs>
  <cellStyles count="4">
    <cellStyle name="Hyperlink" xfId="1" builtinId="8"/>
    <cellStyle name="Hyperlink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50@50" TargetMode="External"/><Relationship Id="rId3" Type="http://schemas.openxmlformats.org/officeDocument/2006/relationships/hyperlink" Target="mailto:50@50" TargetMode="External"/><Relationship Id="rId7" Type="http://schemas.openxmlformats.org/officeDocument/2006/relationships/hyperlink" Target="mailto:16@57" TargetMode="External"/><Relationship Id="rId2" Type="http://schemas.openxmlformats.org/officeDocument/2006/relationships/hyperlink" Target="mailto:25@25" TargetMode="External"/><Relationship Id="rId1" Type="http://schemas.openxmlformats.org/officeDocument/2006/relationships/hyperlink" Target="mailto:50@50" TargetMode="External"/><Relationship Id="rId6" Type="http://schemas.openxmlformats.org/officeDocument/2006/relationships/hyperlink" Target="mailto:50@50" TargetMode="External"/><Relationship Id="rId11" Type="http://schemas.openxmlformats.org/officeDocument/2006/relationships/printerSettings" Target="../printerSettings/printerSettings1.bin"/><Relationship Id="rId5" Type="http://schemas.openxmlformats.org/officeDocument/2006/relationships/hyperlink" Target="mailto:16@57" TargetMode="External"/><Relationship Id="rId10" Type="http://schemas.openxmlformats.org/officeDocument/2006/relationships/hyperlink" Target="mailto:16@57" TargetMode="External"/><Relationship Id="rId4" Type="http://schemas.openxmlformats.org/officeDocument/2006/relationships/hyperlink" Target="mailto:50@50" TargetMode="External"/><Relationship Id="rId9" Type="http://schemas.openxmlformats.org/officeDocument/2006/relationships/hyperlink" Target="mailto:16@57"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100@0" TargetMode="External"/><Relationship Id="rId7" Type="http://schemas.openxmlformats.org/officeDocument/2006/relationships/printerSettings" Target="../printerSettings/printerSettings2.bin"/><Relationship Id="rId2" Type="http://schemas.openxmlformats.org/officeDocument/2006/relationships/hyperlink" Target="mailto:25@25" TargetMode="External"/><Relationship Id="rId1" Type="http://schemas.openxmlformats.org/officeDocument/2006/relationships/hyperlink" Target="mailto:100@0" TargetMode="External"/><Relationship Id="rId6" Type="http://schemas.openxmlformats.org/officeDocument/2006/relationships/hyperlink" Target="mailto:100@0" TargetMode="External"/><Relationship Id="rId5" Type="http://schemas.openxmlformats.org/officeDocument/2006/relationships/hyperlink" Target="mailto:100@0" TargetMode="External"/><Relationship Id="rId4" Type="http://schemas.openxmlformats.org/officeDocument/2006/relationships/hyperlink" Target="mailto:10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6"/>
  <sheetViews>
    <sheetView workbookViewId="0">
      <selection activeCell="N16" sqref="N16"/>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27</v>
      </c>
    </row>
    <row r="4" spans="1:14">
      <c r="D4" s="23" t="s">
        <v>9</v>
      </c>
      <c r="E4" s="23"/>
      <c r="F4" s="23" t="s">
        <v>0</v>
      </c>
      <c r="G4" s="23" t="s">
        <v>1</v>
      </c>
      <c r="H4" s="23" t="s">
        <v>17</v>
      </c>
      <c r="I4" s="23" t="s">
        <v>2</v>
      </c>
      <c r="J4" s="23"/>
      <c r="K4" s="23" t="s">
        <v>10</v>
      </c>
      <c r="L4" s="23"/>
      <c r="M4" s="23" t="s">
        <v>7</v>
      </c>
      <c r="N4" s="23" t="s">
        <v>18</v>
      </c>
    </row>
    <row r="5" spans="1:14" ht="28.5" customHeight="1">
      <c r="D5" s="10" t="s">
        <v>8</v>
      </c>
      <c r="E5" s="10" t="s">
        <v>6</v>
      </c>
      <c r="F5" s="23"/>
      <c r="G5" s="23"/>
      <c r="H5" s="23"/>
      <c r="I5" s="10" t="s">
        <v>8</v>
      </c>
      <c r="J5" s="10" t="s">
        <v>6</v>
      </c>
      <c r="K5" s="10" t="s">
        <v>8</v>
      </c>
      <c r="L5" s="10" t="s">
        <v>6</v>
      </c>
      <c r="M5" s="23"/>
      <c r="N5" s="23"/>
    </row>
    <row r="6" spans="1:14">
      <c r="D6" s="20">
        <v>2</v>
      </c>
      <c r="E6" s="20">
        <v>2</v>
      </c>
      <c r="F6" s="20">
        <v>2</v>
      </c>
      <c r="G6" s="5" t="s">
        <v>3</v>
      </c>
      <c r="H6" s="25" t="s">
        <v>14</v>
      </c>
      <c r="I6" s="4">
        <v>100</v>
      </c>
      <c r="J6" s="4">
        <v>25</v>
      </c>
      <c r="K6" s="4" t="s">
        <v>20</v>
      </c>
      <c r="L6" s="4" t="s">
        <v>19</v>
      </c>
      <c r="M6" s="4">
        <v>1</v>
      </c>
      <c r="N6" s="4" t="s">
        <v>30</v>
      </c>
    </row>
    <row r="7" spans="1:14">
      <c r="D7" s="20">
        <v>2</v>
      </c>
      <c r="E7" s="20">
        <v>2</v>
      </c>
      <c r="F7" s="20">
        <v>2</v>
      </c>
      <c r="G7" s="5" t="s">
        <v>24</v>
      </c>
      <c r="H7" s="26"/>
      <c r="I7" s="4">
        <v>100</v>
      </c>
      <c r="J7" s="4">
        <v>25</v>
      </c>
      <c r="K7" s="4" t="s">
        <v>20</v>
      </c>
      <c r="L7" s="4" t="s">
        <v>19</v>
      </c>
      <c r="M7" s="4">
        <v>1</v>
      </c>
      <c r="N7" s="4" t="s">
        <v>31</v>
      </c>
    </row>
    <row r="8" spans="1:14">
      <c r="D8" s="20">
        <v>2</v>
      </c>
      <c r="E8" s="20">
        <v>2</v>
      </c>
      <c r="F8" s="20">
        <v>2</v>
      </c>
      <c r="G8" s="5" t="s">
        <v>3</v>
      </c>
      <c r="H8" s="26"/>
      <c r="I8" s="4">
        <v>100</v>
      </c>
      <c r="J8" s="4">
        <v>100</v>
      </c>
      <c r="K8" s="4" t="s">
        <v>20</v>
      </c>
      <c r="L8" s="4" t="s">
        <v>19</v>
      </c>
      <c r="M8" s="4">
        <v>1</v>
      </c>
      <c r="N8" s="4" t="s">
        <v>32</v>
      </c>
    </row>
    <row r="9" spans="1:14">
      <c r="D9" s="20">
        <v>2</v>
      </c>
      <c r="E9" s="20">
        <v>2</v>
      </c>
      <c r="F9" s="20">
        <v>2</v>
      </c>
      <c r="G9" s="5" t="s">
        <v>24</v>
      </c>
      <c r="H9" s="27"/>
      <c r="I9" s="4">
        <v>100</v>
      </c>
      <c r="J9" s="4">
        <v>100</v>
      </c>
      <c r="K9" s="4" t="s">
        <v>20</v>
      </c>
      <c r="L9" s="4" t="s">
        <v>26</v>
      </c>
      <c r="M9" s="4">
        <v>1</v>
      </c>
      <c r="N9" s="4" t="s">
        <v>33</v>
      </c>
    </row>
    <row r="10" spans="1:14" ht="28.8">
      <c r="D10" s="21">
        <v>2</v>
      </c>
      <c r="E10" s="21" t="s">
        <v>22</v>
      </c>
      <c r="F10" s="21">
        <v>2</v>
      </c>
      <c r="G10" s="7" t="s">
        <v>3</v>
      </c>
      <c r="H10" s="28" t="s">
        <v>13</v>
      </c>
      <c r="I10" s="6">
        <v>100</v>
      </c>
      <c r="J10" s="6" t="s">
        <v>25</v>
      </c>
      <c r="K10" s="6" t="s">
        <v>5</v>
      </c>
      <c r="L10" s="6" t="s">
        <v>5</v>
      </c>
      <c r="M10" s="6">
        <v>1</v>
      </c>
      <c r="N10" s="6" t="s">
        <v>34</v>
      </c>
    </row>
    <row r="11" spans="1:14" ht="28.8">
      <c r="D11" s="21">
        <v>2</v>
      </c>
      <c r="E11" s="21" t="s">
        <v>22</v>
      </c>
      <c r="F11" s="21" t="s">
        <v>22</v>
      </c>
      <c r="G11" s="7" t="s">
        <v>23</v>
      </c>
      <c r="H11" s="28"/>
      <c r="I11" s="6">
        <v>100</v>
      </c>
      <c r="J11" s="6" t="s">
        <v>25</v>
      </c>
      <c r="K11" s="6" t="s">
        <v>5</v>
      </c>
      <c r="L11" s="6" t="s">
        <v>5</v>
      </c>
      <c r="M11" s="6">
        <v>1</v>
      </c>
      <c r="N11" s="6" t="s">
        <v>35</v>
      </c>
    </row>
    <row r="12" spans="1:14">
      <c r="D12" s="14" t="s">
        <v>29</v>
      </c>
      <c r="E12" s="15"/>
      <c r="F12" s="15"/>
      <c r="G12" s="15"/>
      <c r="H12" s="15"/>
      <c r="I12" s="15"/>
      <c r="J12" s="15"/>
      <c r="K12" s="15"/>
      <c r="L12" s="15"/>
      <c r="M12" s="16"/>
      <c r="N12" s="17"/>
    </row>
    <row r="13" spans="1:14">
      <c r="A13" s="3"/>
      <c r="B13" s="3"/>
      <c r="C13" s="3"/>
      <c r="D13" s="3"/>
      <c r="E13" s="3"/>
      <c r="F13" s="3"/>
      <c r="G13" s="3"/>
      <c r="H13" s="3"/>
      <c r="I13" s="3"/>
      <c r="M13" s="19">
        <f>SUM(M6:M11)</f>
        <v>6</v>
      </c>
    </row>
    <row r="15" spans="1:14" ht="15.6">
      <c r="A15" s="18" t="s">
        <v>28</v>
      </c>
    </row>
    <row r="16" spans="1:14" ht="29.25" customHeight="1">
      <c r="A16" s="29" t="s">
        <v>15</v>
      </c>
      <c r="B16" s="31" t="s">
        <v>9</v>
      </c>
      <c r="C16" s="32"/>
      <c r="D16" s="33"/>
      <c r="E16" s="23" t="s">
        <v>0</v>
      </c>
      <c r="F16" s="23" t="s">
        <v>1</v>
      </c>
      <c r="G16" s="31" t="s">
        <v>2</v>
      </c>
      <c r="H16" s="32"/>
      <c r="I16" s="33"/>
      <c r="J16" s="31" t="s">
        <v>10</v>
      </c>
      <c r="K16" s="32"/>
      <c r="L16" s="33"/>
      <c r="M16" s="23" t="s">
        <v>7</v>
      </c>
    </row>
    <row r="17" spans="1:14">
      <c r="A17" s="30"/>
      <c r="B17" s="10" t="s">
        <v>8</v>
      </c>
      <c r="C17" s="10" t="s">
        <v>6</v>
      </c>
      <c r="D17" s="10" t="s">
        <v>11</v>
      </c>
      <c r="E17" s="23"/>
      <c r="F17" s="23"/>
      <c r="G17" s="10" t="s">
        <v>8</v>
      </c>
      <c r="H17" s="10" t="s">
        <v>6</v>
      </c>
      <c r="I17" s="10" t="s">
        <v>11</v>
      </c>
      <c r="J17" s="10" t="s">
        <v>8</v>
      </c>
      <c r="K17" s="10" t="s">
        <v>6</v>
      </c>
      <c r="L17" s="10" t="s">
        <v>11</v>
      </c>
      <c r="M17" s="23"/>
    </row>
    <row r="18" spans="1:14">
      <c r="A18" s="1">
        <v>1.1000000000000001</v>
      </c>
      <c r="B18" s="20">
        <v>2</v>
      </c>
      <c r="C18" s="20">
        <v>2</v>
      </c>
      <c r="D18" s="20" t="s">
        <v>22</v>
      </c>
      <c r="E18" s="20">
        <v>2</v>
      </c>
      <c r="F18" s="5" t="s">
        <v>3</v>
      </c>
      <c r="G18" s="20">
        <v>100</v>
      </c>
      <c r="H18" s="20">
        <v>25</v>
      </c>
      <c r="I18" s="20" t="s">
        <v>25</v>
      </c>
      <c r="J18" s="4" t="s">
        <v>20</v>
      </c>
      <c r="K18" s="4" t="s">
        <v>19</v>
      </c>
      <c r="L18" s="4" t="s">
        <v>5</v>
      </c>
      <c r="M18" s="4">
        <v>1</v>
      </c>
    </row>
    <row r="19" spans="1:14">
      <c r="A19" s="1">
        <v>1.2</v>
      </c>
      <c r="B19" s="20">
        <v>2</v>
      </c>
      <c r="C19" s="20">
        <v>2</v>
      </c>
      <c r="D19" s="20" t="s">
        <v>22</v>
      </c>
      <c r="E19" s="20">
        <v>2</v>
      </c>
      <c r="F19" s="5" t="s">
        <v>24</v>
      </c>
      <c r="G19" s="20">
        <v>100</v>
      </c>
      <c r="H19" s="20">
        <v>25</v>
      </c>
      <c r="I19" s="20" t="s">
        <v>25</v>
      </c>
      <c r="J19" s="4" t="s">
        <v>20</v>
      </c>
      <c r="K19" s="4" t="s">
        <v>19</v>
      </c>
      <c r="L19" s="4" t="s">
        <v>5</v>
      </c>
      <c r="M19" s="4">
        <v>1</v>
      </c>
    </row>
    <row r="20" spans="1:14">
      <c r="A20" s="1">
        <v>2.1</v>
      </c>
      <c r="B20" s="20">
        <v>2</v>
      </c>
      <c r="C20" s="20">
        <v>2</v>
      </c>
      <c r="D20" s="20" t="s">
        <v>22</v>
      </c>
      <c r="E20" s="20">
        <v>2</v>
      </c>
      <c r="F20" s="5" t="s">
        <v>3</v>
      </c>
      <c r="G20" s="20">
        <v>100</v>
      </c>
      <c r="H20" s="20">
        <v>100</v>
      </c>
      <c r="I20" s="20" t="s">
        <v>25</v>
      </c>
      <c r="J20" s="4" t="s">
        <v>20</v>
      </c>
      <c r="K20" s="4" t="s">
        <v>19</v>
      </c>
      <c r="L20" s="4" t="s">
        <v>5</v>
      </c>
      <c r="M20" s="4">
        <v>1</v>
      </c>
    </row>
    <row r="21" spans="1:14">
      <c r="A21" s="1">
        <v>2.2000000000000002</v>
      </c>
      <c r="B21" s="20">
        <v>2</v>
      </c>
      <c r="C21" s="20">
        <v>2</v>
      </c>
      <c r="D21" s="20" t="s">
        <v>22</v>
      </c>
      <c r="E21" s="20">
        <v>2</v>
      </c>
      <c r="F21" s="5" t="s">
        <v>24</v>
      </c>
      <c r="G21" s="20">
        <v>100</v>
      </c>
      <c r="H21" s="20">
        <v>100</v>
      </c>
      <c r="I21" s="20" t="s">
        <v>25</v>
      </c>
      <c r="J21" s="4" t="s">
        <v>20</v>
      </c>
      <c r="K21" s="4" t="s">
        <v>19</v>
      </c>
      <c r="L21" s="4" t="s">
        <v>5</v>
      </c>
      <c r="M21" s="4">
        <v>1</v>
      </c>
    </row>
    <row r="22" spans="1:14" s="2" customFormat="1">
      <c r="A22" s="1">
        <v>3</v>
      </c>
      <c r="B22" s="22" t="s">
        <v>22</v>
      </c>
      <c r="C22" s="22">
        <v>2</v>
      </c>
      <c r="D22" s="22">
        <v>2</v>
      </c>
      <c r="E22" s="22" t="s">
        <v>22</v>
      </c>
      <c r="F22" s="9" t="s">
        <v>23</v>
      </c>
      <c r="G22" s="22" t="s">
        <v>25</v>
      </c>
      <c r="H22" s="22">
        <v>100</v>
      </c>
      <c r="I22" s="22">
        <v>100</v>
      </c>
      <c r="J22" s="4" t="s">
        <v>5</v>
      </c>
      <c r="K22" s="4" t="s">
        <v>20</v>
      </c>
      <c r="L22" s="4" t="s">
        <v>19</v>
      </c>
      <c r="M22" s="8">
        <v>1</v>
      </c>
    </row>
    <row r="23" spans="1:14" s="2" customFormat="1">
      <c r="A23" s="11"/>
      <c r="B23" s="11"/>
      <c r="C23" s="11"/>
      <c r="D23" s="11"/>
      <c r="E23" s="12"/>
      <c r="F23" s="11"/>
      <c r="G23" s="11"/>
      <c r="H23" s="11"/>
      <c r="I23" s="13"/>
      <c r="J23" s="13"/>
      <c r="K23" s="13"/>
      <c r="L23" s="11"/>
      <c r="M23" s="19">
        <f>SUM(M18:M22)</f>
        <v>5</v>
      </c>
    </row>
    <row r="24" spans="1:14" s="2" customFormat="1">
      <c r="A24"/>
      <c r="B24"/>
      <c r="C24"/>
      <c r="D24"/>
      <c r="E24"/>
      <c r="F24"/>
      <c r="G24"/>
      <c r="H24"/>
      <c r="I24"/>
      <c r="J24"/>
      <c r="K24"/>
      <c r="L24"/>
    </row>
    <row r="25" spans="1:14" ht="15.6">
      <c r="A25" s="18" t="s">
        <v>12</v>
      </c>
    </row>
    <row r="26" spans="1:14" ht="167.25" customHeight="1">
      <c r="A26" s="24" t="s">
        <v>41</v>
      </c>
      <c r="B26" s="24"/>
      <c r="C26" s="24"/>
      <c r="D26" s="24"/>
      <c r="E26" s="24"/>
      <c r="F26" s="24"/>
      <c r="G26" s="24"/>
      <c r="H26" s="24"/>
      <c r="I26" s="24"/>
      <c r="J26" s="24"/>
      <c r="K26" s="24"/>
      <c r="L26" s="24"/>
      <c r="M26" s="24"/>
      <c r="N26" s="24"/>
    </row>
  </sheetData>
  <mergeCells count="18">
    <mergeCell ref="K4:L4"/>
    <mergeCell ref="J16:L16"/>
    <mergeCell ref="M16:M17"/>
    <mergeCell ref="A26:N26"/>
    <mergeCell ref="H6:H9"/>
    <mergeCell ref="M4:M5"/>
    <mergeCell ref="N4:N5"/>
    <mergeCell ref="H10:H11"/>
    <mergeCell ref="A16:A17"/>
    <mergeCell ref="B16:D16"/>
    <mergeCell ref="E16:E17"/>
    <mergeCell ref="F16:F17"/>
    <mergeCell ref="G16:I16"/>
    <mergeCell ref="D4:E4"/>
    <mergeCell ref="F4:F5"/>
    <mergeCell ref="G4:G5"/>
    <mergeCell ref="H4:H5"/>
    <mergeCell ref="I4:J4"/>
  </mergeCells>
  <hyperlinks>
    <hyperlink ref="G6" r:id="rId1"/>
    <hyperlink ref="G11" r:id="rId2" display="25@25"/>
    <hyperlink ref="G10" r:id="rId3"/>
    <hyperlink ref="F18" r:id="rId4"/>
    <hyperlink ref="F21" r:id="rId5"/>
    <hyperlink ref="F20" r:id="rId6"/>
    <hyperlink ref="F19" r:id="rId7"/>
    <hyperlink ref="G8" r:id="rId8"/>
    <hyperlink ref="G7" r:id="rId9"/>
    <hyperlink ref="G9" r:id="rId10"/>
  </hyperlinks>
  <pageMargins left="0.7" right="0.7" top="0.75" bottom="0.75" header="0.3" footer="0.3"/>
  <pageSetup paperSize="9" orientation="portrait" horizontalDpi="1200" verticalDpi="1200"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2"/>
  <sheetViews>
    <sheetView tabSelected="1" workbookViewId="0">
      <selection activeCell="N13" sqref="N13"/>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37</v>
      </c>
    </row>
    <row r="4" spans="1:14" ht="25.2" customHeight="1">
      <c r="D4" s="23" t="s">
        <v>9</v>
      </c>
      <c r="E4" s="23"/>
      <c r="F4" s="23" t="s">
        <v>0</v>
      </c>
      <c r="G4" s="23" t="s">
        <v>1</v>
      </c>
      <c r="H4" s="23" t="s">
        <v>17</v>
      </c>
      <c r="I4" s="23" t="s">
        <v>43</v>
      </c>
      <c r="J4" s="23"/>
      <c r="K4" s="23" t="s">
        <v>10</v>
      </c>
      <c r="L4" s="23"/>
      <c r="M4" s="23" t="s">
        <v>7</v>
      </c>
      <c r="N4" s="23" t="s">
        <v>18</v>
      </c>
    </row>
    <row r="5" spans="1:14" ht="28.5" customHeight="1">
      <c r="D5" s="10" t="s">
        <v>8</v>
      </c>
      <c r="E5" s="10" t="s">
        <v>6</v>
      </c>
      <c r="F5" s="23"/>
      <c r="G5" s="23"/>
      <c r="H5" s="23"/>
      <c r="I5" s="10" t="s">
        <v>8</v>
      </c>
      <c r="J5" s="10" t="s">
        <v>6</v>
      </c>
      <c r="K5" s="10" t="s">
        <v>8</v>
      </c>
      <c r="L5" s="10" t="s">
        <v>6</v>
      </c>
      <c r="M5" s="23"/>
      <c r="N5" s="23"/>
    </row>
    <row r="6" spans="1:14">
      <c r="D6" s="20">
        <v>4</v>
      </c>
      <c r="E6" s="20">
        <v>4</v>
      </c>
      <c r="F6" s="20">
        <v>4</v>
      </c>
      <c r="G6" s="5" t="s">
        <v>4</v>
      </c>
      <c r="H6" s="25" t="s">
        <v>14</v>
      </c>
      <c r="I6" s="34">
        <v>20</v>
      </c>
      <c r="J6" s="4">
        <v>5</v>
      </c>
      <c r="K6" s="4" t="s">
        <v>20</v>
      </c>
      <c r="L6" s="4" t="s">
        <v>19</v>
      </c>
      <c r="M6" s="4">
        <v>1</v>
      </c>
      <c r="N6" s="4" t="s">
        <v>16</v>
      </c>
    </row>
    <row r="7" spans="1:14">
      <c r="D7" s="20">
        <v>4</v>
      </c>
      <c r="E7" s="20">
        <v>4</v>
      </c>
      <c r="F7" s="20">
        <v>4</v>
      </c>
      <c r="G7" s="5" t="s">
        <v>4</v>
      </c>
      <c r="H7" s="26"/>
      <c r="I7" s="4">
        <v>20</v>
      </c>
      <c r="J7" s="34">
        <v>20</v>
      </c>
      <c r="K7" s="4" t="s">
        <v>20</v>
      </c>
      <c r="L7" s="4" t="s">
        <v>19</v>
      </c>
      <c r="M7" s="4">
        <v>1</v>
      </c>
      <c r="N7" s="4" t="s">
        <v>21</v>
      </c>
    </row>
    <row r="8" spans="1:14" ht="28.8">
      <c r="D8" s="21">
        <v>4</v>
      </c>
      <c r="E8" s="21" t="s">
        <v>22</v>
      </c>
      <c r="F8" s="21">
        <v>4</v>
      </c>
      <c r="G8" s="7" t="s">
        <v>4</v>
      </c>
      <c r="H8" s="28" t="s">
        <v>13</v>
      </c>
      <c r="I8" s="37">
        <v>20</v>
      </c>
      <c r="J8" s="6" t="s">
        <v>25</v>
      </c>
      <c r="K8" s="6" t="s">
        <v>5</v>
      </c>
      <c r="L8" s="6" t="s">
        <v>5</v>
      </c>
      <c r="M8" s="6">
        <v>1</v>
      </c>
      <c r="N8" s="6" t="s">
        <v>39</v>
      </c>
    </row>
    <row r="9" spans="1:14" ht="28.8">
      <c r="D9" s="21">
        <v>4</v>
      </c>
      <c r="E9" s="21" t="s">
        <v>22</v>
      </c>
      <c r="F9" s="21" t="s">
        <v>22</v>
      </c>
      <c r="G9" s="7" t="s">
        <v>23</v>
      </c>
      <c r="H9" s="28"/>
      <c r="I9" s="6">
        <v>20</v>
      </c>
      <c r="J9" s="37" t="s">
        <v>25</v>
      </c>
      <c r="K9" s="6" t="s">
        <v>5</v>
      </c>
      <c r="L9" s="6" t="s">
        <v>5</v>
      </c>
      <c r="M9" s="6">
        <v>1</v>
      </c>
      <c r="N9" s="6" t="s">
        <v>38</v>
      </c>
    </row>
    <row r="10" spans="1:14">
      <c r="D10" s="14" t="s">
        <v>42</v>
      </c>
      <c r="E10" s="15"/>
      <c r="F10" s="15"/>
      <c r="G10" s="15"/>
      <c r="H10" s="15"/>
      <c r="I10" s="15"/>
      <c r="J10" s="15"/>
      <c r="K10" s="15"/>
      <c r="L10" s="15"/>
      <c r="M10" s="16"/>
      <c r="N10" s="17"/>
    </row>
    <row r="11" spans="1:14">
      <c r="A11" s="3"/>
      <c r="B11" s="3"/>
      <c r="C11" s="3"/>
      <c r="D11" s="3"/>
      <c r="E11" s="3"/>
      <c r="F11" s="3"/>
      <c r="G11" s="3"/>
      <c r="H11" s="3"/>
      <c r="I11" s="3"/>
      <c r="M11" s="19">
        <f>SUM(M6:M9)</f>
        <v>4</v>
      </c>
    </row>
    <row r="13" spans="1:14" ht="15.6">
      <c r="A13" s="18" t="s">
        <v>36</v>
      </c>
    </row>
    <row r="14" spans="1:14" ht="29.25" customHeight="1">
      <c r="A14" s="29" t="s">
        <v>15</v>
      </c>
      <c r="B14" s="31" t="s">
        <v>9</v>
      </c>
      <c r="C14" s="32"/>
      <c r="D14" s="33"/>
      <c r="E14" s="23" t="s">
        <v>0</v>
      </c>
      <c r="F14" s="23" t="s">
        <v>1</v>
      </c>
      <c r="G14" s="31" t="s">
        <v>43</v>
      </c>
      <c r="H14" s="32"/>
      <c r="I14" s="33"/>
      <c r="J14" s="31" t="s">
        <v>10</v>
      </c>
      <c r="K14" s="32"/>
      <c r="L14" s="33"/>
      <c r="M14" s="23" t="s">
        <v>7</v>
      </c>
    </row>
    <row r="15" spans="1:14">
      <c r="A15" s="30"/>
      <c r="B15" s="10" t="s">
        <v>8</v>
      </c>
      <c r="C15" s="10" t="s">
        <v>6</v>
      </c>
      <c r="D15" s="10" t="s">
        <v>11</v>
      </c>
      <c r="E15" s="23"/>
      <c r="F15" s="23"/>
      <c r="G15" s="10" t="s">
        <v>8</v>
      </c>
      <c r="H15" s="10" t="s">
        <v>6</v>
      </c>
      <c r="I15" s="10" t="s">
        <v>11</v>
      </c>
      <c r="J15" s="10" t="s">
        <v>8</v>
      </c>
      <c r="K15" s="10" t="s">
        <v>6</v>
      </c>
      <c r="L15" s="10" t="s">
        <v>11</v>
      </c>
      <c r="M15" s="23"/>
    </row>
    <row r="16" spans="1:14">
      <c r="A16" s="1">
        <v>1</v>
      </c>
      <c r="B16" s="20">
        <v>4</v>
      </c>
      <c r="C16" s="20">
        <v>4</v>
      </c>
      <c r="D16" s="20" t="s">
        <v>22</v>
      </c>
      <c r="E16" s="20">
        <v>4</v>
      </c>
      <c r="F16" s="5" t="s">
        <v>4</v>
      </c>
      <c r="G16" s="35">
        <v>20</v>
      </c>
      <c r="H16" s="20">
        <v>5</v>
      </c>
      <c r="I16" s="20" t="s">
        <v>25</v>
      </c>
      <c r="J16" s="4" t="s">
        <v>20</v>
      </c>
      <c r="K16" s="4" t="s">
        <v>19</v>
      </c>
      <c r="L16" s="4" t="s">
        <v>5</v>
      </c>
      <c r="M16" s="4">
        <v>1</v>
      </c>
    </row>
    <row r="17" spans="1:14">
      <c r="A17" s="1">
        <v>2</v>
      </c>
      <c r="B17" s="20">
        <v>4</v>
      </c>
      <c r="C17" s="20">
        <v>4</v>
      </c>
      <c r="D17" s="20" t="s">
        <v>22</v>
      </c>
      <c r="E17" s="20">
        <v>4</v>
      </c>
      <c r="F17" s="5" t="s">
        <v>4</v>
      </c>
      <c r="G17" s="20">
        <v>20</v>
      </c>
      <c r="H17" s="35">
        <v>20</v>
      </c>
      <c r="I17" s="20" t="s">
        <v>25</v>
      </c>
      <c r="J17" s="4" t="s">
        <v>20</v>
      </c>
      <c r="K17" s="4" t="s">
        <v>19</v>
      </c>
      <c r="L17" s="4" t="s">
        <v>5</v>
      </c>
      <c r="M17" s="4">
        <v>1</v>
      </c>
    </row>
    <row r="18" spans="1:14" s="2" customFormat="1">
      <c r="A18" s="1">
        <v>3</v>
      </c>
      <c r="B18" s="22" t="s">
        <v>22</v>
      </c>
      <c r="C18" s="22">
        <v>4</v>
      </c>
      <c r="D18" s="22">
        <v>4</v>
      </c>
      <c r="E18" s="22" t="s">
        <v>22</v>
      </c>
      <c r="F18" s="9" t="s">
        <v>23</v>
      </c>
      <c r="G18" s="36" t="s">
        <v>25</v>
      </c>
      <c r="H18" s="22">
        <v>20</v>
      </c>
      <c r="I18" s="22">
        <v>20</v>
      </c>
      <c r="J18" s="4" t="s">
        <v>5</v>
      </c>
      <c r="K18" s="4" t="s">
        <v>20</v>
      </c>
      <c r="L18" s="4" t="s">
        <v>19</v>
      </c>
      <c r="M18" s="8">
        <v>1</v>
      </c>
    </row>
    <row r="19" spans="1:14" s="2" customFormat="1">
      <c r="A19" s="11"/>
      <c r="B19" s="11"/>
      <c r="C19" s="11"/>
      <c r="D19" s="11"/>
      <c r="E19" s="12"/>
      <c r="F19" s="11"/>
      <c r="G19" s="11"/>
      <c r="H19" s="11"/>
      <c r="I19" s="13"/>
      <c r="J19" s="13"/>
      <c r="K19" s="13"/>
      <c r="L19" s="11"/>
      <c r="M19" s="19">
        <f>SUM(M16:M18)</f>
        <v>3</v>
      </c>
    </row>
    <row r="20" spans="1:14" s="2" customFormat="1">
      <c r="A20"/>
      <c r="B20"/>
      <c r="C20"/>
      <c r="D20"/>
      <c r="E20"/>
      <c r="F20"/>
      <c r="G20"/>
      <c r="H20"/>
      <c r="I20"/>
      <c r="J20"/>
      <c r="K20"/>
      <c r="L20"/>
    </row>
    <row r="21" spans="1:14" ht="15.6">
      <c r="A21" s="18" t="s">
        <v>12</v>
      </c>
    </row>
    <row r="22" spans="1:14" ht="167.25" customHeight="1">
      <c r="A22" s="24" t="s">
        <v>40</v>
      </c>
      <c r="B22" s="24"/>
      <c r="C22" s="24"/>
      <c r="D22" s="24"/>
      <c r="E22" s="24"/>
      <c r="F22" s="24"/>
      <c r="G22" s="24"/>
      <c r="H22" s="24"/>
      <c r="I22" s="24"/>
      <c r="J22" s="24"/>
      <c r="K22" s="24"/>
      <c r="L22" s="24"/>
      <c r="M22" s="24"/>
      <c r="N22" s="24"/>
    </row>
  </sheetData>
  <mergeCells count="18">
    <mergeCell ref="K4:L4"/>
    <mergeCell ref="M14:M15"/>
    <mergeCell ref="A22:N22"/>
    <mergeCell ref="M4:M5"/>
    <mergeCell ref="N4:N5"/>
    <mergeCell ref="H6:H7"/>
    <mergeCell ref="H8:H9"/>
    <mergeCell ref="A14:A15"/>
    <mergeCell ref="B14:D14"/>
    <mergeCell ref="E14:E15"/>
    <mergeCell ref="F14:F15"/>
    <mergeCell ref="G14:I14"/>
    <mergeCell ref="J14:L14"/>
    <mergeCell ref="D4:E4"/>
    <mergeCell ref="F4:F5"/>
    <mergeCell ref="G4:G5"/>
    <mergeCell ref="H4:H5"/>
    <mergeCell ref="I4:J4"/>
  </mergeCells>
  <hyperlinks>
    <hyperlink ref="G6" r:id="rId1"/>
    <hyperlink ref="G9" r:id="rId2" display="25@25"/>
    <hyperlink ref="G8" r:id="rId3"/>
    <hyperlink ref="F16" r:id="rId4"/>
    <hyperlink ref="F17" r:id="rId5"/>
    <hyperlink ref="G7" r:id="rId6"/>
  </hyperlinks>
  <pageMargins left="0.7" right="0.7" top="0.75" bottom="0.75" header="0.3" footer="0.3"/>
  <pageSetup paperSize="9" orientation="portrait" horizontalDpi="1200" verticalDpi="1200"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CA_2A-2A-XA</vt:lpstr>
      <vt:lpstr>CA_4A-4A-XA</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Editor</cp:lastModifiedBy>
  <dcterms:created xsi:type="dcterms:W3CDTF">2015-11-03T13:30:10Z</dcterms:created>
  <dcterms:modified xsi:type="dcterms:W3CDTF">2016-02-14T23:59:23Z</dcterms:modified>
</cp:coreProperties>
</file>