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defaultThemeVersion="166925"/>
  <mc:AlternateContent xmlns:mc="http://schemas.openxmlformats.org/markup-compatibility/2006">
    <mc:Choice Requires="x15">
      <x15ac:absPath xmlns:x15ac="http://schemas.microsoft.com/office/spreadsheetml/2010/11/ac" url="C:\Users\tsaynaja\Documents\2024\3GPP RAN5#102\Omat\Orange combos\TPA\"/>
    </mc:Choice>
  </mc:AlternateContent>
  <xr:revisionPtr revIDLastSave="0" documentId="8_{2DE734DA-E9CE-4876-A8E0-6B6AD7035051}" xr6:coauthVersionLast="47" xr6:coauthVersionMax="47" xr10:uidLastSave="{00000000-0000-0000-0000-000000000000}"/>
  <bookViews>
    <workbookView xWindow="-120" yWindow="-120" windowWidth="29040" windowHeight="15840" xr2:uid="{00000000-000D-0000-FFFF-FFFF00000000}"/>
  </bookViews>
  <sheets>
    <sheet name="6.5A.3.1 Tx spurious" sheetId="3" r:id="rId1"/>
    <sheet name="6.5A.3.2.3 co-existence" sheetId="4" r:id="rId2"/>
  </sheets>
  <externalReferences>
    <externalReference r:id="rId3"/>
  </externalReferences>
  <definedNames>
    <definedName name="_xlnm._FilterDatabase" localSheetId="1" hidden="1">'6.5A.3.2.3 co-existence'!$C$35:$I$42</definedName>
    <definedName name="BX_CBWlistStart">'6.5A.3.2.3 co-existence'!$L$6</definedName>
    <definedName name="BY_CBWlistStart">'6.5A.3.2.3 co-existence'!$L$10</definedName>
    <definedName name="ConfigType">'[1]6.5A.3.1 Tx spurious'!$I$2</definedName>
    <definedName name="fx_high">'6.5A.3.2.3 co-existence'!$E$47</definedName>
    <definedName name="fx_low">'6.5A.3.2.3 co-existence'!$D$47</definedName>
    <definedName name="fy_high">'6.5A.3.2.3 co-existence'!$G$47</definedName>
    <definedName name="fy_low">'6.5A.3.2.3 co-existence'!$F$47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2" i="4" l="1"/>
  <c r="D93" i="4" s="1"/>
  <c r="D84" i="4"/>
  <c r="D64" i="4"/>
  <c r="D63" i="4"/>
  <c r="D62" i="4"/>
  <c r="D61" i="4"/>
  <c r="D60" i="4"/>
  <c r="D59" i="4"/>
  <c r="D58" i="4"/>
  <c r="D57" i="4"/>
  <c r="D56" i="4"/>
  <c r="D55" i="4"/>
  <c r="D54" i="4"/>
  <c r="D53" i="4"/>
  <c r="D28" i="3" l="1"/>
  <c r="C28" i="3"/>
  <c r="Q53" i="4"/>
  <c r="Q54" i="4"/>
  <c r="Q55" i="4"/>
  <c r="Q56" i="4"/>
  <c r="Q57" i="4"/>
  <c r="Q58" i="4"/>
  <c r="Q59" i="4"/>
  <c r="Q60" i="4"/>
  <c r="Q61" i="4"/>
  <c r="Q62" i="4"/>
  <c r="Q63" i="4"/>
  <c r="Q64" i="4"/>
  <c r="C3" i="4" l="1"/>
  <c r="Q84" i="4"/>
  <c r="R84" i="4"/>
  <c r="S92" i="4"/>
  <c r="E28" i="3"/>
  <c r="E32" i="3"/>
  <c r="E30" i="3"/>
  <c r="V84" i="4"/>
  <c r="F28" i="3"/>
  <c r="F32" i="3"/>
  <c r="F30" i="3"/>
  <c r="S84" i="4"/>
  <c r="T84" i="4"/>
  <c r="U92" i="4"/>
  <c r="Q92" i="4"/>
  <c r="U84" i="4"/>
  <c r="D30" i="3"/>
  <c r="D32" i="3"/>
  <c r="V92" i="4"/>
  <c r="C30" i="3"/>
  <c r="C32" i="3"/>
  <c r="R92" i="4"/>
  <c r="T92" i="4"/>
  <c r="J28" i="4"/>
  <c r="J26" i="4"/>
  <c r="J25" i="4"/>
  <c r="J24" i="4"/>
  <c r="L28" i="4"/>
  <c r="L26" i="4"/>
  <c r="L25" i="4"/>
  <c r="L24" i="4"/>
  <c r="J29" i="4"/>
  <c r="J27" i="4"/>
  <c r="I29" i="4"/>
  <c r="I27" i="4"/>
  <c r="K27" i="4"/>
  <c r="K29" i="4"/>
  <c r="L29" i="4"/>
  <c r="L27" i="4"/>
  <c r="I28" i="4"/>
  <c r="I26" i="4"/>
  <c r="I25" i="4"/>
  <c r="I24" i="4"/>
  <c r="K28" i="4"/>
  <c r="K26" i="4"/>
  <c r="K25" i="4"/>
  <c r="K24" i="4"/>
  <c r="R58" i="4"/>
  <c r="R54" i="4"/>
  <c r="R62" i="4"/>
  <c r="R57" i="4"/>
  <c r="R59" i="4"/>
  <c r="R60" i="4"/>
  <c r="R61" i="4"/>
  <c r="R63" i="4"/>
  <c r="R53" i="4"/>
  <c r="R64" i="4"/>
  <c r="R55" i="4"/>
  <c r="R56" i="4"/>
  <c r="S59" i="4"/>
  <c r="S60" i="4"/>
  <c r="S53" i="4"/>
  <c r="S61" i="4"/>
  <c r="S54" i="4"/>
  <c r="S62" i="4"/>
  <c r="S55" i="4"/>
  <c r="S63" i="4"/>
  <c r="S56" i="4"/>
  <c r="S64" i="4"/>
  <c r="S57" i="4"/>
  <c r="S58" i="4"/>
  <c r="T57" i="4"/>
  <c r="T58" i="4"/>
  <c r="T59" i="4"/>
  <c r="T60" i="4"/>
  <c r="T53" i="4"/>
  <c r="T61" i="4"/>
  <c r="T54" i="4"/>
  <c r="T62" i="4"/>
  <c r="T55" i="4"/>
  <c r="T63" i="4"/>
  <c r="T56" i="4"/>
  <c r="T64" i="4"/>
  <c r="U55" i="4"/>
  <c r="V55" i="4"/>
  <c r="U63" i="4"/>
  <c r="V63" i="4"/>
  <c r="U56" i="4"/>
  <c r="U64" i="4"/>
  <c r="V64" i="4"/>
  <c r="U57" i="4"/>
  <c r="V57" i="4"/>
  <c r="U58" i="4"/>
  <c r="V58" i="4"/>
  <c r="U59" i="4"/>
  <c r="V59" i="4"/>
  <c r="U60" i="4"/>
  <c r="U53" i="4"/>
  <c r="U61" i="4"/>
  <c r="V61" i="4"/>
  <c r="U54" i="4"/>
  <c r="V54" i="4"/>
  <c r="U62" i="4"/>
  <c r="V62" i="4"/>
  <c r="V56" i="4"/>
  <c r="V60" i="4"/>
  <c r="V53" i="4"/>
  <c r="N24" i="4" l="1"/>
  <c r="M24" i="4"/>
  <c r="M26" i="4"/>
  <c r="N28" i="4"/>
  <c r="N27" i="4"/>
  <c r="M27" i="4"/>
  <c r="N25" i="4"/>
  <c r="M29" i="4"/>
  <c r="M28" i="4"/>
  <c r="N26" i="4"/>
  <c r="M25" i="4"/>
  <c r="N29" i="4"/>
  <c r="E26" i="4" l="1"/>
  <c r="E24" i="4"/>
  <c r="F24" i="4"/>
  <c r="E27" i="4"/>
  <c r="E28" i="4"/>
  <c r="F29" i="4"/>
  <c r="F28" i="4"/>
  <c r="F27" i="4"/>
  <c r="F26" i="4"/>
  <c r="E29" i="4"/>
  <c r="F25" i="4"/>
  <c r="E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<sst xmlns="http://schemas.openxmlformats.org/spreadsheetml/2006/main" count="444" uniqueCount="206">
  <si>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</si>
  <si>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</si>
  <si>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</si>
  <si>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</si>
  <si>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</si>
  <si>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</si>
  <si>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</si>
  <si>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</si>
  <si>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</si>
  <si>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</si>
  <si>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</si>
  <si>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</si>
  <si>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</si>
  <si>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</si>
  <si>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</si>
  <si>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</si>
  <si>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</si>
  <si>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</si>
  <si>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</si>
  <si>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</si>
  <si>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</si>
  <si>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</si>
  <si>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</si>
  <si>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</si>
  <si>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</si>
  <si>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</si>
  <si>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</si>
  <si>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</si>
  <si>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</si>
  <si>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</si>
  <si>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</si>
  <si>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</si>
  <si>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</si>
  <si>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</si>
  <si>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</si>
  <si>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</si>
  <si>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</si>
  <si>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</si>
  <si>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</si>
  <si>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</si>
  <si>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</si>
  <si>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</si>
  <si>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</si>
  <si>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</si>
  <si>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</si>
  <si>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</si>
  <si>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</si>
  <si>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</si>
  <si>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</si>
  <si>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</si>
  <si>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</si>
  <si>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</si>
  <si>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</si>
  <si>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</si>
  <si>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</si>
  <si>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</si>
  <si>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</si>
  <si>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</si>
  <si>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</si>
  <si>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</si>
  <si>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</si>
  <si>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</si>
  <si>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</si>
  <si>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</si>
  <si>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</si>
  <si>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</si>
  <si>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</si>
  <si>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</si>
  <si>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</si>
  <si>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</si>
  <si>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</si>
  <si>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</si>
  <si>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</si>
  <si>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</si>
  <si>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</si>
  <si>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</si>
  <si>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</si>
  <si>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</si>
  <si>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</si>
  <si>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</si>
  <si>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</si>
  <si>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</si>
  <si>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</si>
  <si>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</si>
  <si>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</si>
  <si>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</si>
  <si>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</si>
  <si>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</si>
  <si>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</si>
  <si>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</si>
  <si>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</si>
  <si>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</si>
  <si>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</si>
  <si>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</si>
  <si>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</si>
  <si>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</si>
  <si>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</si>
  <si>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</si>
  <si>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</si>
  <si>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</si>
  <si>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</si>
  <si>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</si>
  <si>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</si>
  <si>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</si>
  <si>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</si>
  <si>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</si>
  <si>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</si>
  <si>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</si>
  <si>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</si>
  <si>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</si>
  <si>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</si>
  <si>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</si>
  <si>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</si>
  <si>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</si>
  <si>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</si>
  <si>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</si>
  <si>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</si>
  <si>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</si>
  <si>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</si>
  <si>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</si>
  <si>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</si>
  <si>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</si>
  <si>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</si>
  <si>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</si>
  <si>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</si>
  <si>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</si>
  <si>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</si>
  <si>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</si>
  <si>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</si>
  <si>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</si>
  <si>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</si>
  <si>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</si>
  <si>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</si>
  <si>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</si>
  <si>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</si>
  <si>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</si>
  <si>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</si>
  <si>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</si>
  <si>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</si>
  <si>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</si>
  <si>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</si>
  <si>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</si>
  <si>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</si>
  <si>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</si>
  <si>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</si>
  <si>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</si>
  <si>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</si>
  <si>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</si>
  <si>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</si>
  <si>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</si>
  <si>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</si>
  <si>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</si>
  <si>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</si>
  <si>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</si>
  <si>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</si>
  <si>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</si>
  <si>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</si>
  <si>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</si>
  <si>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</si>
  <si>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</si>
  <si>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</si>
  <si>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</si>
  <si>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</si>
  <si>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</si>
  <si>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</si>
  <si>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</si>
  <si>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</si>
  <si>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</si>
  <si>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</si>
  <si>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 xml:space="preserve">PCC and SCC CC MOD </t>
  </si>
  <si>
    <t>PCC and SCC RB allocations (LCRB @ RBstart)</t>
  </si>
  <si>
    <t>7. Determine test requirements</t>
  </si>
  <si>
    <t>E-UTRA CA Configuration</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</si>
  <si>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</si>
  <si>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</si>
  <si>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The test requirement  for the configuration in clause 6.5A.3.2.1.5 is limited to the minimum requirements for the protected bands and frequency ranges (step 1) where IM products occurs (as identified in step 3).</t>
  </si>
  <si>
    <t xml:space="preserve">As identified in step 4 additional test points are required to cover all producted bands and frequency ranges where 2nd and 3rd order IM products can occor, besides default TP#1 and TP#2. The additional test points are indicated below as 'Additional TP'. 
</t>
  </si>
  <si>
    <t>Table 6.5.3.1-2: Requirement for general spurious emissions limits  (TS 38.101-1 V17.12.0)</t>
  </si>
  <si>
    <t>v17.12.0</t>
  </si>
  <si>
    <t>TP analysis test case 6.5A.3.2.3 (Spurious emissions for UE co-existence for CA (2UL CA))</t>
  </si>
  <si>
    <t>CA_n1A-n28A</t>
  </si>
  <si>
    <t>Band n1 and Band n28 UL harmonics and IMD products
(TR 38.716-02-00 )</t>
  </si>
  <si>
    <t>Test requirements for CA_n1A-n28A configuration</t>
  </si>
  <si>
    <t>CA_n1-n28</t>
  </si>
  <si>
    <t>Frequency range</t>
  </si>
  <si>
    <t>NR FR1 Band n1</t>
  </si>
  <si>
    <t>NR FR1 Band n28</t>
  </si>
  <si>
    <t>1172 MHz ≤ f ≤ 1277 MHz
2623 MHz ≤ f ≤ 2728 MHz
3092 MHz ≤ f ≤ 3257 MHz
3326 MHz ≤ f ≤ 3476 MHz
4543 MHz ≤ f ≤ 4708 MHz</t>
  </si>
  <si>
    <t>424 MHz ≤ f ≤ 574 MHz</t>
  </si>
  <si>
    <t>4, 14</t>
  </si>
  <si>
    <t>-26.2</t>
  </si>
  <si>
    <t>n/a</t>
  </si>
  <si>
    <t>n1</t>
  </si>
  <si>
    <t>n28</t>
  </si>
  <si>
    <t>20 MHz</t>
  </si>
  <si>
    <t>IMD3 product 2
|2*fy – fx|</t>
  </si>
  <si>
    <t>470-574</t>
  </si>
  <si>
    <t>Low</t>
  </si>
  <si>
    <t>LOW</t>
  </si>
  <si>
    <t>1@0</t>
  </si>
  <si>
    <t>Default TP</t>
  </si>
  <si>
    <t>20/106</t>
  </si>
  <si>
    <t>CP-OFDM 
QPSK</t>
  </si>
  <si>
    <t>NA</t>
  </si>
  <si>
    <t>Test Settings for CA_n1A-n28A Configuration</t>
  </si>
  <si>
    <t>Default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</si>
</sst>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
      <b/>
      <sz val="8"/>
      <color rgb="FFFF0000"/>
      <name val="Arial"/>
      <family val="2"/>
    </font>
    <font>
      <sz val="8"/>
      <name val="Calibri"/>
      <family val="2"/>
      <scheme val="minor"/>
    </font>
    <font>
      <b/>
      <sz val="8"/>
      <name val="Arial"/>
      <family val="2"/>
    </font>
    <font>
      <sz val="11"/>
      <name val="Calibri"/>
      <family val="2"/>
      <scheme val="minor"/>
    </font>
    <font>
      <sz val="9"/>
      <color theme="1"/>
      <name val="Calibri"/>
      <family val="2"/>
      <scheme val="minor"/>
    </font>
  </fonts>
  <fills count="15">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rgb="FF00FF00"/>
        <bgColor indexed="64"/>
      </patternFill>
    </fill>
    <fill>
      <patternFill patternType="solid">
        <fgColor rgb="FF92D05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41">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64" fontId="18" fillId="0" borderId="0" xfId="1" applyNumberFormat="1" applyFont="1" applyAlignment="1">
      <alignment horizontal="right" vertical="center"/>
    </xf>
    <xf numFmtId="164" fontId="18" fillId="0" borderId="0" xfId="1" applyNumberFormat="1" applyFont="1">
      <alignment vertical="center"/>
    </xf>
    <xf numFmtId="164"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5" fillId="0" borderId="20" xfId="1" applyFont="1" applyBorder="1" applyAlignment="1">
      <alignment horizontal="center"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164" fontId="18" fillId="0" borderId="0" xfId="1" applyNumberFormat="1" applyFont="1" applyAlignment="1">
      <alignment horizontal="center" vertical="center" wrapText="1"/>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8" fillId="0" borderId="0" xfId="1" applyFont="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2" fillId="0" borderId="20" xfId="1" applyBorder="1" applyAlignment="1">
      <alignment horizontal="center" vertical="center"/>
    </xf>
    <xf numFmtId="0" fontId="0" fillId="0" borderId="0" xfId="0" applyAlignment="1">
      <alignment vertical="center"/>
    </xf>
    <xf numFmtId="0" fontId="2" fillId="0" borderId="0" xfId="1" applyAlignment="1">
      <alignment vertical="center" wrapText="1"/>
    </xf>
    <xf numFmtId="49" fontId="2" fillId="0" borderId="0" xfId="1" applyNumberFormat="1">
      <alignment vertical="center"/>
    </xf>
    <xf numFmtId="49" fontId="2" fillId="0" borderId="0" xfId="1" applyNumberFormat="1" applyAlignment="1">
      <alignment horizontal="center" vertical="center"/>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Border="1" applyAlignment="1">
      <alignment horizontal="center" vertical="center"/>
    </xf>
    <xf numFmtId="0" fontId="22" fillId="0" borderId="17" xfId="1" applyFont="1" applyBorder="1" applyAlignment="1">
      <alignment horizontal="center" vertical="center" wrapText="1"/>
    </xf>
    <xf numFmtId="0" fontId="29" fillId="0" borderId="0" xfId="1" applyFont="1" applyAlignment="1">
      <alignment horizontal="center" vertical="center" wrapText="1"/>
    </xf>
    <xf numFmtId="0" fontId="35" fillId="0" borderId="0" xfId="1" applyFont="1">
      <alignment vertical="center"/>
    </xf>
    <xf numFmtId="0" fontId="3" fillId="0" borderId="3" xfId="1" applyFont="1" applyBorder="1" applyAlignment="1">
      <alignment horizontal="center" vertical="center" wrapText="1"/>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29" fillId="9" borderId="1" xfId="1" applyFont="1" applyFill="1" applyBorder="1" applyAlignment="1">
      <alignment horizontal="center" vertical="top" wrapText="1"/>
    </xf>
    <xf numFmtId="0" fontId="29"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8"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4" fillId="0" borderId="4" xfId="0" applyFont="1" applyBorder="1" applyAlignment="1">
      <alignment horizontal="center" vertical="center" wrapText="1"/>
    </xf>
    <xf numFmtId="0" fontId="18" fillId="0" borderId="26" xfId="0" applyFont="1" applyBorder="1" applyAlignment="1">
      <alignment horizontal="center" vertical="center" wrapText="1"/>
    </xf>
    <xf numFmtId="164" fontId="18" fillId="0" borderId="16" xfId="1" applyNumberFormat="1" applyFont="1" applyBorder="1" applyAlignment="1">
      <alignment horizontal="center" vertical="center" wrapText="1"/>
    </xf>
    <xf numFmtId="0" fontId="18" fillId="0" borderId="26" xfId="1" applyFont="1" applyBorder="1" applyAlignment="1">
      <alignment horizontal="center" vertical="center" wrapText="1"/>
    </xf>
    <xf numFmtId="164" fontId="18" fillId="0" borderId="26" xfId="1" applyNumberFormat="1" applyFont="1" applyBorder="1" applyAlignment="1">
      <alignment horizontal="center" vertical="center" wrapText="1"/>
    </xf>
    <xf numFmtId="0" fontId="22" fillId="0" borderId="26" xfId="1" applyFont="1" applyBorder="1" applyAlignment="1">
      <alignment vertical="center" wrapText="1"/>
    </xf>
    <xf numFmtId="0" fontId="18" fillId="0" borderId="26" xfId="1" applyFont="1" applyBorder="1">
      <alignment vertical="center"/>
    </xf>
    <xf numFmtId="164" fontId="18" fillId="0" borderId="26" xfId="1" applyNumberFormat="1" applyFont="1" applyBorder="1" applyAlignment="1">
      <alignment horizontal="center" vertical="center"/>
    </xf>
    <xf numFmtId="0" fontId="18" fillId="0" borderId="26" xfId="1" applyFont="1" applyBorder="1" applyAlignment="1">
      <alignment horizontal="center" vertical="center"/>
    </xf>
    <xf numFmtId="0" fontId="3" fillId="6" borderId="26" xfId="1" applyFont="1" applyFill="1" applyBorder="1" applyAlignment="1">
      <alignment horizontal="center" vertical="center" wrapText="1"/>
    </xf>
    <xf numFmtId="0" fontId="29" fillId="6" borderId="26" xfId="1" applyFont="1" applyFill="1" applyBorder="1" applyAlignment="1">
      <alignment horizontal="center" vertical="center" wrapText="1"/>
    </xf>
    <xf numFmtId="0" fontId="7" fillId="9" borderId="26" xfId="1" applyFont="1" applyFill="1" applyBorder="1" applyAlignment="1">
      <alignment horizontal="center" vertical="center" wrapText="1"/>
    </xf>
    <xf numFmtId="0" fontId="11" fillId="0" borderId="26" xfId="1" applyFont="1" applyBorder="1" applyAlignment="1">
      <alignment horizontal="center" vertical="center"/>
    </xf>
    <xf numFmtId="0" fontId="29" fillId="9" borderId="26" xfId="1" applyFont="1" applyFill="1" applyBorder="1" applyAlignment="1">
      <alignment horizontal="center" vertical="top" wrapText="1"/>
    </xf>
    <xf numFmtId="164" fontId="18" fillId="7" borderId="26" xfId="1" applyNumberFormat="1" applyFont="1" applyFill="1" applyBorder="1" applyAlignment="1">
      <alignment horizontal="center" vertical="center" wrapText="1"/>
    </xf>
    <xf numFmtId="0" fontId="7" fillId="0" borderId="26" xfId="1" applyFont="1" applyBorder="1" applyAlignment="1">
      <alignment horizontal="center" vertical="center" wrapText="1"/>
    </xf>
    <xf numFmtId="0" fontId="19" fillId="0" borderId="26" xfId="1" applyFont="1" applyBorder="1" applyAlignment="1">
      <alignment horizontal="center" vertical="center" wrapText="1"/>
    </xf>
    <xf numFmtId="0" fontId="19" fillId="2" borderId="26" xfId="1" applyFont="1" applyFill="1" applyBorder="1" applyAlignment="1">
      <alignment horizontal="center" vertical="center" wrapText="1"/>
    </xf>
    <xf numFmtId="164" fontId="18" fillId="2" borderId="26" xfId="1" applyNumberFormat="1" applyFont="1" applyFill="1" applyBorder="1" applyAlignment="1">
      <alignment horizontal="center" vertical="center" wrapText="1"/>
    </xf>
    <xf numFmtId="0" fontId="40" fillId="0" borderId="7" xfId="0" applyFont="1" applyBorder="1" applyAlignment="1">
      <alignment horizontal="center" vertical="center" wrapText="1"/>
    </xf>
    <xf numFmtId="0" fontId="21" fillId="0" borderId="26" xfId="1" applyFont="1" applyBorder="1" applyAlignment="1">
      <alignment horizontal="center" vertical="center" wrapText="1"/>
    </xf>
    <xf numFmtId="0" fontId="42" fillId="0" borderId="17" xfId="1" applyFont="1" applyBorder="1" applyAlignment="1">
      <alignment horizontal="center" vertical="center" wrapText="1"/>
    </xf>
    <xf numFmtId="49" fontId="42" fillId="0" borderId="1" xfId="1" applyNumberFormat="1" applyFont="1" applyBorder="1" applyAlignment="1">
      <alignment horizontal="center" vertical="center" wrapText="1"/>
    </xf>
    <xf numFmtId="49" fontId="19" fillId="0" borderId="1" xfId="1" applyNumberFormat="1" applyFont="1" applyBorder="1" applyAlignment="1">
      <alignment horizontal="center" vertical="center" wrapText="1"/>
    </xf>
    <xf numFmtId="0" fontId="44" fillId="11" borderId="1" xfId="1" applyFont="1" applyFill="1" applyBorder="1" applyAlignment="1">
      <alignment horizontal="center" vertical="center"/>
    </xf>
    <xf numFmtId="0" fontId="44" fillId="0" borderId="1" xfId="1" applyFont="1" applyBorder="1" applyAlignment="1">
      <alignment horizontal="center" vertical="center"/>
    </xf>
    <xf numFmtId="0" fontId="44" fillId="0" borderId="20" xfId="1" applyFont="1" applyBorder="1" applyAlignment="1">
      <alignment horizontal="center" vertical="center"/>
    </xf>
    <xf numFmtId="0" fontId="34" fillId="0" borderId="7" xfId="0" applyFont="1" applyBorder="1" applyAlignment="1">
      <alignment horizontal="center" vertical="center" wrapText="1"/>
    </xf>
    <xf numFmtId="0" fontId="34" fillId="0" borderId="7" xfId="1" applyFont="1" applyBorder="1" applyAlignment="1">
      <alignment horizontal="center" vertical="center" wrapText="1"/>
    </xf>
    <xf numFmtId="0" fontId="44" fillId="0" borderId="0" xfId="1" applyFont="1">
      <alignment vertical="center"/>
    </xf>
    <xf numFmtId="0" fontId="21" fillId="0" borderId="26" xfId="1" applyFont="1" applyBorder="1" applyAlignment="1">
      <alignment horizontal="center" vertical="center"/>
    </xf>
    <xf numFmtId="0" fontId="43" fillId="0" borderId="0" xfId="1" applyFont="1" applyAlignment="1">
      <alignment horizontal="center" vertical="center" wrapText="1"/>
    </xf>
    <xf numFmtId="0" fontId="34" fillId="0" borderId="17" xfId="0" applyFont="1" applyBorder="1" applyAlignment="1">
      <alignment horizontal="center" vertical="center" wrapText="1"/>
    </xf>
    <xf numFmtId="0" fontId="2" fillId="11" borderId="26" xfId="1" applyFill="1" applyBorder="1" applyAlignment="1">
      <alignment horizontal="center" vertical="center"/>
    </xf>
    <xf numFmtId="0" fontId="2" fillId="4" borderId="1" xfId="1" applyFill="1" applyBorder="1" applyAlignment="1">
      <alignment horizontal="center" vertical="center"/>
    </xf>
    <xf numFmtId="49" fontId="17" fillId="4" borderId="0" xfId="1" applyNumberFormat="1" applyFont="1" applyFill="1" applyAlignment="1">
      <alignment horizontal="center" vertical="center"/>
    </xf>
    <xf numFmtId="49" fontId="2" fillId="4" borderId="0" xfId="1" applyNumberFormat="1" applyFill="1">
      <alignment vertical="center"/>
    </xf>
    <xf numFmtId="49" fontId="18" fillId="4" borderId="1" xfId="1" applyNumberFormat="1" applyFont="1" applyFill="1" applyBorder="1" applyAlignment="1">
      <alignment horizontal="center" vertical="center" wrapText="1"/>
    </xf>
    <xf numFmtId="0" fontId="2" fillId="4" borderId="26" xfId="1" applyFill="1" applyBorder="1" applyAlignment="1">
      <alignment horizontal="center" vertical="center"/>
    </xf>
    <xf numFmtId="0" fontId="4" fillId="0" borderId="26" xfId="0" applyFont="1" applyBorder="1" applyAlignment="1">
      <alignment horizontal="center" vertical="center" wrapText="1"/>
    </xf>
    <xf numFmtId="0" fontId="3" fillId="0" borderId="11" xfId="1" applyFont="1" applyBorder="1" applyAlignment="1">
      <alignment horizontal="center" vertical="center" wrapText="1"/>
    </xf>
    <xf numFmtId="0" fontId="3" fillId="0" borderId="22" xfId="1" applyFont="1" applyBorder="1" applyAlignment="1">
      <alignment horizontal="center" vertical="center" wrapText="1"/>
    </xf>
    <xf numFmtId="0" fontId="4" fillId="0" borderId="6" xfId="0" applyFont="1" applyBorder="1" applyAlignment="1">
      <alignment horizontal="center" vertical="center" wrapText="1"/>
    </xf>
    <xf numFmtId="0" fontId="8" fillId="0" borderId="8" xfId="1" applyFont="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4" fillId="0" borderId="3" xfId="0" applyFont="1" applyBorder="1" applyAlignment="1">
      <alignment horizontal="center" vertical="center" wrapText="1"/>
    </xf>
    <xf numFmtId="0" fontId="2" fillId="0" borderId="8" xfId="1" applyBorder="1">
      <alignment vertical="center"/>
    </xf>
    <xf numFmtId="0" fontId="4" fillId="0" borderId="7" xfId="0" applyFont="1" applyBorder="1" applyAlignment="1">
      <alignment vertical="center" wrapText="1"/>
    </xf>
    <xf numFmtId="0" fontId="4" fillId="0" borderId="8" xfId="0" applyFont="1" applyBorder="1" applyAlignment="1">
      <alignment vertical="center" wrapText="1"/>
    </xf>
    <xf numFmtId="0" fontId="3" fillId="0" borderId="22" xfId="1" applyFont="1" applyBorder="1" applyAlignment="1">
      <alignment horizontal="center" vertical="center"/>
    </xf>
    <xf numFmtId="0" fontId="18" fillId="0" borderId="17" xfId="1" applyFont="1" applyBorder="1">
      <alignment vertical="center"/>
    </xf>
    <xf numFmtId="0" fontId="18" fillId="0" borderId="17" xfId="1" applyFont="1" applyBorder="1" applyAlignment="1">
      <alignment horizontal="center" vertical="center"/>
    </xf>
    <xf numFmtId="0" fontId="4" fillId="0" borderId="26" xfId="0" applyFont="1" applyBorder="1" applyAlignment="1">
      <alignment vertical="center" wrapText="1"/>
    </xf>
    <xf numFmtId="164" fontId="4" fillId="0" borderId="32" xfId="1" applyNumberFormat="1" applyFont="1" applyBorder="1" applyAlignment="1">
      <alignment horizontal="center" vertical="center"/>
    </xf>
    <xf numFmtId="164" fontId="4" fillId="0" borderId="17" xfId="1" applyNumberFormat="1" applyFont="1" applyBorder="1" applyAlignment="1">
      <alignment horizontal="center" vertical="center"/>
    </xf>
    <xf numFmtId="0" fontId="45" fillId="0" borderId="26" xfId="1" applyFont="1" applyBorder="1" applyAlignment="1">
      <alignment vertical="center" wrapText="1"/>
    </xf>
    <xf numFmtId="164" fontId="4" fillId="0" borderId="16" xfId="1" applyNumberFormat="1" applyFont="1" applyBorder="1" applyAlignment="1">
      <alignment horizontal="center" vertical="center" wrapText="1"/>
    </xf>
    <xf numFmtId="164" fontId="4" fillId="0" borderId="26" xfId="1" applyNumberFormat="1" applyFont="1" applyBorder="1" applyAlignment="1">
      <alignment horizontal="center" vertical="center" wrapText="1"/>
    </xf>
    <xf numFmtId="0" fontId="44" fillId="11" borderId="26" xfId="1" applyFont="1" applyFill="1" applyBorder="1" applyAlignment="1">
      <alignment horizontal="center" vertical="center"/>
    </xf>
    <xf numFmtId="0" fontId="2" fillId="13" borderId="20" xfId="1" applyFill="1" applyBorder="1" applyAlignment="1">
      <alignment horizontal="center" vertical="center"/>
    </xf>
    <xf numFmtId="0" fontId="2" fillId="13" borderId="17" xfId="1" applyFill="1" applyBorder="1" applyAlignment="1">
      <alignment horizontal="center" vertical="center"/>
    </xf>
    <xf numFmtId="0" fontId="34" fillId="0" borderId="20" xfId="0" applyFont="1" applyBorder="1" applyAlignment="1">
      <alignment horizontal="center" vertical="center" wrapText="1"/>
    </xf>
    <xf numFmtId="0" fontId="29" fillId="4" borderId="26" xfId="1" applyFont="1" applyFill="1" applyBorder="1" applyAlignment="1">
      <alignment horizontal="center" vertical="center" wrapText="1"/>
    </xf>
    <xf numFmtId="164" fontId="18" fillId="14" borderId="26" xfId="1" applyNumberFormat="1" applyFont="1" applyFill="1" applyBorder="1" applyAlignment="1">
      <alignment horizontal="center" vertical="center" wrapText="1"/>
    </xf>
    <xf numFmtId="0" fontId="8" fillId="0" borderId="14" xfId="1" applyFont="1" applyBorder="1" applyAlignment="1">
      <alignment horizontal="center" vertical="center" wrapText="1"/>
    </xf>
    <xf numFmtId="0" fontId="8" fillId="0" borderId="12" xfId="1" applyFont="1" applyBorder="1" applyAlignment="1">
      <alignment horizontal="center" vertical="center" wrapText="1"/>
    </xf>
    <xf numFmtId="0" fontId="8" fillId="0" borderId="5"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7" xfId="1" applyFont="1" applyFill="1" applyBorder="1" applyAlignment="1">
      <alignment horizontal="left" vertical="top" wrapText="1"/>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6" xfId="1" applyFont="1" applyFill="1" applyBorder="1" applyAlignment="1">
      <alignment horizontal="left" vertical="top" wrapText="1"/>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21" fillId="0" borderId="26" xfId="1" applyFont="1" applyBorder="1" applyAlignment="1">
      <alignment horizontal="center" vertical="center" wrapText="1"/>
    </xf>
    <xf numFmtId="0" fontId="3" fillId="0" borderId="1" xfId="1" applyFont="1" applyBorder="1" applyAlignment="1">
      <alignment horizontal="center" vertical="center" wrapText="1"/>
    </xf>
    <xf numFmtId="0" fontId="3" fillId="0" borderId="22" xfId="1" applyFont="1" applyBorder="1" applyAlignment="1">
      <alignment horizontal="center" vertical="center" wrapText="1"/>
    </xf>
    <xf numFmtId="0" fontId="11" fillId="6" borderId="26"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28" fillId="5" borderId="10" xfId="1" applyFont="1" applyFill="1" applyBorder="1" applyAlignment="1">
      <alignment horizontal="left" vertical="top"/>
    </xf>
    <xf numFmtId="0" fontId="28" fillId="5" borderId="9" xfId="1" applyFont="1" applyFill="1" applyBorder="1" applyAlignment="1">
      <alignment horizontal="left" vertical="top"/>
    </xf>
    <xf numFmtId="0" fontId="28" fillId="5" borderId="4" xfId="1" applyFont="1" applyFill="1" applyBorder="1" applyAlignment="1">
      <alignment horizontal="left" vertical="top"/>
    </xf>
    <xf numFmtId="0" fontId="37" fillId="4" borderId="27" xfId="1" applyFont="1" applyFill="1" applyBorder="1" applyAlignment="1">
      <alignment horizontal="left" vertical="center" wrapText="1"/>
    </xf>
    <xf numFmtId="0" fontId="37" fillId="4" borderId="28" xfId="1" applyFont="1" applyFill="1" applyBorder="1" applyAlignment="1">
      <alignment horizontal="left" vertical="center" wrapText="1"/>
    </xf>
    <xf numFmtId="0" fontId="37" fillId="4" borderId="29" xfId="1" applyFont="1" applyFill="1" applyBorder="1" applyAlignment="1">
      <alignment horizontal="left" vertical="center" wrapText="1"/>
    </xf>
    <xf numFmtId="0" fontId="21" fillId="0" borderId="20" xfId="1"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29"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17" fillId="5" borderId="30" xfId="1" applyFont="1" applyFill="1" applyBorder="1" applyAlignment="1">
      <alignment horizontal="left" vertical="top"/>
    </xf>
    <xf numFmtId="0" fontId="17" fillId="5" borderId="28" xfId="1" applyFont="1" applyFill="1" applyBorder="1" applyAlignment="1">
      <alignment horizontal="left" vertical="top"/>
    </xf>
    <xf numFmtId="0" fontId="17" fillId="5" borderId="31" xfId="1" applyFont="1" applyFill="1" applyBorder="1" applyAlignment="1">
      <alignment horizontal="left" vertical="top"/>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17" fillId="5" borderId="30" xfId="1" applyFont="1" applyFill="1" applyBorder="1" applyAlignment="1">
      <alignment vertical="top"/>
    </xf>
    <xf numFmtId="0" fontId="17" fillId="5" borderId="28" xfId="1" applyFont="1" applyFill="1" applyBorder="1" applyAlignment="1">
      <alignment vertical="top"/>
    </xf>
    <xf numFmtId="0" fontId="17" fillId="5" borderId="31" xfId="1" applyFont="1" applyFill="1" applyBorder="1" applyAlignment="1">
      <alignment vertical="top"/>
    </xf>
    <xf numFmtId="0" fontId="30" fillId="0" borderId="21" xfId="1" applyFont="1" applyBorder="1" applyAlignment="1">
      <alignment horizontal="left" vertical="top" wrapText="1"/>
    </xf>
    <xf numFmtId="0" fontId="30" fillId="0" borderId="23" xfId="1" applyFont="1" applyBorder="1" applyAlignment="1">
      <alignment horizontal="left" vertical="top" wrapText="1"/>
    </xf>
    <xf numFmtId="0" fontId="30" fillId="0" borderId="16" xfId="1" applyFont="1" applyBorder="1" applyAlignment="1">
      <alignment horizontal="left" vertical="top"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2" fillId="2" borderId="1" xfId="1" applyFill="1" applyBorder="1" applyAlignment="1">
      <alignment horizontal="right" vertical="center"/>
    </xf>
    <xf numFmtId="0" fontId="17"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30" fillId="0" borderId="19" xfId="1" applyFont="1" applyBorder="1" applyAlignment="1">
      <alignment horizontal="left" vertical="top" wrapText="1"/>
    </xf>
    <xf numFmtId="0" fontId="30" fillId="0" borderId="0" xfId="1" applyFont="1" applyAlignment="1">
      <alignment horizontal="left" vertical="top" wrapText="1"/>
    </xf>
    <xf numFmtId="0" fontId="30" fillId="0" borderId="25"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ill="1" applyBorder="1" applyAlignment="1">
      <alignment horizontal="right"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cellXfs>
  <cellStyles count="4">
    <cellStyle name="Hyperlink 2" xfId="2" xr:uid="{00000000-0005-0000-0000-000000000000}"/>
    <cellStyle name="Normal" xfId="0" builtinId="0"/>
    <cellStyle name="Normal 2" xfId="1" xr:uid="{00000000-0005-0000-0000-000002000000}"/>
    <cellStyle name="Normal 3" xfId="3" xr:uid="{00000000-0005-0000-0000-000003000000}"/>
  </cellStyles>
  <dxfs count="55">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dxf>
    <dxf>
      <fill>
        <patternFill>
          <bgColor rgb="FF00FF00"/>
        </patternFill>
      </fill>
    </dxf>
    <dxf>
      <border>
        <left style="thin">
          <color auto="1"/>
        </left>
        <vertical/>
        <horizontal/>
      </border>
    </dxf>
    <dxf>
      <fill>
        <patternFill patternType="none">
          <bgColor auto="1"/>
        </patternFill>
      </fill>
      <border>
        <left/>
        <right/>
        <top/>
        <bottom/>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rgb="FF00FF00"/>
        </patternFill>
      </fill>
    </dxf>
    <dxf>
      <fill>
        <patternFill>
          <bgColor rgb="FF00FF00"/>
        </patternFill>
      </fill>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rgb="FFFFFF00"/>
        </patternFill>
      </fill>
    </dxf>
    <dxf>
      <fill>
        <patternFill>
          <bgColor rgb="FFFFFF00"/>
        </patternFill>
      </fill>
    </dxf>
    <dxf>
      <fill>
        <patternFill patternType="dark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1@0" TargetMode="External"/><Relationship Id="rId7" Type="http://schemas.openxmlformats.org/officeDocument/2006/relationships/vmlDrawing" Target="../drawings/vmlDrawing1.vml"/><Relationship Id="rId2" Type="http://schemas.openxmlformats.org/officeDocument/2006/relationships/hyperlink" Target="mailto:1@0" TargetMode="External"/><Relationship Id="rId1" Type="http://schemas.openxmlformats.org/officeDocument/2006/relationships/hyperlink" Target="mailto:1@0" TargetMode="External"/><Relationship Id="rId6" Type="http://schemas.openxmlformats.org/officeDocument/2006/relationships/printerSettings" Target="../printerSettings/printerSettings2.bin"/><Relationship Id="rId5" Type="http://schemas.openxmlformats.org/officeDocument/2006/relationships/hyperlink" Target="mailto:1@0" TargetMode="External"/><Relationship Id="rId4" Type="http://schemas.openxmlformats.org/officeDocument/2006/relationships/hyperlink" Target="mailto: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1"/>
  <sheetViews>
    <sheetView tabSelected="1" topLeftCell="B1" zoomScale="70" zoomScaleNormal="70" workbookViewId="0">
      <selection activeCell="G14" sqref="G14"/>
    </sheetView>
  </sheetViews>
  <sheetFormatPr defaultColWidth="11.42578125" defaultRowHeight="15" outlineLevelRow="1" x14ac:dyDescent="0.25"/>
  <cols>
    <col min="1" max="1" width="7.28515625" style="3" customWidth="1"/>
    <col min="2" max="2" width="33.570312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73" t="s">
        <v>155</v>
      </c>
    </row>
    <row r="2" spans="2:8" ht="15.75" thickBot="1" x14ac:dyDescent="0.3"/>
    <row r="3" spans="2:8" ht="21.75" thickBot="1" x14ac:dyDescent="0.3">
      <c r="B3" s="72" t="s">
        <v>132</v>
      </c>
      <c r="C3" s="34" t="s">
        <v>180</v>
      </c>
    </row>
    <row r="4" spans="2:8" ht="21.75" thickBot="1" x14ac:dyDescent="0.3">
      <c r="B4" s="35"/>
      <c r="C4" s="59"/>
    </row>
    <row r="5" spans="2:8" ht="15.75" thickBot="1" x14ac:dyDescent="0.3">
      <c r="B5" s="142" t="s">
        <v>139</v>
      </c>
      <c r="C5" s="143"/>
      <c r="D5" s="143"/>
      <c r="E5" s="143"/>
      <c r="F5" s="143"/>
      <c r="G5" s="143"/>
      <c r="H5" s="144"/>
    </row>
    <row r="6" spans="2:8" ht="15" customHeight="1" outlineLevel="1" x14ac:dyDescent="0.25">
      <c r="B6" s="145" t="s">
        <v>156</v>
      </c>
      <c r="C6" s="146"/>
      <c r="D6" s="146"/>
      <c r="E6" s="146"/>
      <c r="F6" s="146"/>
      <c r="G6" s="146"/>
      <c r="H6" s="147"/>
    </row>
    <row r="7" spans="2:8" outlineLevel="1" x14ac:dyDescent="0.25">
      <c r="B7" s="2"/>
      <c r="C7" s="2"/>
      <c r="D7" s="2"/>
      <c r="E7" s="2"/>
    </row>
    <row r="8" spans="2:8" outlineLevel="1" x14ac:dyDescent="0.25"/>
    <row r="9" spans="2:8" ht="39" customHeight="1" outlineLevel="1" thickBot="1" x14ac:dyDescent="0.3">
      <c r="B9" s="157" t="s">
        <v>177</v>
      </c>
      <c r="C9" s="157"/>
      <c r="D9" s="157"/>
      <c r="E9" s="157"/>
    </row>
    <row r="10" spans="2:8" ht="32.25" outlineLevel="1" thickBot="1" x14ac:dyDescent="0.3">
      <c r="B10" s="9" t="s">
        <v>1</v>
      </c>
      <c r="C10" s="10" t="s">
        <v>2</v>
      </c>
      <c r="D10" s="10" t="s">
        <v>3</v>
      </c>
      <c r="E10" s="10" t="s">
        <v>4</v>
      </c>
    </row>
    <row r="11" spans="2:8" ht="15.75" outlineLevel="1" thickBot="1" x14ac:dyDescent="0.3">
      <c r="B11" s="11" t="s">
        <v>32</v>
      </c>
      <c r="C11" s="12" t="s">
        <v>10</v>
      </c>
      <c r="D11" s="12" t="s">
        <v>11</v>
      </c>
      <c r="E11" s="12"/>
    </row>
    <row r="12" spans="2:8" ht="15.75" outlineLevel="1" thickBot="1" x14ac:dyDescent="0.3">
      <c r="B12" s="11" t="s">
        <v>33</v>
      </c>
      <c r="C12" s="12" t="s">
        <v>10</v>
      </c>
      <c r="D12" s="12" t="s">
        <v>13</v>
      </c>
      <c r="E12" s="12"/>
    </row>
    <row r="13" spans="2:8" ht="15.75" outlineLevel="1" thickBot="1" x14ac:dyDescent="0.3">
      <c r="B13" s="11" t="s">
        <v>34</v>
      </c>
      <c r="C13" s="12" t="s">
        <v>10</v>
      </c>
      <c r="D13" s="12" t="s">
        <v>14</v>
      </c>
      <c r="E13" s="12"/>
    </row>
    <row r="14" spans="2:8" ht="15.75" outlineLevel="1" thickBot="1" x14ac:dyDescent="0.3">
      <c r="B14" s="158" t="s">
        <v>35</v>
      </c>
      <c r="C14" s="12" t="s">
        <v>15</v>
      </c>
      <c r="D14" s="12" t="s">
        <v>16</v>
      </c>
      <c r="E14" s="12">
        <v>4</v>
      </c>
    </row>
    <row r="15" spans="2:8" ht="15.75" outlineLevel="1" thickBot="1" x14ac:dyDescent="0.3">
      <c r="B15" s="159"/>
      <c r="C15" s="12" t="s">
        <v>36</v>
      </c>
      <c r="D15" s="12" t="s">
        <v>16</v>
      </c>
      <c r="E15" s="12">
        <v>3</v>
      </c>
    </row>
    <row r="16" spans="2:8" ht="53.25" customHeight="1" outlineLevel="1" thickBot="1" x14ac:dyDescent="0.3">
      <c r="B16" s="11" t="s">
        <v>37</v>
      </c>
      <c r="C16" s="12" t="s">
        <v>15</v>
      </c>
      <c r="D16" s="12" t="s">
        <v>16</v>
      </c>
      <c r="E16" s="12">
        <v>1</v>
      </c>
    </row>
    <row r="17" spans="1:8" ht="15.75" customHeight="1" outlineLevel="1" thickBot="1" x14ac:dyDescent="0.3">
      <c r="B17" s="62" t="s">
        <v>38</v>
      </c>
      <c r="C17" s="63" t="s">
        <v>15</v>
      </c>
      <c r="D17" s="63" t="s">
        <v>16</v>
      </c>
      <c r="E17" s="63">
        <v>2</v>
      </c>
    </row>
    <row r="18" spans="1:8" ht="57" customHeight="1" outlineLevel="1" x14ac:dyDescent="0.25">
      <c r="B18" s="148" t="s">
        <v>39</v>
      </c>
      <c r="C18" s="149"/>
      <c r="D18" s="149"/>
      <c r="E18" s="150"/>
    </row>
    <row r="19" spans="1:8" ht="41.25" customHeight="1" outlineLevel="1" thickBot="1" x14ac:dyDescent="0.3">
      <c r="B19" s="151"/>
      <c r="C19" s="152"/>
      <c r="D19" s="152"/>
      <c r="E19" s="153"/>
    </row>
    <row r="20" spans="1:8" ht="30.75" customHeight="1" outlineLevel="1" thickBot="1" x14ac:dyDescent="0.3">
      <c r="B20" s="64"/>
      <c r="C20" s="64"/>
      <c r="D20" s="64"/>
      <c r="E20" s="64"/>
    </row>
    <row r="21" spans="1:8" ht="17.25" x14ac:dyDescent="0.25">
      <c r="B21" s="160" t="s">
        <v>130</v>
      </c>
      <c r="C21" s="161"/>
      <c r="D21" s="161"/>
      <c r="E21" s="161"/>
      <c r="F21" s="161"/>
      <c r="G21" s="161"/>
      <c r="H21" s="162"/>
    </row>
    <row r="22" spans="1:8" ht="15.75" customHeight="1" outlineLevel="1" x14ac:dyDescent="0.25">
      <c r="B22" s="163" t="s">
        <v>142</v>
      </c>
      <c r="C22" s="163"/>
      <c r="D22" s="163"/>
      <c r="E22" s="163"/>
      <c r="F22" s="163"/>
      <c r="G22" s="163"/>
      <c r="H22" s="163"/>
    </row>
    <row r="23" spans="1:8" ht="15.75" customHeight="1" outlineLevel="1" thickBot="1" x14ac:dyDescent="0.3">
      <c r="A23" s="61"/>
      <c r="B23" s="61"/>
      <c r="C23" s="61"/>
      <c r="D23" s="61"/>
      <c r="E23" s="61"/>
      <c r="F23" s="61"/>
      <c r="G23" s="61"/>
      <c r="H23" s="61"/>
    </row>
    <row r="24" spans="1:8" ht="31.5" customHeight="1" outlineLevel="1" thickBot="1" x14ac:dyDescent="0.3">
      <c r="A24" s="61"/>
      <c r="B24" s="154" t="s">
        <v>181</v>
      </c>
      <c r="C24" s="155"/>
      <c r="D24" s="155"/>
      <c r="E24" s="155"/>
      <c r="F24" s="156"/>
      <c r="G24" s="61"/>
      <c r="H24" s="61"/>
    </row>
    <row r="25" spans="1:8" ht="15.75" customHeight="1" outlineLevel="1" thickBot="1" x14ac:dyDescent="0.3">
      <c r="A25" s="61"/>
      <c r="B25" s="4" t="s">
        <v>5</v>
      </c>
      <c r="C25" s="4" t="s">
        <v>6</v>
      </c>
      <c r="D25" s="4" t="s">
        <v>7</v>
      </c>
      <c r="E25" s="4" t="s">
        <v>8</v>
      </c>
      <c r="F25" s="4" t="s">
        <v>9</v>
      </c>
      <c r="G25" s="61"/>
      <c r="H25" s="61"/>
    </row>
    <row r="26" spans="1:8" ht="23.25" customHeight="1" outlineLevel="1" thickBot="1" x14ac:dyDescent="0.3">
      <c r="A26" s="61"/>
      <c r="B26" s="6" t="s">
        <v>12</v>
      </c>
      <c r="C26" s="7">
        <v>1920</v>
      </c>
      <c r="D26" s="7">
        <v>1980</v>
      </c>
      <c r="E26" s="7">
        <v>703</v>
      </c>
      <c r="F26" s="7">
        <v>748</v>
      </c>
      <c r="G26" s="61"/>
      <c r="H26" s="61"/>
    </row>
    <row r="27" spans="1:8" ht="23.25" customHeight="1" outlineLevel="1" thickBot="1" x14ac:dyDescent="0.3">
      <c r="A27" s="61"/>
      <c r="B27" s="6" t="s">
        <v>17</v>
      </c>
      <c r="C27" s="7" t="s">
        <v>18</v>
      </c>
      <c r="D27" s="7" t="s">
        <v>19</v>
      </c>
      <c r="E27" s="7" t="s">
        <v>20</v>
      </c>
      <c r="F27" s="7" t="s">
        <v>21</v>
      </c>
      <c r="G27" s="61"/>
      <c r="H27" s="61"/>
    </row>
    <row r="28" spans="1:8" ht="23.25" customHeight="1" outlineLevel="1" thickBot="1" x14ac:dyDescent="0.3">
      <c r="A28" s="61"/>
      <c r="B28" s="6" t="s">
        <v>22</v>
      </c>
      <c r="C28" s="8">
        <f>ABS(E26-D26)</f>
        <v>1277</v>
      </c>
      <c r="D28" s="8">
        <f>ABS(F26-C26)</f>
        <v>1172</v>
      </c>
      <c r="E28" s="8">
        <f>E26+C26</f>
        <v>2623</v>
      </c>
      <c r="F28" s="8">
        <f>F26+D26</f>
        <v>2728</v>
      </c>
      <c r="G28" s="61"/>
      <c r="H28" s="61"/>
    </row>
    <row r="29" spans="1:8" ht="23.25" customHeight="1" outlineLevel="1" thickBot="1" x14ac:dyDescent="0.3">
      <c r="A29" s="61"/>
      <c r="B29" s="6" t="s">
        <v>23</v>
      </c>
      <c r="C29" s="7" t="s">
        <v>24</v>
      </c>
      <c r="D29" s="7" t="s">
        <v>25</v>
      </c>
      <c r="E29" s="7" t="s">
        <v>26</v>
      </c>
      <c r="F29" s="7" t="s">
        <v>27</v>
      </c>
      <c r="G29" s="61"/>
      <c r="H29" s="61"/>
    </row>
    <row r="30" spans="1:8" ht="23.25" customHeight="1" outlineLevel="1" thickBot="1" x14ac:dyDescent="0.3">
      <c r="A30" s="61"/>
      <c r="B30" s="6" t="s">
        <v>22</v>
      </c>
      <c r="C30" s="8">
        <f>ABS((2*C26)-F26)</f>
        <v>3092</v>
      </c>
      <c r="D30" s="8">
        <f>ABS((2*D26)-E26)</f>
        <v>3257</v>
      </c>
      <c r="E30" s="8">
        <f>ABS((2*E26)-D26)</f>
        <v>574</v>
      </c>
      <c r="F30" s="8">
        <f>ABS((2*F26)-C26)</f>
        <v>424</v>
      </c>
      <c r="G30" s="61"/>
      <c r="H30" s="61"/>
    </row>
    <row r="31" spans="1:8" ht="23.25" customHeight="1" outlineLevel="1" thickBot="1" x14ac:dyDescent="0.3">
      <c r="A31" s="61"/>
      <c r="B31" s="6" t="s">
        <v>23</v>
      </c>
      <c r="C31" s="7" t="s">
        <v>28</v>
      </c>
      <c r="D31" s="7" t="s">
        <v>29</v>
      </c>
      <c r="E31" s="7" t="s">
        <v>30</v>
      </c>
      <c r="F31" s="7" t="s">
        <v>31</v>
      </c>
      <c r="G31" s="61"/>
      <c r="H31" s="61"/>
    </row>
    <row r="32" spans="1:8" ht="23.25" customHeight="1" outlineLevel="1" thickBot="1" x14ac:dyDescent="0.3">
      <c r="A32" s="61"/>
      <c r="B32" s="6" t="s">
        <v>22</v>
      </c>
      <c r="C32" s="8">
        <f>(2*C26)+E26</f>
        <v>4543</v>
      </c>
      <c r="D32" s="8">
        <f>(2*D26)+F26</f>
        <v>4708</v>
      </c>
      <c r="E32" s="8">
        <f>(2*E26)+C26</f>
        <v>3326</v>
      </c>
      <c r="F32" s="8">
        <f>(2*F26)+D26</f>
        <v>3476</v>
      </c>
      <c r="G32" s="61"/>
      <c r="H32" s="61"/>
    </row>
    <row r="33" spans="1:8" ht="15.75" customHeight="1" outlineLevel="1" x14ac:dyDescent="0.25">
      <c r="A33" s="61"/>
      <c r="B33" s="61"/>
      <c r="C33" s="61"/>
      <c r="D33" s="61"/>
      <c r="E33" s="61"/>
      <c r="F33" s="61"/>
      <c r="G33" s="61"/>
      <c r="H33" s="61"/>
    </row>
    <row r="34" spans="1:8" ht="15.75" outlineLevel="1" thickBot="1" x14ac:dyDescent="0.3">
      <c r="B34" s="1"/>
      <c r="C34" s="2"/>
      <c r="D34" s="2"/>
      <c r="E34" s="2"/>
      <c r="F34" s="2"/>
      <c r="G34" s="2"/>
    </row>
    <row r="35" spans="1:8" ht="15.75" thickBot="1" x14ac:dyDescent="0.3">
      <c r="B35" s="142" t="s">
        <v>131</v>
      </c>
      <c r="C35" s="143"/>
      <c r="D35" s="143"/>
      <c r="E35" s="143"/>
      <c r="F35" s="143"/>
      <c r="G35" s="143"/>
      <c r="H35" s="144"/>
    </row>
    <row r="36" spans="1:8" ht="33.75" customHeight="1" outlineLevel="1" x14ac:dyDescent="0.25">
      <c r="B36" s="145" t="s">
        <v>157</v>
      </c>
      <c r="C36" s="146"/>
      <c r="D36" s="146"/>
      <c r="E36" s="146"/>
      <c r="F36" s="146"/>
      <c r="G36" s="146"/>
      <c r="H36" s="147"/>
    </row>
    <row r="37" spans="1:8" ht="15.75" outlineLevel="1" thickBot="1" x14ac:dyDescent="0.3">
      <c r="B37" s="1"/>
      <c r="C37" s="2"/>
      <c r="D37" s="2"/>
      <c r="E37" s="2"/>
      <c r="F37" s="2"/>
      <c r="G37" s="2"/>
    </row>
    <row r="38" spans="1:8" ht="30.75" outlineLevel="1" thickBot="1" x14ac:dyDescent="0.3">
      <c r="B38" s="4" t="s">
        <v>1</v>
      </c>
      <c r="C38" s="5" t="s">
        <v>2</v>
      </c>
      <c r="D38" s="5" t="s">
        <v>3</v>
      </c>
      <c r="E38" s="5" t="s">
        <v>40</v>
      </c>
      <c r="F38" s="2"/>
      <c r="G38" s="2"/>
    </row>
    <row r="39" spans="1:8" ht="15.75" outlineLevel="1" thickBot="1" x14ac:dyDescent="0.3">
      <c r="B39" s="139" t="s">
        <v>182</v>
      </c>
      <c r="C39" s="140"/>
      <c r="D39" s="140"/>
      <c r="E39" s="141"/>
      <c r="F39" s="2"/>
      <c r="G39" s="2"/>
    </row>
    <row r="40" spans="1:8" ht="15.75" outlineLevel="1" thickBot="1" x14ac:dyDescent="0.3">
      <c r="B40" s="7" t="s">
        <v>188</v>
      </c>
      <c r="C40" s="118" t="s">
        <v>10</v>
      </c>
      <c r="D40" s="119" t="s">
        <v>14</v>
      </c>
      <c r="E40" s="7"/>
      <c r="F40" s="2"/>
      <c r="G40" s="2"/>
    </row>
    <row r="41" spans="1:8" ht="72" outlineLevel="1" thickBot="1" x14ac:dyDescent="0.3">
      <c r="B41" s="117" t="s">
        <v>187</v>
      </c>
      <c r="C41" s="12" t="s">
        <v>15</v>
      </c>
      <c r="D41" s="12" t="s">
        <v>16</v>
      </c>
      <c r="E41" s="12"/>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1 E41">
    <cfRule type="expression" dxfId="54" priority="4">
      <formula>$B41="N/A"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116"/>
  <sheetViews>
    <sheetView zoomScale="80" zoomScaleNormal="80" workbookViewId="0">
      <selection activeCell="F54" sqref="F54"/>
    </sheetView>
  </sheetViews>
  <sheetFormatPr defaultColWidth="11.42578125" defaultRowHeight="15" outlineLevelRow="1" x14ac:dyDescent="0.25"/>
  <cols>
    <col min="1" max="1" width="4.85546875" style="3" customWidth="1"/>
    <col min="2" max="2" width="28.7109375" style="3" customWidth="1"/>
    <col min="3" max="3" width="22.85546875" style="3" customWidth="1"/>
    <col min="4" max="18" width="13" style="3" customWidth="1"/>
    <col min="19" max="22" width="13" style="23" customWidth="1"/>
    <col min="23" max="24" width="5.42578125" style="23" customWidth="1"/>
    <col min="25" max="249" width="11.42578125" style="3"/>
    <col min="250" max="250" width="2.42578125" style="3" customWidth="1"/>
    <col min="251" max="252" width="25.7109375" style="3" customWidth="1"/>
    <col min="253" max="263" width="11.42578125" style="3"/>
    <col min="264" max="264" width="17.140625" style="3" customWidth="1"/>
    <col min="265" max="266" width="11.42578125" style="3"/>
    <col min="267" max="267" width="17.140625" style="3" customWidth="1"/>
    <col min="268" max="505" width="11.42578125" style="3"/>
    <col min="506" max="506" width="2.42578125" style="3" customWidth="1"/>
    <col min="507" max="508" width="25.7109375" style="3" customWidth="1"/>
    <col min="509" max="519" width="11.42578125" style="3"/>
    <col min="520" max="520" width="17.140625" style="3" customWidth="1"/>
    <col min="521" max="522" width="11.42578125" style="3"/>
    <col min="523" max="523" width="17.140625" style="3" customWidth="1"/>
    <col min="524" max="761" width="11.42578125" style="3"/>
    <col min="762" max="762" width="2.42578125" style="3" customWidth="1"/>
    <col min="763" max="764" width="25.7109375" style="3" customWidth="1"/>
    <col min="765" max="775" width="11.42578125" style="3"/>
    <col min="776" max="776" width="17.140625" style="3" customWidth="1"/>
    <col min="777" max="778" width="11.42578125" style="3"/>
    <col min="779" max="779" width="17.140625" style="3" customWidth="1"/>
    <col min="780" max="1017" width="11.42578125" style="3"/>
    <col min="1018" max="1018" width="2.42578125" style="3" customWidth="1"/>
    <col min="1019" max="1020" width="25.7109375" style="3" customWidth="1"/>
    <col min="1021" max="1031" width="11.42578125" style="3"/>
    <col min="1032" max="1032" width="17.140625" style="3" customWidth="1"/>
    <col min="1033" max="1034" width="11.42578125" style="3"/>
    <col min="1035" max="1035" width="17.140625" style="3" customWidth="1"/>
    <col min="1036" max="1273" width="11.42578125" style="3"/>
    <col min="1274" max="1274" width="2.42578125" style="3" customWidth="1"/>
    <col min="1275" max="1276" width="25.7109375" style="3" customWidth="1"/>
    <col min="1277" max="1287" width="11.42578125" style="3"/>
    <col min="1288" max="1288" width="17.140625" style="3" customWidth="1"/>
    <col min="1289" max="1290" width="11.42578125" style="3"/>
    <col min="1291" max="1291" width="17.140625" style="3" customWidth="1"/>
    <col min="1292" max="1529" width="11.42578125" style="3"/>
    <col min="1530" max="1530" width="2.42578125" style="3" customWidth="1"/>
    <col min="1531" max="1532" width="25.7109375" style="3" customWidth="1"/>
    <col min="1533" max="1543" width="11.42578125" style="3"/>
    <col min="1544" max="1544" width="17.140625" style="3" customWidth="1"/>
    <col min="1545" max="1546" width="11.42578125" style="3"/>
    <col min="1547" max="1547" width="17.140625" style="3" customWidth="1"/>
    <col min="1548" max="1785" width="11.42578125" style="3"/>
    <col min="1786" max="1786" width="2.42578125" style="3" customWidth="1"/>
    <col min="1787" max="1788" width="25.7109375" style="3" customWidth="1"/>
    <col min="1789" max="1799" width="11.42578125" style="3"/>
    <col min="1800" max="1800" width="17.140625" style="3" customWidth="1"/>
    <col min="1801" max="1802" width="11.42578125" style="3"/>
    <col min="1803" max="1803" width="17.140625" style="3" customWidth="1"/>
    <col min="1804" max="2041" width="11.42578125" style="3"/>
    <col min="2042" max="2042" width="2.42578125" style="3" customWidth="1"/>
    <col min="2043" max="2044" width="25.7109375" style="3" customWidth="1"/>
    <col min="2045" max="2055" width="11.42578125" style="3"/>
    <col min="2056" max="2056" width="17.140625" style="3" customWidth="1"/>
    <col min="2057" max="2058" width="11.42578125" style="3"/>
    <col min="2059" max="2059" width="17.140625" style="3" customWidth="1"/>
    <col min="2060" max="2297" width="11.42578125" style="3"/>
    <col min="2298" max="2298" width="2.42578125" style="3" customWidth="1"/>
    <col min="2299" max="2300" width="25.7109375" style="3" customWidth="1"/>
    <col min="2301" max="2311" width="11.42578125" style="3"/>
    <col min="2312" max="2312" width="17.140625" style="3" customWidth="1"/>
    <col min="2313" max="2314" width="11.42578125" style="3"/>
    <col min="2315" max="2315" width="17.140625" style="3" customWidth="1"/>
    <col min="2316" max="2553" width="11.42578125" style="3"/>
    <col min="2554" max="2554" width="2.42578125" style="3" customWidth="1"/>
    <col min="2555" max="2556" width="25.7109375" style="3" customWidth="1"/>
    <col min="2557" max="2567" width="11.42578125" style="3"/>
    <col min="2568" max="2568" width="17.140625" style="3" customWidth="1"/>
    <col min="2569" max="2570" width="11.42578125" style="3"/>
    <col min="2571" max="2571" width="17.140625" style="3" customWidth="1"/>
    <col min="2572" max="2809" width="11.42578125" style="3"/>
    <col min="2810" max="2810" width="2.42578125" style="3" customWidth="1"/>
    <col min="2811" max="2812" width="25.7109375" style="3" customWidth="1"/>
    <col min="2813" max="2823" width="11.42578125" style="3"/>
    <col min="2824" max="2824" width="17.140625" style="3" customWidth="1"/>
    <col min="2825" max="2826" width="11.42578125" style="3"/>
    <col min="2827" max="2827" width="17.140625" style="3" customWidth="1"/>
    <col min="2828" max="3065" width="11.42578125" style="3"/>
    <col min="3066" max="3066" width="2.42578125" style="3" customWidth="1"/>
    <col min="3067" max="3068" width="25.7109375" style="3" customWidth="1"/>
    <col min="3069" max="3079" width="11.42578125" style="3"/>
    <col min="3080" max="3080" width="17.140625" style="3" customWidth="1"/>
    <col min="3081" max="3082" width="11.42578125" style="3"/>
    <col min="3083" max="3083" width="17.140625" style="3" customWidth="1"/>
    <col min="3084" max="3321" width="11.42578125" style="3"/>
    <col min="3322" max="3322" width="2.42578125" style="3" customWidth="1"/>
    <col min="3323" max="3324" width="25.7109375" style="3" customWidth="1"/>
    <col min="3325" max="3335" width="11.42578125" style="3"/>
    <col min="3336" max="3336" width="17.140625" style="3" customWidth="1"/>
    <col min="3337" max="3338" width="11.42578125" style="3"/>
    <col min="3339" max="3339" width="17.140625" style="3" customWidth="1"/>
    <col min="3340" max="3577" width="11.42578125" style="3"/>
    <col min="3578" max="3578" width="2.42578125" style="3" customWidth="1"/>
    <col min="3579" max="3580" width="25.7109375" style="3" customWidth="1"/>
    <col min="3581" max="3591" width="11.42578125" style="3"/>
    <col min="3592" max="3592" width="17.140625" style="3" customWidth="1"/>
    <col min="3593" max="3594" width="11.42578125" style="3"/>
    <col min="3595" max="3595" width="17.140625" style="3" customWidth="1"/>
    <col min="3596" max="3833" width="11.42578125" style="3"/>
    <col min="3834" max="3834" width="2.42578125" style="3" customWidth="1"/>
    <col min="3835" max="3836" width="25.7109375" style="3" customWidth="1"/>
    <col min="3837" max="3847" width="11.42578125" style="3"/>
    <col min="3848" max="3848" width="17.140625" style="3" customWidth="1"/>
    <col min="3849" max="3850" width="11.42578125" style="3"/>
    <col min="3851" max="3851" width="17.140625" style="3" customWidth="1"/>
    <col min="3852" max="4089" width="11.42578125" style="3"/>
    <col min="4090" max="4090" width="2.42578125" style="3" customWidth="1"/>
    <col min="4091" max="4092" width="25.7109375" style="3" customWidth="1"/>
    <col min="4093" max="4103" width="11.42578125" style="3"/>
    <col min="4104" max="4104" width="17.140625" style="3" customWidth="1"/>
    <col min="4105" max="4106" width="11.42578125" style="3"/>
    <col min="4107" max="4107" width="17.140625" style="3" customWidth="1"/>
    <col min="4108" max="4345" width="11.42578125" style="3"/>
    <col min="4346" max="4346" width="2.42578125" style="3" customWidth="1"/>
    <col min="4347" max="4348" width="25.7109375" style="3" customWidth="1"/>
    <col min="4349" max="4359" width="11.42578125" style="3"/>
    <col min="4360" max="4360" width="17.140625" style="3" customWidth="1"/>
    <col min="4361" max="4362" width="11.42578125" style="3"/>
    <col min="4363" max="4363" width="17.140625" style="3" customWidth="1"/>
    <col min="4364" max="4601" width="11.42578125" style="3"/>
    <col min="4602" max="4602" width="2.42578125" style="3" customWidth="1"/>
    <col min="4603" max="4604" width="25.7109375" style="3" customWidth="1"/>
    <col min="4605" max="4615" width="11.42578125" style="3"/>
    <col min="4616" max="4616" width="17.140625" style="3" customWidth="1"/>
    <col min="4617" max="4618" width="11.42578125" style="3"/>
    <col min="4619" max="4619" width="17.140625" style="3" customWidth="1"/>
    <col min="4620" max="4857" width="11.42578125" style="3"/>
    <col min="4858" max="4858" width="2.42578125" style="3" customWidth="1"/>
    <col min="4859" max="4860" width="25.7109375" style="3" customWidth="1"/>
    <col min="4861" max="4871" width="11.42578125" style="3"/>
    <col min="4872" max="4872" width="17.140625" style="3" customWidth="1"/>
    <col min="4873" max="4874" width="11.42578125" style="3"/>
    <col min="4875" max="4875" width="17.140625" style="3" customWidth="1"/>
    <col min="4876" max="5113" width="11.42578125" style="3"/>
    <col min="5114" max="5114" width="2.42578125" style="3" customWidth="1"/>
    <col min="5115" max="5116" width="25.7109375" style="3" customWidth="1"/>
    <col min="5117" max="5127" width="11.42578125" style="3"/>
    <col min="5128" max="5128" width="17.140625" style="3" customWidth="1"/>
    <col min="5129" max="5130" width="11.42578125" style="3"/>
    <col min="5131" max="5131" width="17.140625" style="3" customWidth="1"/>
    <col min="5132" max="5369" width="11.42578125" style="3"/>
    <col min="5370" max="5370" width="2.42578125" style="3" customWidth="1"/>
    <col min="5371" max="5372" width="25.7109375" style="3" customWidth="1"/>
    <col min="5373" max="5383" width="11.42578125" style="3"/>
    <col min="5384" max="5384" width="17.140625" style="3" customWidth="1"/>
    <col min="5385" max="5386" width="11.42578125" style="3"/>
    <col min="5387" max="5387" width="17.140625" style="3" customWidth="1"/>
    <col min="5388" max="5625" width="11.42578125" style="3"/>
    <col min="5626" max="5626" width="2.42578125" style="3" customWidth="1"/>
    <col min="5627" max="5628" width="25.7109375" style="3" customWidth="1"/>
    <col min="5629" max="5639" width="11.42578125" style="3"/>
    <col min="5640" max="5640" width="17.140625" style="3" customWidth="1"/>
    <col min="5641" max="5642" width="11.42578125" style="3"/>
    <col min="5643" max="5643" width="17.140625" style="3" customWidth="1"/>
    <col min="5644" max="5881" width="11.42578125" style="3"/>
    <col min="5882" max="5882" width="2.42578125" style="3" customWidth="1"/>
    <col min="5883" max="5884" width="25.7109375" style="3" customWidth="1"/>
    <col min="5885" max="5895" width="11.42578125" style="3"/>
    <col min="5896" max="5896" width="17.140625" style="3" customWidth="1"/>
    <col min="5897" max="5898" width="11.42578125" style="3"/>
    <col min="5899" max="5899" width="17.140625" style="3" customWidth="1"/>
    <col min="5900" max="6137" width="11.42578125" style="3"/>
    <col min="6138" max="6138" width="2.42578125" style="3" customWidth="1"/>
    <col min="6139" max="6140" width="25.7109375" style="3" customWidth="1"/>
    <col min="6141" max="6151" width="11.42578125" style="3"/>
    <col min="6152" max="6152" width="17.140625" style="3" customWidth="1"/>
    <col min="6153" max="6154" width="11.42578125" style="3"/>
    <col min="6155" max="6155" width="17.140625" style="3" customWidth="1"/>
    <col min="6156" max="6393" width="11.42578125" style="3"/>
    <col min="6394" max="6394" width="2.42578125" style="3" customWidth="1"/>
    <col min="6395" max="6396" width="25.7109375" style="3" customWidth="1"/>
    <col min="6397" max="6407" width="11.42578125" style="3"/>
    <col min="6408" max="6408" width="17.140625" style="3" customWidth="1"/>
    <col min="6409" max="6410" width="11.42578125" style="3"/>
    <col min="6411" max="6411" width="17.140625" style="3" customWidth="1"/>
    <col min="6412" max="6649" width="11.42578125" style="3"/>
    <col min="6650" max="6650" width="2.42578125" style="3" customWidth="1"/>
    <col min="6651" max="6652" width="25.7109375" style="3" customWidth="1"/>
    <col min="6653" max="6663" width="11.42578125" style="3"/>
    <col min="6664" max="6664" width="17.140625" style="3" customWidth="1"/>
    <col min="6665" max="6666" width="11.42578125" style="3"/>
    <col min="6667" max="6667" width="17.140625" style="3" customWidth="1"/>
    <col min="6668" max="6905" width="11.42578125" style="3"/>
    <col min="6906" max="6906" width="2.42578125" style="3" customWidth="1"/>
    <col min="6907" max="6908" width="25.7109375" style="3" customWidth="1"/>
    <col min="6909" max="6919" width="11.42578125" style="3"/>
    <col min="6920" max="6920" width="17.140625" style="3" customWidth="1"/>
    <col min="6921" max="6922" width="11.42578125" style="3"/>
    <col min="6923" max="6923" width="17.140625" style="3" customWidth="1"/>
    <col min="6924" max="7161" width="11.42578125" style="3"/>
    <col min="7162" max="7162" width="2.42578125" style="3" customWidth="1"/>
    <col min="7163" max="7164" width="25.7109375" style="3" customWidth="1"/>
    <col min="7165" max="7175" width="11.42578125" style="3"/>
    <col min="7176" max="7176" width="17.140625" style="3" customWidth="1"/>
    <col min="7177" max="7178" width="11.42578125" style="3"/>
    <col min="7179" max="7179" width="17.140625" style="3" customWidth="1"/>
    <col min="7180" max="7417" width="11.42578125" style="3"/>
    <col min="7418" max="7418" width="2.42578125" style="3" customWidth="1"/>
    <col min="7419" max="7420" width="25.7109375" style="3" customWidth="1"/>
    <col min="7421" max="7431" width="11.42578125" style="3"/>
    <col min="7432" max="7432" width="17.140625" style="3" customWidth="1"/>
    <col min="7433" max="7434" width="11.42578125" style="3"/>
    <col min="7435" max="7435" width="17.140625" style="3" customWidth="1"/>
    <col min="7436" max="7673" width="11.42578125" style="3"/>
    <col min="7674" max="7674" width="2.42578125" style="3" customWidth="1"/>
    <col min="7675" max="7676" width="25.7109375" style="3" customWidth="1"/>
    <col min="7677" max="7687" width="11.42578125" style="3"/>
    <col min="7688" max="7688" width="17.140625" style="3" customWidth="1"/>
    <col min="7689" max="7690" width="11.42578125" style="3"/>
    <col min="7691" max="7691" width="17.140625" style="3" customWidth="1"/>
    <col min="7692" max="7929" width="11.42578125" style="3"/>
    <col min="7930" max="7930" width="2.42578125" style="3" customWidth="1"/>
    <col min="7931" max="7932" width="25.7109375" style="3" customWidth="1"/>
    <col min="7933" max="7943" width="11.42578125" style="3"/>
    <col min="7944" max="7944" width="17.140625" style="3" customWidth="1"/>
    <col min="7945" max="7946" width="11.42578125" style="3"/>
    <col min="7947" max="7947" width="17.140625" style="3" customWidth="1"/>
    <col min="7948" max="8185" width="11.42578125" style="3"/>
    <col min="8186" max="8186" width="2.42578125" style="3" customWidth="1"/>
    <col min="8187" max="8188" width="25.7109375" style="3" customWidth="1"/>
    <col min="8189" max="8199" width="11.42578125" style="3"/>
    <col min="8200" max="8200" width="17.140625" style="3" customWidth="1"/>
    <col min="8201" max="8202" width="11.42578125" style="3"/>
    <col min="8203" max="8203" width="17.140625" style="3" customWidth="1"/>
    <col min="8204" max="8441" width="11.42578125" style="3"/>
    <col min="8442" max="8442" width="2.42578125" style="3" customWidth="1"/>
    <col min="8443" max="8444" width="25.7109375" style="3" customWidth="1"/>
    <col min="8445" max="8455" width="11.42578125" style="3"/>
    <col min="8456" max="8456" width="17.140625" style="3" customWidth="1"/>
    <col min="8457" max="8458" width="11.42578125" style="3"/>
    <col min="8459" max="8459" width="17.140625" style="3" customWidth="1"/>
    <col min="8460" max="8697" width="11.42578125" style="3"/>
    <col min="8698" max="8698" width="2.42578125" style="3" customWidth="1"/>
    <col min="8699" max="8700" width="25.7109375" style="3" customWidth="1"/>
    <col min="8701" max="8711" width="11.42578125" style="3"/>
    <col min="8712" max="8712" width="17.140625" style="3" customWidth="1"/>
    <col min="8713" max="8714" width="11.42578125" style="3"/>
    <col min="8715" max="8715" width="17.140625" style="3" customWidth="1"/>
    <col min="8716" max="8953" width="11.42578125" style="3"/>
    <col min="8954" max="8954" width="2.42578125" style="3" customWidth="1"/>
    <col min="8955" max="8956" width="25.7109375" style="3" customWidth="1"/>
    <col min="8957" max="8967" width="11.42578125" style="3"/>
    <col min="8968" max="8968" width="17.140625" style="3" customWidth="1"/>
    <col min="8969" max="8970" width="11.42578125" style="3"/>
    <col min="8971" max="8971" width="17.140625" style="3" customWidth="1"/>
    <col min="8972" max="9209" width="11.42578125" style="3"/>
    <col min="9210" max="9210" width="2.42578125" style="3" customWidth="1"/>
    <col min="9211" max="9212" width="25.7109375" style="3" customWidth="1"/>
    <col min="9213" max="9223" width="11.42578125" style="3"/>
    <col min="9224" max="9224" width="17.140625" style="3" customWidth="1"/>
    <col min="9225" max="9226" width="11.42578125" style="3"/>
    <col min="9227" max="9227" width="17.140625" style="3" customWidth="1"/>
    <col min="9228" max="9465" width="11.42578125" style="3"/>
    <col min="9466" max="9466" width="2.42578125" style="3" customWidth="1"/>
    <col min="9467" max="9468" width="25.7109375" style="3" customWidth="1"/>
    <col min="9469" max="9479" width="11.42578125" style="3"/>
    <col min="9480" max="9480" width="17.140625" style="3" customWidth="1"/>
    <col min="9481" max="9482" width="11.42578125" style="3"/>
    <col min="9483" max="9483" width="17.140625" style="3" customWidth="1"/>
    <col min="9484" max="9721" width="11.42578125" style="3"/>
    <col min="9722" max="9722" width="2.42578125" style="3" customWidth="1"/>
    <col min="9723" max="9724" width="25.7109375" style="3" customWidth="1"/>
    <col min="9725" max="9735" width="11.42578125" style="3"/>
    <col min="9736" max="9736" width="17.140625" style="3" customWidth="1"/>
    <col min="9737" max="9738" width="11.42578125" style="3"/>
    <col min="9739" max="9739" width="17.140625" style="3" customWidth="1"/>
    <col min="9740" max="9977" width="11.42578125" style="3"/>
    <col min="9978" max="9978" width="2.42578125" style="3" customWidth="1"/>
    <col min="9979" max="9980" width="25.7109375" style="3" customWidth="1"/>
    <col min="9981" max="9991" width="11.42578125" style="3"/>
    <col min="9992" max="9992" width="17.140625" style="3" customWidth="1"/>
    <col min="9993" max="9994" width="11.42578125" style="3"/>
    <col min="9995" max="9995" width="17.140625" style="3" customWidth="1"/>
    <col min="9996" max="10233" width="11.42578125" style="3"/>
    <col min="10234" max="10234" width="2.42578125" style="3" customWidth="1"/>
    <col min="10235" max="10236" width="25.7109375" style="3" customWidth="1"/>
    <col min="10237" max="10247" width="11.42578125" style="3"/>
    <col min="10248" max="10248" width="17.140625" style="3" customWidth="1"/>
    <col min="10249" max="10250" width="11.42578125" style="3"/>
    <col min="10251" max="10251" width="17.140625" style="3" customWidth="1"/>
    <col min="10252" max="10489" width="11.42578125" style="3"/>
    <col min="10490" max="10490" width="2.42578125" style="3" customWidth="1"/>
    <col min="10491" max="10492" width="25.7109375" style="3" customWidth="1"/>
    <col min="10493" max="10503" width="11.42578125" style="3"/>
    <col min="10504" max="10504" width="17.140625" style="3" customWidth="1"/>
    <col min="10505" max="10506" width="11.42578125" style="3"/>
    <col min="10507" max="10507" width="17.140625" style="3" customWidth="1"/>
    <col min="10508" max="10745" width="11.42578125" style="3"/>
    <col min="10746" max="10746" width="2.42578125" style="3" customWidth="1"/>
    <col min="10747" max="10748" width="25.7109375" style="3" customWidth="1"/>
    <col min="10749" max="10759" width="11.42578125" style="3"/>
    <col min="10760" max="10760" width="17.140625" style="3" customWidth="1"/>
    <col min="10761" max="10762" width="11.42578125" style="3"/>
    <col min="10763" max="10763" width="17.140625" style="3" customWidth="1"/>
    <col min="10764" max="11001" width="11.42578125" style="3"/>
    <col min="11002" max="11002" width="2.42578125" style="3" customWidth="1"/>
    <col min="11003" max="11004" width="25.7109375" style="3" customWidth="1"/>
    <col min="11005" max="11015" width="11.42578125" style="3"/>
    <col min="11016" max="11016" width="17.140625" style="3" customWidth="1"/>
    <col min="11017" max="11018" width="11.42578125" style="3"/>
    <col min="11019" max="11019" width="17.140625" style="3" customWidth="1"/>
    <col min="11020" max="11257" width="11.42578125" style="3"/>
    <col min="11258" max="11258" width="2.42578125" style="3" customWidth="1"/>
    <col min="11259" max="11260" width="25.7109375" style="3" customWidth="1"/>
    <col min="11261" max="11271" width="11.42578125" style="3"/>
    <col min="11272" max="11272" width="17.140625" style="3" customWidth="1"/>
    <col min="11273" max="11274" width="11.42578125" style="3"/>
    <col min="11275" max="11275" width="17.140625" style="3" customWidth="1"/>
    <col min="11276" max="11513" width="11.42578125" style="3"/>
    <col min="11514" max="11514" width="2.42578125" style="3" customWidth="1"/>
    <col min="11515" max="11516" width="25.7109375" style="3" customWidth="1"/>
    <col min="11517" max="11527" width="11.42578125" style="3"/>
    <col min="11528" max="11528" width="17.140625" style="3" customWidth="1"/>
    <col min="11529" max="11530" width="11.42578125" style="3"/>
    <col min="11531" max="11531" width="17.140625" style="3" customWidth="1"/>
    <col min="11532" max="11769" width="11.42578125" style="3"/>
    <col min="11770" max="11770" width="2.42578125" style="3" customWidth="1"/>
    <col min="11771" max="11772" width="25.7109375" style="3" customWidth="1"/>
    <col min="11773" max="11783" width="11.42578125" style="3"/>
    <col min="11784" max="11784" width="17.140625" style="3" customWidth="1"/>
    <col min="11785" max="11786" width="11.42578125" style="3"/>
    <col min="11787" max="11787" width="17.140625" style="3" customWidth="1"/>
    <col min="11788" max="12025" width="11.42578125" style="3"/>
    <col min="12026" max="12026" width="2.42578125" style="3" customWidth="1"/>
    <col min="12027" max="12028" width="25.7109375" style="3" customWidth="1"/>
    <col min="12029" max="12039" width="11.42578125" style="3"/>
    <col min="12040" max="12040" width="17.140625" style="3" customWidth="1"/>
    <col min="12041" max="12042" width="11.42578125" style="3"/>
    <col min="12043" max="12043" width="17.140625" style="3" customWidth="1"/>
    <col min="12044" max="12281" width="11.42578125" style="3"/>
    <col min="12282" max="12282" width="2.42578125" style="3" customWidth="1"/>
    <col min="12283" max="12284" width="25.7109375" style="3" customWidth="1"/>
    <col min="12285" max="12295" width="11.42578125" style="3"/>
    <col min="12296" max="12296" width="17.140625" style="3" customWidth="1"/>
    <col min="12297" max="12298" width="11.42578125" style="3"/>
    <col min="12299" max="12299" width="17.140625" style="3" customWidth="1"/>
    <col min="12300" max="12537" width="11.42578125" style="3"/>
    <col min="12538" max="12538" width="2.42578125" style="3" customWidth="1"/>
    <col min="12539" max="12540" width="25.7109375" style="3" customWidth="1"/>
    <col min="12541" max="12551" width="11.42578125" style="3"/>
    <col min="12552" max="12552" width="17.140625" style="3" customWidth="1"/>
    <col min="12553" max="12554" width="11.42578125" style="3"/>
    <col min="12555" max="12555" width="17.140625" style="3" customWidth="1"/>
    <col min="12556" max="12793" width="11.42578125" style="3"/>
    <col min="12794" max="12794" width="2.42578125" style="3" customWidth="1"/>
    <col min="12795" max="12796" width="25.7109375" style="3" customWidth="1"/>
    <col min="12797" max="12807" width="11.42578125" style="3"/>
    <col min="12808" max="12808" width="17.140625" style="3" customWidth="1"/>
    <col min="12809" max="12810" width="11.42578125" style="3"/>
    <col min="12811" max="12811" width="17.140625" style="3" customWidth="1"/>
    <col min="12812" max="13049" width="11.42578125" style="3"/>
    <col min="13050" max="13050" width="2.42578125" style="3" customWidth="1"/>
    <col min="13051" max="13052" width="25.7109375" style="3" customWidth="1"/>
    <col min="13053" max="13063" width="11.42578125" style="3"/>
    <col min="13064" max="13064" width="17.140625" style="3" customWidth="1"/>
    <col min="13065" max="13066" width="11.42578125" style="3"/>
    <col min="13067" max="13067" width="17.140625" style="3" customWidth="1"/>
    <col min="13068" max="13305" width="11.42578125" style="3"/>
    <col min="13306" max="13306" width="2.42578125" style="3" customWidth="1"/>
    <col min="13307" max="13308" width="25.7109375" style="3" customWidth="1"/>
    <col min="13309" max="13319" width="11.42578125" style="3"/>
    <col min="13320" max="13320" width="17.140625" style="3" customWidth="1"/>
    <col min="13321" max="13322" width="11.42578125" style="3"/>
    <col min="13323" max="13323" width="17.140625" style="3" customWidth="1"/>
    <col min="13324" max="13561" width="11.42578125" style="3"/>
    <col min="13562" max="13562" width="2.42578125" style="3" customWidth="1"/>
    <col min="13563" max="13564" width="25.7109375" style="3" customWidth="1"/>
    <col min="13565" max="13575" width="11.42578125" style="3"/>
    <col min="13576" max="13576" width="17.140625" style="3" customWidth="1"/>
    <col min="13577" max="13578" width="11.42578125" style="3"/>
    <col min="13579" max="13579" width="17.140625" style="3" customWidth="1"/>
    <col min="13580" max="13817" width="11.42578125" style="3"/>
    <col min="13818" max="13818" width="2.42578125" style="3" customWidth="1"/>
    <col min="13819" max="13820" width="25.7109375" style="3" customWidth="1"/>
    <col min="13821" max="13831" width="11.42578125" style="3"/>
    <col min="13832" max="13832" width="17.140625" style="3" customWidth="1"/>
    <col min="13833" max="13834" width="11.42578125" style="3"/>
    <col min="13835" max="13835" width="17.140625" style="3" customWidth="1"/>
    <col min="13836" max="14073" width="11.42578125" style="3"/>
    <col min="14074" max="14074" width="2.42578125" style="3" customWidth="1"/>
    <col min="14075" max="14076" width="25.7109375" style="3" customWidth="1"/>
    <col min="14077" max="14087" width="11.42578125" style="3"/>
    <col min="14088" max="14088" width="17.140625" style="3" customWidth="1"/>
    <col min="14089" max="14090" width="11.42578125" style="3"/>
    <col min="14091" max="14091" width="17.140625" style="3" customWidth="1"/>
    <col min="14092" max="14329" width="11.42578125" style="3"/>
    <col min="14330" max="14330" width="2.42578125" style="3" customWidth="1"/>
    <col min="14331" max="14332" width="25.7109375" style="3" customWidth="1"/>
    <col min="14333" max="14343" width="11.42578125" style="3"/>
    <col min="14344" max="14344" width="17.140625" style="3" customWidth="1"/>
    <col min="14345" max="14346" width="11.42578125" style="3"/>
    <col min="14347" max="14347" width="17.140625" style="3" customWidth="1"/>
    <col min="14348" max="14585" width="11.42578125" style="3"/>
    <col min="14586" max="14586" width="2.42578125" style="3" customWidth="1"/>
    <col min="14587" max="14588" width="25.7109375" style="3" customWidth="1"/>
    <col min="14589" max="14599" width="11.42578125" style="3"/>
    <col min="14600" max="14600" width="17.140625" style="3" customWidth="1"/>
    <col min="14601" max="14602" width="11.42578125" style="3"/>
    <col min="14603" max="14603" width="17.140625" style="3" customWidth="1"/>
    <col min="14604" max="14841" width="11.42578125" style="3"/>
    <col min="14842" max="14842" width="2.42578125" style="3" customWidth="1"/>
    <col min="14843" max="14844" width="25.7109375" style="3" customWidth="1"/>
    <col min="14845" max="14855" width="11.42578125" style="3"/>
    <col min="14856" max="14856" width="17.140625" style="3" customWidth="1"/>
    <col min="14857" max="14858" width="11.42578125" style="3"/>
    <col min="14859" max="14859" width="17.140625" style="3" customWidth="1"/>
    <col min="14860" max="15097" width="11.42578125" style="3"/>
    <col min="15098" max="15098" width="2.42578125" style="3" customWidth="1"/>
    <col min="15099" max="15100" width="25.7109375" style="3" customWidth="1"/>
    <col min="15101" max="15111" width="11.42578125" style="3"/>
    <col min="15112" max="15112" width="17.140625" style="3" customWidth="1"/>
    <col min="15113" max="15114" width="11.42578125" style="3"/>
    <col min="15115" max="15115" width="17.140625" style="3" customWidth="1"/>
    <col min="15116" max="15353" width="11.42578125" style="3"/>
    <col min="15354" max="15354" width="2.42578125" style="3" customWidth="1"/>
    <col min="15355" max="15356" width="25.7109375" style="3" customWidth="1"/>
    <col min="15357" max="15367" width="11.42578125" style="3"/>
    <col min="15368" max="15368" width="17.140625" style="3" customWidth="1"/>
    <col min="15369" max="15370" width="11.42578125" style="3"/>
    <col min="15371" max="15371" width="17.140625" style="3" customWidth="1"/>
    <col min="15372" max="15609" width="11.42578125" style="3"/>
    <col min="15610" max="15610" width="2.42578125" style="3" customWidth="1"/>
    <col min="15611" max="15612" width="25.7109375" style="3" customWidth="1"/>
    <col min="15613" max="15623" width="11.42578125" style="3"/>
    <col min="15624" max="15624" width="17.140625" style="3" customWidth="1"/>
    <col min="15625" max="15626" width="11.42578125" style="3"/>
    <col min="15627" max="15627" width="17.140625" style="3" customWidth="1"/>
    <col min="15628" max="15865" width="11.42578125" style="3"/>
    <col min="15866" max="15866" width="2.42578125" style="3" customWidth="1"/>
    <col min="15867" max="15868" width="25.7109375" style="3" customWidth="1"/>
    <col min="15869" max="15879" width="11.42578125" style="3"/>
    <col min="15880" max="15880" width="17.140625" style="3" customWidth="1"/>
    <col min="15881" max="15882" width="11.42578125" style="3"/>
    <col min="15883" max="15883" width="17.140625" style="3" customWidth="1"/>
    <col min="15884" max="16121" width="11.42578125" style="3"/>
    <col min="16122" max="16122" width="2.42578125" style="3" customWidth="1"/>
    <col min="16123" max="16124" width="25.7109375" style="3" customWidth="1"/>
    <col min="16125" max="16135" width="11.42578125" style="3"/>
    <col min="16136" max="16136" width="17.140625" style="3" customWidth="1"/>
    <col min="16137" max="16138" width="11.42578125" style="3"/>
    <col min="16139" max="16139" width="17.140625" style="3" customWidth="1"/>
    <col min="16140" max="16384" width="11.42578125" style="3"/>
  </cols>
  <sheetData>
    <row r="1" spans="2:15" ht="23.25" x14ac:dyDescent="0.25">
      <c r="B1" s="73" t="s">
        <v>179</v>
      </c>
    </row>
    <row r="2" spans="2:15" ht="15.75" thickBot="1" x14ac:dyDescent="0.3"/>
    <row r="3" spans="2:15" ht="21.75" thickBot="1" x14ac:dyDescent="0.3">
      <c r="B3" s="71" t="s">
        <v>132</v>
      </c>
      <c r="C3" s="34" t="str">
        <f>'6.5A.3.1 Tx spurious'!C3</f>
        <v>CA_n1A-n28A</v>
      </c>
      <c r="D3" s="36"/>
      <c r="E3" s="36"/>
      <c r="F3" s="36"/>
    </row>
    <row r="4" spans="2:15" ht="19.5" thickBot="1" x14ac:dyDescent="0.3">
      <c r="B4" s="36"/>
      <c r="C4" s="36"/>
      <c r="D4" s="36"/>
      <c r="E4" s="36"/>
      <c r="F4" s="36"/>
    </row>
    <row r="5" spans="2:15" ht="19.5" thickBot="1" x14ac:dyDescent="0.3">
      <c r="B5" s="167" t="s">
        <v>138</v>
      </c>
      <c r="C5" s="168"/>
      <c r="D5" s="168"/>
      <c r="E5" s="168"/>
      <c r="F5" s="168"/>
      <c r="G5" s="168"/>
      <c r="H5" s="168"/>
      <c r="I5" s="168"/>
      <c r="J5" s="168"/>
      <c r="K5" s="168"/>
      <c r="L5" s="168"/>
      <c r="M5" s="168"/>
      <c r="N5" s="169"/>
      <c r="O5" s="13"/>
    </row>
    <row r="6" spans="2:15" ht="27.75" customHeight="1" outlineLevel="1" thickBot="1" x14ac:dyDescent="0.3">
      <c r="B6" s="190" t="s">
        <v>158</v>
      </c>
      <c r="C6" s="191"/>
      <c r="D6" s="191"/>
      <c r="E6" s="191"/>
      <c r="F6" s="191"/>
      <c r="G6" s="191"/>
      <c r="H6" s="191"/>
      <c r="I6" s="191"/>
      <c r="J6" s="191"/>
      <c r="K6" s="191"/>
      <c r="L6" s="191"/>
      <c r="M6" s="191"/>
      <c r="N6" s="192"/>
    </row>
    <row r="7" spans="2:15" ht="15.75" outlineLevel="1" thickBot="1" x14ac:dyDescent="0.3">
      <c r="B7" s="15"/>
      <c r="C7" s="15"/>
      <c r="D7" s="15"/>
      <c r="E7" s="15"/>
      <c r="F7" s="15"/>
      <c r="G7" s="15"/>
      <c r="H7" s="15"/>
      <c r="I7" s="15"/>
      <c r="J7" s="15"/>
    </row>
    <row r="8" spans="2:15" ht="31.5" customHeight="1" outlineLevel="1" thickBot="1" x14ac:dyDescent="0.3">
      <c r="B8" s="69" t="s">
        <v>159</v>
      </c>
      <c r="C8" s="70" t="s">
        <v>178</v>
      </c>
    </row>
    <row r="9" spans="2:15" ht="15.75" customHeight="1" outlineLevel="1" thickBot="1" x14ac:dyDescent="0.3">
      <c r="B9" s="196" t="s">
        <v>160</v>
      </c>
      <c r="C9" s="187" t="s">
        <v>41</v>
      </c>
      <c r="D9" s="188"/>
      <c r="E9" s="188"/>
      <c r="F9" s="188"/>
      <c r="G9" s="188"/>
      <c r="H9" s="188"/>
      <c r="I9" s="189"/>
      <c r="J9" s="14"/>
    </row>
    <row r="10" spans="2:15" ht="24.75" customHeight="1" outlineLevel="1" thickBot="1" x14ac:dyDescent="0.3">
      <c r="B10" s="197"/>
      <c r="C10" s="60" t="s">
        <v>42</v>
      </c>
      <c r="D10" s="193" t="s">
        <v>43</v>
      </c>
      <c r="E10" s="194"/>
      <c r="F10" s="195"/>
      <c r="G10" s="60" t="s">
        <v>44</v>
      </c>
      <c r="H10" s="60" t="s">
        <v>45</v>
      </c>
      <c r="I10" s="65" t="s">
        <v>4</v>
      </c>
    </row>
    <row r="11" spans="2:15" ht="24.75" customHeight="1" outlineLevel="1" thickBot="1" x14ac:dyDescent="0.3">
      <c r="B11" s="120" t="s">
        <v>183</v>
      </c>
      <c r="C11" s="122" t="s">
        <v>184</v>
      </c>
      <c r="D11" s="74">
        <v>470</v>
      </c>
      <c r="E11" s="74" t="s">
        <v>0</v>
      </c>
      <c r="F11" s="74">
        <v>694</v>
      </c>
      <c r="G11" s="74">
        <v>-42</v>
      </c>
      <c r="H11" s="74">
        <v>8</v>
      </c>
      <c r="I11" s="74" t="s">
        <v>189</v>
      </c>
    </row>
    <row r="12" spans="2:15" ht="24.75" customHeight="1" outlineLevel="1" thickBot="1" x14ac:dyDescent="0.3">
      <c r="B12" s="114"/>
      <c r="C12" s="123" t="s">
        <v>184</v>
      </c>
      <c r="D12" s="116">
        <v>470</v>
      </c>
      <c r="E12" s="116" t="s">
        <v>0</v>
      </c>
      <c r="F12" s="116">
        <v>710</v>
      </c>
      <c r="G12" s="116" t="s">
        <v>190</v>
      </c>
      <c r="H12" s="116">
        <v>6</v>
      </c>
      <c r="I12" s="116">
        <v>15</v>
      </c>
    </row>
    <row r="13" spans="2:15" ht="24.75" customHeight="1" outlineLevel="1" thickBot="1" x14ac:dyDescent="0.3">
      <c r="B13" s="114"/>
      <c r="C13" s="123" t="s">
        <v>184</v>
      </c>
      <c r="D13" s="116">
        <v>758</v>
      </c>
      <c r="E13" s="116" t="s">
        <v>0</v>
      </c>
      <c r="F13" s="116">
        <v>773</v>
      </c>
      <c r="G13" s="116">
        <v>-30</v>
      </c>
      <c r="H13" s="116">
        <v>1</v>
      </c>
      <c r="I13" s="116">
        <v>4</v>
      </c>
    </row>
    <row r="14" spans="2:15" ht="24.75" customHeight="1" outlineLevel="1" thickBot="1" x14ac:dyDescent="0.3">
      <c r="B14" s="114"/>
      <c r="C14" s="123" t="s">
        <v>184</v>
      </c>
      <c r="D14" s="116">
        <v>773</v>
      </c>
      <c r="E14" s="116" t="s">
        <v>0</v>
      </c>
      <c r="F14" s="116">
        <v>803</v>
      </c>
      <c r="G14" s="116">
        <v>-50</v>
      </c>
      <c r="H14" s="116">
        <v>1</v>
      </c>
      <c r="I14" s="116"/>
    </row>
    <row r="15" spans="2:15" ht="33.6" customHeight="1" outlineLevel="1" thickBot="1" x14ac:dyDescent="0.3">
      <c r="B15" s="121"/>
      <c r="C15" s="123" t="s">
        <v>184</v>
      </c>
      <c r="D15" s="116">
        <v>662</v>
      </c>
      <c r="E15" s="116" t="s">
        <v>0</v>
      </c>
      <c r="F15" s="116">
        <v>694</v>
      </c>
      <c r="G15" s="116" t="s">
        <v>190</v>
      </c>
      <c r="H15" s="116">
        <v>6</v>
      </c>
      <c r="I15" s="116">
        <v>4</v>
      </c>
    </row>
    <row r="16" spans="2:15" ht="15.75" outlineLevel="1" thickBot="1" x14ac:dyDescent="0.3">
      <c r="B16" s="15"/>
      <c r="C16" s="15"/>
      <c r="D16" s="15"/>
      <c r="E16" s="15"/>
      <c r="F16" s="15"/>
      <c r="G16" s="15"/>
      <c r="H16" s="15"/>
      <c r="I16" s="15"/>
      <c r="J16" s="15"/>
    </row>
    <row r="17" spans="1:22" ht="19.5" thickBot="1" x14ac:dyDescent="0.3">
      <c r="B17" s="167" t="s">
        <v>134</v>
      </c>
      <c r="C17" s="168"/>
      <c r="D17" s="168"/>
      <c r="E17" s="168"/>
      <c r="F17" s="168"/>
      <c r="G17" s="168"/>
      <c r="H17" s="168"/>
      <c r="I17" s="168"/>
      <c r="J17" s="168"/>
      <c r="K17" s="168"/>
      <c r="L17" s="168"/>
      <c r="M17" s="168"/>
      <c r="N17" s="169"/>
      <c r="O17" s="13"/>
    </row>
    <row r="18" spans="1:22" ht="18.75" outlineLevel="1" x14ac:dyDescent="0.25">
      <c r="A18" s="13"/>
      <c r="B18" s="13"/>
      <c r="C18" s="13"/>
      <c r="D18" s="13"/>
      <c r="E18" s="13"/>
      <c r="F18" s="13"/>
      <c r="G18" s="13"/>
      <c r="H18" s="13"/>
      <c r="I18" s="13"/>
      <c r="J18" s="13"/>
      <c r="K18" s="13"/>
      <c r="L18" s="13"/>
      <c r="M18" s="13"/>
      <c r="N18" s="13"/>
      <c r="O18" s="13"/>
    </row>
    <row r="19" spans="1:22" ht="18.75" outlineLevel="1" x14ac:dyDescent="0.25">
      <c r="B19" s="199" t="s">
        <v>185</v>
      </c>
      <c r="C19" s="200"/>
      <c r="D19" s="199" t="s">
        <v>186</v>
      </c>
      <c r="E19" s="200"/>
      <c r="H19" s="37"/>
      <c r="I19" s="198" t="s">
        <v>97</v>
      </c>
      <c r="J19" s="198"/>
      <c r="K19" s="198"/>
      <c r="L19" s="198"/>
      <c r="M19" s="198"/>
      <c r="N19" s="198"/>
      <c r="O19" s="13"/>
      <c r="P19" s="13"/>
      <c r="Q19" s="13"/>
    </row>
    <row r="20" spans="1:22" ht="18.75" outlineLevel="1" x14ac:dyDescent="0.25">
      <c r="B20" s="19" t="s">
        <v>6</v>
      </c>
      <c r="C20" s="19" t="s">
        <v>7</v>
      </c>
      <c r="D20" s="19" t="s">
        <v>8</v>
      </c>
      <c r="E20" s="19" t="s">
        <v>9</v>
      </c>
      <c r="G20" s="37"/>
      <c r="H20" s="37"/>
      <c r="I20" s="18" t="s">
        <v>84</v>
      </c>
      <c r="J20" s="18" t="s">
        <v>85</v>
      </c>
      <c r="K20" s="18" t="s">
        <v>86</v>
      </c>
      <c r="L20" s="18" t="s">
        <v>87</v>
      </c>
      <c r="M20" s="38" t="s">
        <v>88</v>
      </c>
      <c r="N20" s="38" t="s">
        <v>89</v>
      </c>
      <c r="O20" s="13"/>
      <c r="S20" s="3"/>
      <c r="T20" s="3"/>
      <c r="U20" s="3"/>
      <c r="V20" s="3"/>
    </row>
    <row r="21" spans="1:22" ht="36" outlineLevel="1" x14ac:dyDescent="0.25">
      <c r="B21" s="20">
        <v>1920</v>
      </c>
      <c r="C21" s="20">
        <v>1980</v>
      </c>
      <c r="D21" s="20">
        <v>703</v>
      </c>
      <c r="E21" s="20">
        <v>748</v>
      </c>
      <c r="G21" s="37"/>
      <c r="H21" s="28" t="s">
        <v>92</v>
      </c>
      <c r="I21" s="43" t="s">
        <v>93</v>
      </c>
      <c r="J21" s="43" t="s">
        <v>94</v>
      </c>
      <c r="K21" s="43" t="s">
        <v>95</v>
      </c>
      <c r="L21" s="43" t="s">
        <v>96</v>
      </c>
      <c r="M21" s="39" t="s">
        <v>91</v>
      </c>
      <c r="N21" s="39" t="s">
        <v>90</v>
      </c>
      <c r="S21" s="3"/>
      <c r="T21" s="3"/>
      <c r="U21" s="3"/>
      <c r="V21" s="3"/>
    </row>
    <row r="22" spans="1:22" outlineLevel="1" x14ac:dyDescent="0.25">
      <c r="H22" s="28" t="s">
        <v>83</v>
      </c>
      <c r="I22" s="20">
        <v>1920</v>
      </c>
      <c r="J22" s="20">
        <v>1920</v>
      </c>
      <c r="K22" s="20">
        <v>1980</v>
      </c>
      <c r="L22" s="20">
        <v>1980</v>
      </c>
      <c r="M22" s="41"/>
      <c r="N22" s="42"/>
    </row>
    <row r="23" spans="1:22" outlineLevel="1" x14ac:dyDescent="0.25">
      <c r="B23" s="18" t="s">
        <v>113</v>
      </c>
      <c r="C23" s="201" t="s">
        <v>114</v>
      </c>
      <c r="D23" s="201"/>
      <c r="E23" s="18" t="s">
        <v>115</v>
      </c>
      <c r="F23" s="18" t="s">
        <v>116</v>
      </c>
      <c r="H23" s="28" t="s">
        <v>70</v>
      </c>
      <c r="I23" s="20">
        <v>703</v>
      </c>
      <c r="J23" s="20">
        <v>748</v>
      </c>
      <c r="K23" s="20">
        <v>703</v>
      </c>
      <c r="L23" s="20">
        <v>748</v>
      </c>
      <c r="M23" s="42"/>
      <c r="N23" s="42"/>
    </row>
    <row r="24" spans="1:22" outlineLevel="1" x14ac:dyDescent="0.25">
      <c r="B24" s="28" t="s">
        <v>98</v>
      </c>
      <c r="C24" s="28" t="s">
        <v>104</v>
      </c>
      <c r="D24" s="28" t="s">
        <v>53</v>
      </c>
      <c r="E24" s="21">
        <f t="shared" ref="E24:E29" si="0">IF(AND(M24&lt;0,N24&gt;0),0,MIN(ABS(M24),ABS(N24)))</f>
        <v>1172</v>
      </c>
      <c r="F24" s="21">
        <f t="shared" ref="F24:F29" si="1">MAX(ABS(M24),ABS(N24))</f>
        <v>1277</v>
      </c>
      <c r="H24" s="28" t="s">
        <v>119</v>
      </c>
      <c r="I24" s="20">
        <f>I$22-I$23</f>
        <v>1217</v>
      </c>
      <c r="J24" s="20">
        <f>J$22-J$23</f>
        <v>1172</v>
      </c>
      <c r="K24" s="20">
        <f>K$22-K$23</f>
        <v>1277</v>
      </c>
      <c r="L24" s="20">
        <f>L$22-L$23</f>
        <v>1232</v>
      </c>
      <c r="M24" s="40">
        <f t="shared" ref="M24:M29" si="2">MIN(I24:L24)</f>
        <v>1172</v>
      </c>
      <c r="N24" s="40">
        <f t="shared" ref="N24:N29" si="3">MAX(I24:L24)</f>
        <v>1277</v>
      </c>
    </row>
    <row r="25" spans="1:22" outlineLevel="1" x14ac:dyDescent="0.25">
      <c r="B25" s="28" t="s">
        <v>99</v>
      </c>
      <c r="C25" s="28" t="s">
        <v>105</v>
      </c>
      <c r="D25" s="28" t="s">
        <v>54</v>
      </c>
      <c r="E25" s="21">
        <f t="shared" si="0"/>
        <v>2623</v>
      </c>
      <c r="F25" s="21">
        <f t="shared" si="1"/>
        <v>2728</v>
      </c>
      <c r="H25" s="28" t="s">
        <v>120</v>
      </c>
      <c r="I25" s="20">
        <f>I$22+I$23</f>
        <v>2623</v>
      </c>
      <c r="J25" s="20">
        <f>J$22+J$23</f>
        <v>2668</v>
      </c>
      <c r="K25" s="20">
        <f>K$22+K$23</f>
        <v>2683</v>
      </c>
      <c r="L25" s="20">
        <f>L$22+L$23</f>
        <v>2728</v>
      </c>
      <c r="M25" s="40">
        <f t="shared" si="2"/>
        <v>2623</v>
      </c>
      <c r="N25" s="40">
        <f t="shared" si="3"/>
        <v>2728</v>
      </c>
    </row>
    <row r="26" spans="1:22" ht="22.5" outlineLevel="1" x14ac:dyDescent="0.25">
      <c r="B26" s="28" t="s">
        <v>100</v>
      </c>
      <c r="C26" s="28" t="s">
        <v>106</v>
      </c>
      <c r="D26" s="28" t="s">
        <v>55</v>
      </c>
      <c r="E26" s="21">
        <f t="shared" si="0"/>
        <v>3092</v>
      </c>
      <c r="F26" s="21">
        <f t="shared" si="1"/>
        <v>3257</v>
      </c>
      <c r="H26" s="28" t="s">
        <v>121</v>
      </c>
      <c r="I26" s="20">
        <f>2*I$22-I$23</f>
        <v>3137</v>
      </c>
      <c r="J26" s="20">
        <f>2*J$22-J$23</f>
        <v>3092</v>
      </c>
      <c r="K26" s="20">
        <f>2*K$22-K$23</f>
        <v>3257</v>
      </c>
      <c r="L26" s="20">
        <f>2*L$22-L$23</f>
        <v>3212</v>
      </c>
      <c r="M26" s="40">
        <f t="shared" si="2"/>
        <v>3092</v>
      </c>
      <c r="N26" s="40">
        <f t="shared" si="3"/>
        <v>3257</v>
      </c>
    </row>
    <row r="27" spans="1:22" ht="22.5" outlineLevel="1" x14ac:dyDescent="0.25">
      <c r="B27" s="28" t="s">
        <v>101</v>
      </c>
      <c r="C27" s="28" t="s">
        <v>107</v>
      </c>
      <c r="D27" s="28" t="s">
        <v>56</v>
      </c>
      <c r="E27" s="21">
        <f t="shared" si="0"/>
        <v>424</v>
      </c>
      <c r="F27" s="21">
        <f t="shared" si="1"/>
        <v>574</v>
      </c>
      <c r="H27" s="28" t="s">
        <v>122</v>
      </c>
      <c r="I27" s="20">
        <f>2*I$23-I$22</f>
        <v>-514</v>
      </c>
      <c r="J27" s="20">
        <f>2*J$23-J$22</f>
        <v>-424</v>
      </c>
      <c r="K27" s="20">
        <f>2*K$23-K$22</f>
        <v>-574</v>
      </c>
      <c r="L27" s="20">
        <f>2*L$23-L$22</f>
        <v>-484</v>
      </c>
      <c r="M27" s="40">
        <f t="shared" si="2"/>
        <v>-574</v>
      </c>
      <c r="N27" s="40">
        <f t="shared" si="3"/>
        <v>-424</v>
      </c>
    </row>
    <row r="28" spans="1:22" ht="22.5" outlineLevel="1" x14ac:dyDescent="0.25">
      <c r="B28" s="28" t="s">
        <v>102</v>
      </c>
      <c r="C28" s="28" t="s">
        <v>108</v>
      </c>
      <c r="D28" s="28" t="s">
        <v>57</v>
      </c>
      <c r="E28" s="21">
        <f t="shared" si="0"/>
        <v>4543</v>
      </c>
      <c r="F28" s="21">
        <f t="shared" si="1"/>
        <v>4708</v>
      </c>
      <c r="H28" s="28" t="s">
        <v>123</v>
      </c>
      <c r="I28" s="20">
        <f>2*I$22+I$23</f>
        <v>4543</v>
      </c>
      <c r="J28" s="20">
        <f>2*J$22+J$23</f>
        <v>4588</v>
      </c>
      <c r="K28" s="20">
        <f>2*K$22+K$23</f>
        <v>4663</v>
      </c>
      <c r="L28" s="20">
        <f>2*L$22+L$23</f>
        <v>4708</v>
      </c>
      <c r="M28" s="40">
        <f t="shared" si="2"/>
        <v>4543</v>
      </c>
      <c r="N28" s="40">
        <f t="shared" si="3"/>
        <v>4708</v>
      </c>
    </row>
    <row r="29" spans="1:22" ht="22.5" outlineLevel="1" x14ac:dyDescent="0.25">
      <c r="B29" s="28" t="s">
        <v>103</v>
      </c>
      <c r="C29" s="28" t="s">
        <v>109</v>
      </c>
      <c r="D29" s="28" t="s">
        <v>58</v>
      </c>
      <c r="E29" s="21">
        <f t="shared" si="0"/>
        <v>3326</v>
      </c>
      <c r="F29" s="21">
        <f t="shared" si="1"/>
        <v>3476</v>
      </c>
      <c r="H29" s="28" t="s">
        <v>124</v>
      </c>
      <c r="I29" s="20">
        <f>2*I$23+I$22</f>
        <v>3326</v>
      </c>
      <c r="J29" s="20">
        <f>2*J$23+J$22</f>
        <v>3416</v>
      </c>
      <c r="K29" s="20">
        <f>2*K$23+K$22</f>
        <v>3386</v>
      </c>
      <c r="L29" s="20">
        <f>2*L$23+L$22</f>
        <v>3476</v>
      </c>
      <c r="M29" s="40">
        <f t="shared" si="2"/>
        <v>3326</v>
      </c>
      <c r="N29" s="40">
        <f t="shared" si="3"/>
        <v>3476</v>
      </c>
    </row>
    <row r="30" spans="1:22" ht="15.75" outlineLevel="1" thickBot="1" x14ac:dyDescent="0.3"/>
    <row r="31" spans="1:22" ht="19.5" thickBot="1" x14ac:dyDescent="0.3">
      <c r="B31" s="167" t="s">
        <v>135</v>
      </c>
      <c r="C31" s="168"/>
      <c r="D31" s="168"/>
      <c r="E31" s="168"/>
      <c r="F31" s="168"/>
      <c r="G31" s="168"/>
      <c r="H31" s="168"/>
      <c r="I31" s="168"/>
      <c r="J31" s="168"/>
      <c r="K31" s="168"/>
      <c r="L31" s="168"/>
      <c r="M31" s="168"/>
      <c r="N31" s="169"/>
      <c r="O31" s="13"/>
    </row>
    <row r="32" spans="1:22" ht="19.5" customHeight="1" outlineLevel="1" x14ac:dyDescent="0.25">
      <c r="B32" s="205" t="s">
        <v>141</v>
      </c>
      <c r="C32" s="206"/>
      <c r="D32" s="206"/>
      <c r="E32" s="206"/>
      <c r="F32" s="206"/>
      <c r="G32" s="206"/>
      <c r="H32" s="206"/>
      <c r="I32" s="206"/>
      <c r="J32" s="206"/>
      <c r="K32" s="206"/>
      <c r="L32" s="206"/>
      <c r="M32" s="206"/>
      <c r="N32" s="207"/>
    </row>
    <row r="33" spans="2:22" outlineLevel="1" x14ac:dyDescent="0.25"/>
    <row r="34" spans="2:22" ht="15.75" customHeight="1" outlineLevel="1" x14ac:dyDescent="0.25">
      <c r="B34" s="173" t="s">
        <v>160</v>
      </c>
      <c r="C34" s="173" t="s">
        <v>41</v>
      </c>
      <c r="D34" s="173"/>
      <c r="E34" s="173"/>
      <c r="F34" s="173"/>
      <c r="G34" s="173"/>
      <c r="H34" s="173"/>
      <c r="I34" s="173"/>
      <c r="J34" s="173"/>
      <c r="K34" s="173"/>
      <c r="L34" s="173"/>
      <c r="M34" s="173"/>
    </row>
    <row r="35" spans="2:22" ht="24" outlineLevel="1" x14ac:dyDescent="0.25">
      <c r="B35" s="173"/>
      <c r="C35" s="115" t="s">
        <v>42</v>
      </c>
      <c r="D35" s="174" t="s">
        <v>43</v>
      </c>
      <c r="E35" s="174"/>
      <c r="F35" s="174"/>
      <c r="G35" s="115" t="s">
        <v>44</v>
      </c>
      <c r="H35" s="115" t="s">
        <v>45</v>
      </c>
      <c r="I35" s="124" t="s">
        <v>4</v>
      </c>
      <c r="J35" s="173" t="s">
        <v>117</v>
      </c>
      <c r="K35" s="173"/>
      <c r="L35" s="173"/>
      <c r="M35" s="173"/>
    </row>
    <row r="36" spans="2:22" outlineLevel="1" x14ac:dyDescent="0.25">
      <c r="B36" s="170"/>
      <c r="C36" s="127" t="s">
        <v>184</v>
      </c>
      <c r="D36" s="113">
        <v>470</v>
      </c>
      <c r="E36" s="113" t="s">
        <v>0</v>
      </c>
      <c r="F36" s="113">
        <v>694</v>
      </c>
      <c r="G36" s="113">
        <v>-42</v>
      </c>
      <c r="H36" s="113">
        <v>8</v>
      </c>
      <c r="I36" s="113" t="s">
        <v>189</v>
      </c>
      <c r="J36" s="128">
        <v>470</v>
      </c>
      <c r="K36" s="126" t="s">
        <v>0</v>
      </c>
      <c r="L36" s="129">
        <v>574</v>
      </c>
      <c r="M36" s="79" t="s">
        <v>101</v>
      </c>
      <c r="O36" s="52"/>
      <c r="P36" s="52"/>
      <c r="R36" s="54"/>
      <c r="S36" s="54"/>
    </row>
    <row r="37" spans="2:22" outlineLevel="1" x14ac:dyDescent="0.25">
      <c r="B37" s="171"/>
      <c r="C37" s="127" t="s">
        <v>184</v>
      </c>
      <c r="D37" s="113">
        <v>470</v>
      </c>
      <c r="E37" s="113" t="s">
        <v>0</v>
      </c>
      <c r="F37" s="113">
        <v>710</v>
      </c>
      <c r="G37" s="113" t="s">
        <v>190</v>
      </c>
      <c r="H37" s="113">
        <v>6</v>
      </c>
      <c r="I37" s="113">
        <v>15</v>
      </c>
      <c r="J37" s="128">
        <v>470</v>
      </c>
      <c r="K37" s="126" t="s">
        <v>0</v>
      </c>
      <c r="L37" s="129">
        <v>574</v>
      </c>
      <c r="M37" s="79" t="s">
        <v>101</v>
      </c>
      <c r="O37" s="52"/>
      <c r="P37" s="52"/>
      <c r="R37" s="54"/>
      <c r="S37" s="54"/>
    </row>
    <row r="38" spans="2:22" outlineLevel="1" x14ac:dyDescent="0.25">
      <c r="B38" s="171"/>
      <c r="C38" s="127" t="s">
        <v>184</v>
      </c>
      <c r="D38" s="113">
        <v>758</v>
      </c>
      <c r="E38" s="113" t="s">
        <v>0</v>
      </c>
      <c r="F38" s="113">
        <v>773</v>
      </c>
      <c r="G38" s="113">
        <v>-30</v>
      </c>
      <c r="H38" s="113">
        <v>1</v>
      </c>
      <c r="I38" s="113">
        <v>4</v>
      </c>
      <c r="J38" s="128"/>
      <c r="K38" s="77" t="s">
        <v>191</v>
      </c>
      <c r="L38" s="129"/>
      <c r="M38" s="130"/>
      <c r="O38" s="52"/>
      <c r="P38" s="52"/>
      <c r="R38" s="54"/>
      <c r="S38" s="54"/>
    </row>
    <row r="39" spans="2:22" outlineLevel="1" x14ac:dyDescent="0.25">
      <c r="B39" s="171"/>
      <c r="C39" s="127" t="s">
        <v>184</v>
      </c>
      <c r="D39" s="113">
        <v>773</v>
      </c>
      <c r="E39" s="113" t="s">
        <v>0</v>
      </c>
      <c r="F39" s="113">
        <v>803</v>
      </c>
      <c r="G39" s="113">
        <v>-50</v>
      </c>
      <c r="H39" s="113">
        <v>1</v>
      </c>
      <c r="I39" s="113"/>
      <c r="J39" s="131"/>
      <c r="K39" s="77" t="s">
        <v>191</v>
      </c>
      <c r="L39" s="132"/>
      <c r="M39" s="130"/>
      <c r="O39" s="52"/>
      <c r="P39" s="52"/>
      <c r="R39" s="54"/>
      <c r="S39" s="54"/>
    </row>
    <row r="40" spans="2:22" outlineLevel="1" x14ac:dyDescent="0.25">
      <c r="B40" s="171"/>
      <c r="C40" s="127" t="s">
        <v>184</v>
      </c>
      <c r="D40" s="113">
        <v>662</v>
      </c>
      <c r="E40" s="113" t="s">
        <v>0</v>
      </c>
      <c r="F40" s="113">
        <v>694</v>
      </c>
      <c r="G40" s="113" t="s">
        <v>190</v>
      </c>
      <c r="H40" s="113">
        <v>6</v>
      </c>
      <c r="I40" s="113">
        <v>4</v>
      </c>
      <c r="J40" s="131"/>
      <c r="K40" s="77" t="s">
        <v>191</v>
      </c>
      <c r="L40" s="132"/>
      <c r="M40" s="130"/>
      <c r="O40" s="53"/>
      <c r="P40" s="53"/>
      <c r="Q40" s="49"/>
      <c r="R40" s="55"/>
      <c r="S40" s="55"/>
    </row>
    <row r="41" spans="2:22" outlineLevel="1" x14ac:dyDescent="0.25">
      <c r="B41" s="171"/>
      <c r="C41" s="125"/>
      <c r="D41" s="56"/>
      <c r="E41" s="126"/>
      <c r="F41" s="56"/>
      <c r="G41" s="126"/>
      <c r="H41" s="126"/>
      <c r="I41" s="126"/>
      <c r="J41" s="76"/>
      <c r="K41" s="77"/>
      <c r="L41" s="78"/>
      <c r="M41" s="79"/>
      <c r="N41" s="46"/>
      <c r="O41" s="53"/>
      <c r="P41" s="53"/>
      <c r="Q41" s="49"/>
      <c r="R41" s="55"/>
      <c r="S41" s="55"/>
      <c r="T41" s="54"/>
    </row>
    <row r="42" spans="2:22" outlineLevel="1" x14ac:dyDescent="0.25">
      <c r="B42" s="171"/>
      <c r="C42" s="80"/>
      <c r="D42" s="81"/>
      <c r="E42" s="82"/>
      <c r="F42" s="81"/>
      <c r="G42" s="75"/>
      <c r="H42" s="82"/>
      <c r="I42" s="82"/>
      <c r="J42" s="78"/>
      <c r="K42" s="77"/>
      <c r="L42" s="78"/>
      <c r="M42" s="79"/>
      <c r="N42" s="46"/>
      <c r="O42" s="53"/>
      <c r="P42" s="53"/>
      <c r="Q42" s="49"/>
      <c r="R42" s="55"/>
      <c r="S42" s="55"/>
      <c r="T42" s="54"/>
    </row>
    <row r="43" spans="2:22" ht="15.75" outlineLevel="1" thickBot="1" x14ac:dyDescent="0.3">
      <c r="B43" s="23"/>
      <c r="C43" s="24"/>
      <c r="D43" s="25"/>
      <c r="E43" s="17"/>
      <c r="F43" s="26"/>
      <c r="G43" s="26"/>
      <c r="H43" s="17"/>
      <c r="I43" s="17"/>
      <c r="J43" s="17"/>
      <c r="K43" s="27"/>
      <c r="L43" s="27"/>
      <c r="S43" s="3"/>
    </row>
    <row r="44" spans="2:22" ht="18.75" x14ac:dyDescent="0.25">
      <c r="B44" s="208" t="s">
        <v>136</v>
      </c>
      <c r="C44" s="209"/>
      <c r="D44" s="209"/>
      <c r="E44" s="209"/>
      <c r="F44" s="209"/>
      <c r="G44" s="209"/>
      <c r="H44" s="209"/>
      <c r="I44" s="209"/>
      <c r="J44" s="209"/>
      <c r="K44" s="209"/>
      <c r="L44" s="209"/>
      <c r="M44" s="209"/>
      <c r="N44" s="210"/>
      <c r="O44" s="13"/>
    </row>
    <row r="45" spans="2:22" ht="46.5" customHeight="1" outlineLevel="1" x14ac:dyDescent="0.25">
      <c r="B45" s="164" t="s">
        <v>161</v>
      </c>
      <c r="C45" s="165"/>
      <c r="D45" s="165"/>
      <c r="E45" s="165"/>
      <c r="F45" s="165"/>
      <c r="G45" s="165"/>
      <c r="H45" s="165"/>
      <c r="I45" s="165"/>
      <c r="J45" s="165"/>
      <c r="K45" s="165"/>
      <c r="L45" s="165"/>
      <c r="M45" s="165"/>
      <c r="N45" s="166"/>
    </row>
    <row r="46" spans="2:22" ht="9" customHeight="1" outlineLevel="1" x14ac:dyDescent="0.25"/>
    <row r="47" spans="2:22" ht="59.25" customHeight="1" outlineLevel="1" x14ac:dyDescent="0.25">
      <c r="B47" s="175" t="s">
        <v>46</v>
      </c>
      <c r="C47" s="175"/>
      <c r="D47" s="83" t="s">
        <v>184</v>
      </c>
      <c r="Q47" s="18" t="s">
        <v>129</v>
      </c>
      <c r="R47" s="18" t="s">
        <v>129</v>
      </c>
      <c r="S47" s="18" t="s">
        <v>129</v>
      </c>
      <c r="T47" s="18" t="s">
        <v>129</v>
      </c>
      <c r="U47" s="18" t="s">
        <v>129</v>
      </c>
      <c r="V47" s="18" t="s">
        <v>129</v>
      </c>
    </row>
    <row r="48" spans="2:22" ht="17.25" customHeight="1" outlineLevel="1" x14ac:dyDescent="0.25">
      <c r="B48" s="84" t="s">
        <v>127</v>
      </c>
      <c r="C48" s="84" t="s">
        <v>128</v>
      </c>
      <c r="D48" s="85"/>
      <c r="Q48" s="66" t="s">
        <v>129</v>
      </c>
      <c r="R48" s="66" t="s">
        <v>129</v>
      </c>
      <c r="S48" s="66" t="s">
        <v>129</v>
      </c>
      <c r="T48" s="66" t="s">
        <v>129</v>
      </c>
      <c r="U48" s="66" t="s">
        <v>129</v>
      </c>
      <c r="V48" s="66" t="s">
        <v>129</v>
      </c>
    </row>
    <row r="49" spans="2:22" ht="28.5" customHeight="1" outlineLevel="1" x14ac:dyDescent="0.25">
      <c r="B49" s="86" t="s">
        <v>192</v>
      </c>
      <c r="C49" s="86" t="s">
        <v>193</v>
      </c>
      <c r="D49" s="87" t="s">
        <v>101</v>
      </c>
      <c r="Q49" s="67" t="s">
        <v>129</v>
      </c>
      <c r="R49" s="67" t="s">
        <v>129</v>
      </c>
      <c r="S49" s="67" t="s">
        <v>129</v>
      </c>
      <c r="T49" s="67" t="s">
        <v>129</v>
      </c>
      <c r="U49" s="67" t="s">
        <v>129</v>
      </c>
      <c r="V49" s="67" t="s">
        <v>129</v>
      </c>
    </row>
    <row r="50" spans="2:22" ht="15.75" customHeight="1" outlineLevel="1" x14ac:dyDescent="0.25">
      <c r="B50" s="84" t="s">
        <v>173</v>
      </c>
      <c r="C50" s="84" t="s">
        <v>174</v>
      </c>
      <c r="D50" s="88">
        <v>470</v>
      </c>
      <c r="Q50" s="21" t="s">
        <v>129</v>
      </c>
      <c r="R50" s="21" t="s">
        <v>129</v>
      </c>
      <c r="S50" s="21" t="s">
        <v>129</v>
      </c>
      <c r="T50" s="21" t="s">
        <v>129</v>
      </c>
      <c r="U50" s="21" t="s">
        <v>129</v>
      </c>
      <c r="V50" s="21" t="s">
        <v>129</v>
      </c>
    </row>
    <row r="51" spans="2:22" ht="16.5" customHeight="1" outlineLevel="1" x14ac:dyDescent="0.25">
      <c r="B51" s="89" t="s">
        <v>194</v>
      </c>
      <c r="C51" s="89" t="s">
        <v>194</v>
      </c>
      <c r="D51" s="88">
        <v>574</v>
      </c>
      <c r="Q51" s="21" t="s">
        <v>129</v>
      </c>
      <c r="R51" s="21" t="s">
        <v>129</v>
      </c>
      <c r="S51" s="21" t="s">
        <v>129</v>
      </c>
      <c r="T51" s="21" t="s">
        <v>129</v>
      </c>
      <c r="U51" s="21" t="s">
        <v>129</v>
      </c>
      <c r="V51" s="21" t="s">
        <v>129</v>
      </c>
    </row>
    <row r="52" spans="2:22" ht="27" customHeight="1" outlineLevel="1" x14ac:dyDescent="0.25">
      <c r="D52" s="137" t="s">
        <v>205</v>
      </c>
      <c r="Q52" s="68" t="s">
        <v>129</v>
      </c>
      <c r="R52" s="68" t="s">
        <v>129</v>
      </c>
      <c r="S52" s="68" t="s">
        <v>129</v>
      </c>
      <c r="T52" s="68" t="s">
        <v>129</v>
      </c>
      <c r="U52" s="68" t="s">
        <v>129</v>
      </c>
      <c r="V52" s="68" t="s">
        <v>129</v>
      </c>
    </row>
    <row r="53" spans="2:22" ht="22.5" customHeight="1" outlineLevel="1" x14ac:dyDescent="0.25">
      <c r="B53" s="172" t="s">
        <v>125</v>
      </c>
      <c r="C53" s="90" t="s">
        <v>143</v>
      </c>
      <c r="D53" s="78">
        <f>ABS(D21-B21)</f>
        <v>1217</v>
      </c>
      <c r="Q53" s="20" t="str">
        <f>IF(Q$48&lt;&gt;"",#REF!,"")</f>
        <v/>
      </c>
      <c r="R53" s="20" t="str">
        <f t="shared" ref="R53:V53" si="4">IF(R$48&lt;&gt;"",Q53,"")</f>
        <v/>
      </c>
      <c r="S53" s="20" t="str">
        <f t="shared" si="4"/>
        <v/>
      </c>
      <c r="T53" s="20" t="str">
        <f t="shared" si="4"/>
        <v/>
      </c>
      <c r="U53" s="20" t="str">
        <f t="shared" si="4"/>
        <v/>
      </c>
      <c r="V53" s="20" t="str">
        <f t="shared" si="4"/>
        <v/>
      </c>
    </row>
    <row r="54" spans="2:22" ht="22.5" outlineLevel="1" x14ac:dyDescent="0.25">
      <c r="B54" s="172"/>
      <c r="C54" s="90" t="s">
        <v>144</v>
      </c>
      <c r="D54" s="78">
        <f>ABS(B21+D21)</f>
        <v>2623</v>
      </c>
      <c r="Q54" s="20" t="str">
        <f>IF(Q$48&lt;&gt;"",#REF!,"")</f>
        <v/>
      </c>
      <c r="R54" s="20" t="str">
        <f t="shared" ref="R54:V54" si="5">IF(R$48&lt;&gt;"",Q54,"")</f>
        <v/>
      </c>
      <c r="S54" s="20" t="str">
        <f t="shared" si="5"/>
        <v/>
      </c>
      <c r="T54" s="20" t="str">
        <f t="shared" si="5"/>
        <v/>
      </c>
      <c r="U54" s="20" t="str">
        <f t="shared" si="5"/>
        <v/>
      </c>
      <c r="V54" s="20" t="str">
        <f t="shared" si="5"/>
        <v/>
      </c>
    </row>
    <row r="55" spans="2:22" ht="22.5" outlineLevel="1" x14ac:dyDescent="0.25">
      <c r="B55" s="172"/>
      <c r="C55" s="90" t="s">
        <v>145</v>
      </c>
      <c r="D55" s="78">
        <f>ABS(2*B21-D21)</f>
        <v>3137</v>
      </c>
      <c r="Q55" s="20" t="str">
        <f>IF(Q$48&lt;&gt;"",#REF!,"")</f>
        <v/>
      </c>
      <c r="R55" s="20" t="str">
        <f t="shared" ref="R55:V55" si="6">IF(R$48&lt;&gt;"",Q55,"")</f>
        <v/>
      </c>
      <c r="S55" s="20" t="str">
        <f t="shared" si="6"/>
        <v/>
      </c>
      <c r="T55" s="20" t="str">
        <f t="shared" si="6"/>
        <v/>
      </c>
      <c r="U55" s="20" t="str">
        <f t="shared" si="6"/>
        <v/>
      </c>
      <c r="V55" s="20" t="str">
        <f t="shared" si="6"/>
        <v/>
      </c>
    </row>
    <row r="56" spans="2:22" ht="22.5" outlineLevel="1" x14ac:dyDescent="0.25">
      <c r="B56" s="172"/>
      <c r="C56" s="90" t="s">
        <v>146</v>
      </c>
      <c r="D56" s="78">
        <f>ABS(2*B21+D21)</f>
        <v>4543</v>
      </c>
      <c r="Q56" s="20" t="str">
        <f>IF(Q$48&lt;&gt;"",#REF!,"")</f>
        <v/>
      </c>
      <c r="R56" s="20" t="str">
        <f t="shared" ref="R56:V56" si="7">IF(R$48&lt;&gt;"",Q56,"")</f>
        <v/>
      </c>
      <c r="S56" s="20" t="str">
        <f t="shared" si="7"/>
        <v/>
      </c>
      <c r="T56" s="20" t="str">
        <f t="shared" si="7"/>
        <v/>
      </c>
      <c r="U56" s="20" t="str">
        <f t="shared" si="7"/>
        <v/>
      </c>
      <c r="V56" s="20" t="str">
        <f t="shared" si="7"/>
        <v/>
      </c>
    </row>
    <row r="57" spans="2:22" ht="22.5" outlineLevel="1" x14ac:dyDescent="0.25">
      <c r="B57" s="172"/>
      <c r="C57" s="90" t="s">
        <v>147</v>
      </c>
      <c r="D57" s="138">
        <f>ABS(2*D21-B21)</f>
        <v>514</v>
      </c>
      <c r="Q57" s="20" t="str">
        <f>IF(Q$48&lt;&gt;"",#REF!,"")</f>
        <v/>
      </c>
      <c r="R57" s="20" t="str">
        <f t="shared" ref="R57:V57" si="8">IF(R$48&lt;&gt;"",Q57,"")</f>
        <v/>
      </c>
      <c r="S57" s="20" t="str">
        <f t="shared" si="8"/>
        <v/>
      </c>
      <c r="T57" s="20" t="str">
        <f t="shared" si="8"/>
        <v/>
      </c>
      <c r="U57" s="20" t="str">
        <f t="shared" si="8"/>
        <v/>
      </c>
      <c r="V57" s="20" t="str">
        <f t="shared" si="8"/>
        <v/>
      </c>
    </row>
    <row r="58" spans="2:22" ht="22.5" outlineLevel="1" x14ac:dyDescent="0.25">
      <c r="B58" s="172"/>
      <c r="C58" s="90" t="s">
        <v>148</v>
      </c>
      <c r="D58" s="78">
        <f>ABS(2*D21+B21)</f>
        <v>3326</v>
      </c>
      <c r="Q58" s="20" t="str">
        <f>IF(Q$48&lt;&gt;"",#REF!,"")</f>
        <v/>
      </c>
      <c r="R58" s="20" t="str">
        <f t="shared" ref="R58:V58" si="9">IF(R$48&lt;&gt;"",Q58,"")</f>
        <v/>
      </c>
      <c r="S58" s="20" t="str">
        <f t="shared" si="9"/>
        <v/>
      </c>
      <c r="T58" s="20" t="str">
        <f t="shared" si="9"/>
        <v/>
      </c>
      <c r="U58" s="20" t="str">
        <f t="shared" si="9"/>
        <v/>
      </c>
      <c r="V58" s="20" t="str">
        <f t="shared" si="9"/>
        <v/>
      </c>
    </row>
    <row r="59" spans="2:22" ht="22.5" customHeight="1" outlineLevel="1" x14ac:dyDescent="0.25">
      <c r="B59" s="176" t="s">
        <v>126</v>
      </c>
      <c r="C59" s="91" t="s">
        <v>149</v>
      </c>
      <c r="D59" s="92">
        <f>ABS(E21-C21)</f>
        <v>1232</v>
      </c>
      <c r="Q59" s="29" t="str">
        <f>IF(Q$48&lt;&gt;"",#REF!,"")</f>
        <v/>
      </c>
      <c r="R59" s="29" t="str">
        <f t="shared" ref="R59:V59" si="10">IF(R$48&lt;&gt;"",Q59,"")</f>
        <v/>
      </c>
      <c r="S59" s="29" t="str">
        <f t="shared" si="10"/>
        <v/>
      </c>
      <c r="T59" s="29" t="str">
        <f t="shared" si="10"/>
        <v/>
      </c>
      <c r="U59" s="29" t="str">
        <f t="shared" si="10"/>
        <v/>
      </c>
      <c r="V59" s="29" t="str">
        <f t="shared" si="10"/>
        <v/>
      </c>
    </row>
    <row r="60" spans="2:22" ht="22.5" outlineLevel="1" x14ac:dyDescent="0.25">
      <c r="B60" s="177"/>
      <c r="C60" s="91" t="s">
        <v>150</v>
      </c>
      <c r="D60" s="92">
        <f>ABS(E21+C21)</f>
        <v>2728</v>
      </c>
      <c r="Q60" s="29" t="str">
        <f>IF(Q$48&lt;&gt;"",#REF!,"")</f>
        <v/>
      </c>
      <c r="R60" s="29" t="str">
        <f t="shared" ref="R60:V60" si="11">IF(R$48&lt;&gt;"",Q60,"")</f>
        <v/>
      </c>
      <c r="S60" s="29" t="str">
        <f t="shared" si="11"/>
        <v/>
      </c>
      <c r="T60" s="29" t="str">
        <f t="shared" si="11"/>
        <v/>
      </c>
      <c r="U60" s="29" t="str">
        <f t="shared" si="11"/>
        <v/>
      </c>
      <c r="V60" s="29" t="str">
        <f t="shared" si="11"/>
        <v/>
      </c>
    </row>
    <row r="61" spans="2:22" ht="22.5" outlineLevel="1" x14ac:dyDescent="0.25">
      <c r="B61" s="177"/>
      <c r="C61" s="91" t="s">
        <v>151</v>
      </c>
      <c r="D61" s="92">
        <f>ABS(2*C21-E21)</f>
        <v>3212</v>
      </c>
      <c r="Q61" s="29" t="str">
        <f>IF(Q$48&lt;&gt;"",#REF!,"")</f>
        <v/>
      </c>
      <c r="R61" s="29" t="str">
        <f t="shared" ref="R61:V61" si="12">IF(R$48&lt;&gt;"",Q61,"")</f>
        <v/>
      </c>
      <c r="S61" s="29" t="str">
        <f t="shared" si="12"/>
        <v/>
      </c>
      <c r="T61" s="29" t="str">
        <f t="shared" si="12"/>
        <v/>
      </c>
      <c r="U61" s="29" t="str">
        <f t="shared" si="12"/>
        <v/>
      </c>
      <c r="V61" s="29" t="str">
        <f t="shared" si="12"/>
        <v/>
      </c>
    </row>
    <row r="62" spans="2:22" ht="22.5" outlineLevel="1" x14ac:dyDescent="0.25">
      <c r="B62" s="177"/>
      <c r="C62" s="91" t="s">
        <v>152</v>
      </c>
      <c r="D62" s="92">
        <f>ABS(2*C21+E21)</f>
        <v>4708</v>
      </c>
      <c r="Q62" s="29" t="str">
        <f>IF(Q$48&lt;&gt;"",#REF!,"")</f>
        <v/>
      </c>
      <c r="R62" s="29" t="str">
        <f t="shared" ref="R62:V62" si="13">IF(R$48&lt;&gt;"",Q62,"")</f>
        <v/>
      </c>
      <c r="S62" s="29" t="str">
        <f t="shared" si="13"/>
        <v/>
      </c>
      <c r="T62" s="29" t="str">
        <f t="shared" si="13"/>
        <v/>
      </c>
      <c r="U62" s="29" t="str">
        <f t="shared" si="13"/>
        <v/>
      </c>
      <c r="V62" s="29" t="str">
        <f t="shared" si="13"/>
        <v/>
      </c>
    </row>
    <row r="63" spans="2:22" ht="22.5" outlineLevel="1" x14ac:dyDescent="0.25">
      <c r="B63" s="177"/>
      <c r="C63" s="91" t="s">
        <v>153</v>
      </c>
      <c r="D63" s="92">
        <f>ABS(2*E21-C21)</f>
        <v>484</v>
      </c>
      <c r="Q63" s="29" t="str">
        <f>IF(Q$48&lt;&gt;"",#REF!,"")</f>
        <v/>
      </c>
      <c r="R63" s="29" t="str">
        <f t="shared" ref="R63:V63" si="14">IF(R$48&lt;&gt;"",Q63,"")</f>
        <v/>
      </c>
      <c r="S63" s="29" t="str">
        <f t="shared" si="14"/>
        <v/>
      </c>
      <c r="T63" s="29" t="str">
        <f t="shared" si="14"/>
        <v/>
      </c>
      <c r="U63" s="29" t="str">
        <f t="shared" si="14"/>
        <v/>
      </c>
      <c r="V63" s="29" t="str">
        <f t="shared" si="14"/>
        <v/>
      </c>
    </row>
    <row r="64" spans="2:22" ht="22.5" outlineLevel="1" x14ac:dyDescent="0.25">
      <c r="B64" s="178"/>
      <c r="C64" s="91" t="s">
        <v>154</v>
      </c>
      <c r="D64" s="92">
        <f>ABS(2*E21+C21)</f>
        <v>3476</v>
      </c>
      <c r="Q64" s="29" t="str">
        <f>IF(Q$48&lt;&gt;"",#REF!,"")</f>
        <v/>
      </c>
      <c r="R64" s="29" t="str">
        <f t="shared" ref="R64:V64" si="15">IF(R$48&lt;&gt;"",Q64,"")</f>
        <v/>
      </c>
      <c r="S64" s="29" t="str">
        <f t="shared" si="15"/>
        <v/>
      </c>
      <c r="T64" s="29" t="str">
        <f t="shared" si="15"/>
        <v/>
      </c>
      <c r="U64" s="29" t="str">
        <f t="shared" si="15"/>
        <v/>
      </c>
      <c r="V64" s="29" t="str">
        <f t="shared" si="15"/>
        <v/>
      </c>
    </row>
    <row r="65" spans="1:22" ht="15.75" outlineLevel="1" thickBot="1" x14ac:dyDescent="0.3"/>
    <row r="66" spans="1:22" ht="19.5" thickBot="1" x14ac:dyDescent="0.3">
      <c r="B66" s="167" t="s">
        <v>133</v>
      </c>
      <c r="C66" s="168"/>
      <c r="D66" s="168"/>
      <c r="E66" s="168"/>
      <c r="F66" s="168"/>
      <c r="G66" s="168"/>
      <c r="H66" s="168"/>
      <c r="I66" s="168"/>
      <c r="J66" s="168"/>
      <c r="K66" s="168"/>
      <c r="L66" s="168"/>
      <c r="M66" s="168"/>
      <c r="N66" s="169"/>
      <c r="O66" s="13"/>
    </row>
    <row r="67" spans="1:22" ht="33.950000000000003" customHeight="1" outlineLevel="1" x14ac:dyDescent="0.25">
      <c r="B67" s="228" t="s">
        <v>176</v>
      </c>
      <c r="C67" s="229"/>
      <c r="D67" s="229"/>
      <c r="E67" s="229"/>
      <c r="F67" s="229"/>
      <c r="G67" s="229"/>
      <c r="H67" s="229"/>
      <c r="I67" s="229"/>
      <c r="J67" s="229"/>
      <c r="K67" s="229"/>
      <c r="L67" s="229"/>
      <c r="M67" s="229"/>
      <c r="N67" s="230"/>
    </row>
    <row r="68" spans="1:22" ht="9.75" customHeight="1" outlineLevel="1" x14ac:dyDescent="0.25"/>
    <row r="69" spans="1:22" ht="21" customHeight="1" outlineLevel="1" x14ac:dyDescent="0.25">
      <c r="A69" s="13"/>
      <c r="B69" s="44"/>
      <c r="C69" s="32"/>
      <c r="D69" s="33">
        <v>1</v>
      </c>
      <c r="N69" s="33" t="s">
        <v>129</v>
      </c>
      <c r="O69" s="33" t="s">
        <v>129</v>
      </c>
      <c r="P69" s="33" t="s">
        <v>129</v>
      </c>
      <c r="Q69" s="33" t="s">
        <v>129</v>
      </c>
      <c r="R69" s="33" t="s">
        <v>129</v>
      </c>
      <c r="S69" s="33" t="s">
        <v>129</v>
      </c>
      <c r="T69" s="33" t="s">
        <v>129</v>
      </c>
      <c r="U69" s="33" t="s">
        <v>129</v>
      </c>
      <c r="V69" s="33" t="s">
        <v>129</v>
      </c>
    </row>
    <row r="70" spans="1:22" ht="24.75" customHeight="1" outlineLevel="1" x14ac:dyDescent="0.25">
      <c r="A70" s="13"/>
      <c r="D70" s="105" t="s">
        <v>200</v>
      </c>
      <c r="N70" s="58" t="s">
        <v>129</v>
      </c>
      <c r="O70" s="58" t="s">
        <v>129</v>
      </c>
      <c r="P70" s="58" t="s">
        <v>129</v>
      </c>
      <c r="Q70" s="58" t="s">
        <v>129</v>
      </c>
      <c r="R70" s="58" t="s">
        <v>129</v>
      </c>
      <c r="S70" s="58" t="s">
        <v>129</v>
      </c>
      <c r="T70" s="58" t="s">
        <v>129</v>
      </c>
      <c r="U70" s="58" t="s">
        <v>129</v>
      </c>
      <c r="V70" s="58" t="s">
        <v>129</v>
      </c>
    </row>
    <row r="71" spans="1:22" ht="41.25" customHeight="1" outlineLevel="1" x14ac:dyDescent="0.25">
      <c r="A71" s="13"/>
      <c r="B71" s="218" t="s">
        <v>110</v>
      </c>
      <c r="C71" s="218"/>
      <c r="D71" s="95" t="s">
        <v>195</v>
      </c>
      <c r="N71" s="57"/>
      <c r="O71" s="57"/>
      <c r="P71" s="57"/>
      <c r="Q71" s="57"/>
      <c r="R71" s="57"/>
      <c r="S71" s="57"/>
      <c r="T71" s="57"/>
      <c r="U71" s="57"/>
      <c r="V71" s="57"/>
    </row>
    <row r="72" spans="1:22" ht="16.5" customHeight="1" outlineLevel="1" x14ac:dyDescent="0.25">
      <c r="A72" s="13"/>
      <c r="B72" s="220" t="s">
        <v>111</v>
      </c>
      <c r="C72" s="218"/>
      <c r="D72" s="88">
        <v>470</v>
      </c>
      <c r="N72" s="45"/>
      <c r="O72" s="45"/>
      <c r="P72" s="45"/>
      <c r="Q72" s="45"/>
      <c r="R72" s="45"/>
      <c r="S72" s="45"/>
      <c r="T72" s="45"/>
      <c r="U72" s="45"/>
      <c r="V72" s="45"/>
    </row>
    <row r="73" spans="1:22" ht="16.5" customHeight="1" outlineLevel="1" x14ac:dyDescent="0.25">
      <c r="A73" s="13"/>
      <c r="B73" s="220" t="s">
        <v>112</v>
      </c>
      <c r="C73" s="218"/>
      <c r="D73" s="88">
        <v>574</v>
      </c>
      <c r="N73" s="45"/>
      <c r="O73" s="45"/>
      <c r="P73" s="45"/>
      <c r="Q73" s="45"/>
      <c r="R73" s="45"/>
      <c r="S73" s="45"/>
      <c r="T73" s="45"/>
      <c r="U73" s="45"/>
      <c r="V73" s="45"/>
    </row>
    <row r="74" spans="1:22" ht="28.5" customHeight="1" outlineLevel="1" x14ac:dyDescent="0.25">
      <c r="A74" s="13"/>
      <c r="B74" s="218" t="s">
        <v>50</v>
      </c>
      <c r="C74" s="218"/>
      <c r="D74" s="96"/>
      <c r="N74" s="45"/>
      <c r="O74" s="109"/>
      <c r="P74" s="110"/>
      <c r="Q74" s="50"/>
      <c r="R74" s="50"/>
      <c r="S74" s="51"/>
      <c r="T74" s="51"/>
      <c r="U74" s="51"/>
      <c r="V74" s="51"/>
    </row>
    <row r="75" spans="1:22" ht="18.75" outlineLevel="1" x14ac:dyDescent="0.25">
      <c r="A75" s="13"/>
      <c r="B75" s="218" t="s">
        <v>51</v>
      </c>
      <c r="C75" s="218"/>
      <c r="D75" s="97"/>
      <c r="N75" s="45"/>
      <c r="O75" s="111"/>
      <c r="P75" s="111"/>
      <c r="Q75" s="50"/>
      <c r="R75" s="50"/>
      <c r="S75" s="51"/>
      <c r="T75" s="51"/>
      <c r="U75" s="51"/>
      <c r="V75" s="51"/>
    </row>
    <row r="76" spans="1:22" ht="18.75" outlineLevel="1" x14ac:dyDescent="0.25">
      <c r="A76" s="13"/>
      <c r="B76" s="218" t="s">
        <v>52</v>
      </c>
      <c r="C76" s="218"/>
      <c r="D76" s="97" t="s">
        <v>196</v>
      </c>
      <c r="N76" s="45"/>
      <c r="O76" s="111"/>
      <c r="P76" s="110"/>
      <c r="Q76" s="50"/>
      <c r="R76" s="50"/>
      <c r="S76" s="51"/>
      <c r="T76" s="51"/>
      <c r="U76" s="51"/>
      <c r="V76" s="51"/>
    </row>
    <row r="77" spans="1:22" ht="29.25" customHeight="1" outlineLevel="1" x14ac:dyDescent="0.25">
      <c r="A77" s="219" t="s">
        <v>62</v>
      </c>
      <c r="B77" s="227" t="s">
        <v>66</v>
      </c>
      <c r="C77" s="227"/>
      <c r="D77" s="98" t="s">
        <v>198</v>
      </c>
      <c r="F77" s="98"/>
      <c r="G77" s="98"/>
      <c r="H77" s="98"/>
      <c r="I77" s="98"/>
      <c r="N77" s="45"/>
      <c r="O77" s="108"/>
      <c r="P77" s="108"/>
      <c r="Q77" s="30" t="s">
        <v>129</v>
      </c>
      <c r="R77" s="30" t="s">
        <v>129</v>
      </c>
      <c r="S77" s="30" t="s">
        <v>129</v>
      </c>
      <c r="T77" s="30" t="s">
        <v>129</v>
      </c>
      <c r="U77" s="30" t="s">
        <v>129</v>
      </c>
      <c r="V77" s="30" t="s">
        <v>129</v>
      </c>
    </row>
    <row r="78" spans="1:22" outlineLevel="1" x14ac:dyDescent="0.25">
      <c r="A78" s="219"/>
      <c r="B78" s="218" t="s">
        <v>61</v>
      </c>
      <c r="C78" s="218"/>
      <c r="D78" s="98">
        <v>20</v>
      </c>
      <c r="F78" s="98"/>
      <c r="G78" s="98"/>
      <c r="H78" s="98"/>
      <c r="I78" s="98"/>
      <c r="N78" s="45"/>
      <c r="O78" s="108"/>
      <c r="P78" s="108"/>
      <c r="Q78" s="30" t="s">
        <v>129</v>
      </c>
      <c r="R78" s="30" t="s">
        <v>129</v>
      </c>
      <c r="S78" s="30" t="s">
        <v>129</v>
      </c>
      <c r="T78" s="30" t="s">
        <v>129</v>
      </c>
      <c r="U78" s="30" t="s">
        <v>129</v>
      </c>
      <c r="V78" s="30" t="s">
        <v>129</v>
      </c>
    </row>
    <row r="79" spans="1:22" outlineLevel="1" x14ac:dyDescent="0.25">
      <c r="A79" s="219"/>
      <c r="B79" s="218" t="s">
        <v>75</v>
      </c>
      <c r="C79" s="218"/>
      <c r="D79" s="98">
        <v>1930</v>
      </c>
      <c r="F79" s="98"/>
      <c r="G79" s="98"/>
      <c r="H79" s="98"/>
      <c r="I79" s="98"/>
      <c r="N79" s="45"/>
      <c r="O79" s="108"/>
      <c r="P79" s="108"/>
      <c r="Q79" s="30" t="s">
        <v>129</v>
      </c>
      <c r="R79" s="30" t="s">
        <v>129</v>
      </c>
      <c r="S79" s="30" t="s">
        <v>129</v>
      </c>
      <c r="T79" s="30" t="s">
        <v>129</v>
      </c>
      <c r="U79" s="30" t="s">
        <v>129</v>
      </c>
      <c r="V79" s="30" t="s">
        <v>129</v>
      </c>
    </row>
    <row r="80" spans="1:22" outlineLevel="1" x14ac:dyDescent="0.25">
      <c r="A80" s="219"/>
      <c r="B80" s="220" t="s">
        <v>81</v>
      </c>
      <c r="C80" s="218"/>
      <c r="D80" s="98">
        <v>15</v>
      </c>
      <c r="F80" s="98"/>
      <c r="G80" s="98"/>
      <c r="H80" s="98"/>
      <c r="I80" s="98"/>
      <c r="N80" s="45"/>
      <c r="O80" s="108"/>
      <c r="P80" s="108"/>
      <c r="Q80" s="30" t="s">
        <v>129</v>
      </c>
      <c r="R80" s="30" t="s">
        <v>129</v>
      </c>
      <c r="S80" s="30" t="s">
        <v>129</v>
      </c>
      <c r="T80" s="30" t="s">
        <v>129</v>
      </c>
      <c r="U80" s="30" t="s">
        <v>129</v>
      </c>
      <c r="V80" s="30" t="s">
        <v>129</v>
      </c>
    </row>
    <row r="81" spans="1:22" ht="18" outlineLevel="1" x14ac:dyDescent="0.25">
      <c r="A81" s="219"/>
      <c r="B81" s="220" t="s">
        <v>73</v>
      </c>
      <c r="C81" s="218"/>
      <c r="D81" s="98">
        <v>106</v>
      </c>
      <c r="F81" s="98"/>
      <c r="G81" s="98"/>
      <c r="H81" s="98"/>
      <c r="I81" s="98"/>
      <c r="N81" s="45"/>
      <c r="O81" s="112"/>
      <c r="P81" s="108"/>
      <c r="Q81" s="30" t="s">
        <v>129</v>
      </c>
      <c r="R81" s="30" t="s">
        <v>129</v>
      </c>
      <c r="S81" s="30" t="s">
        <v>129</v>
      </c>
      <c r="T81" s="30" t="s">
        <v>129</v>
      </c>
      <c r="U81" s="30" t="s">
        <v>129</v>
      </c>
      <c r="V81" s="30" t="s">
        <v>129</v>
      </c>
    </row>
    <row r="82" spans="1:22" ht="18" outlineLevel="1" x14ac:dyDescent="0.25">
      <c r="A82" s="219"/>
      <c r="B82" s="220" t="s">
        <v>76</v>
      </c>
      <c r="C82" s="218"/>
      <c r="D82" s="98">
        <v>0</v>
      </c>
      <c r="F82" s="98"/>
      <c r="G82" s="98"/>
      <c r="H82" s="98"/>
      <c r="I82" s="98"/>
      <c r="N82" s="45"/>
      <c r="O82" s="112"/>
      <c r="P82" s="108"/>
      <c r="Q82" s="30" t="s">
        <v>129</v>
      </c>
      <c r="R82" s="30" t="s">
        <v>129</v>
      </c>
      <c r="S82" s="30" t="s">
        <v>129</v>
      </c>
      <c r="T82" s="30" t="s">
        <v>129</v>
      </c>
      <c r="U82" s="30" t="s">
        <v>129</v>
      </c>
      <c r="V82" s="30" t="s">
        <v>129</v>
      </c>
    </row>
    <row r="83" spans="1:22" outlineLevel="1" x14ac:dyDescent="0.25">
      <c r="A83" s="219"/>
      <c r="B83" s="218" t="s">
        <v>68</v>
      </c>
      <c r="C83" s="218"/>
      <c r="D83" s="98" t="s">
        <v>199</v>
      </c>
      <c r="F83" s="98"/>
      <c r="G83" s="98"/>
      <c r="H83" s="98"/>
      <c r="I83" s="98"/>
      <c r="N83" s="45"/>
      <c r="O83" s="107"/>
      <c r="P83" s="30"/>
      <c r="Q83" s="30" t="s">
        <v>129</v>
      </c>
      <c r="R83" s="30" t="s">
        <v>129</v>
      </c>
      <c r="S83" s="30" t="s">
        <v>129</v>
      </c>
      <c r="T83" s="30" t="s">
        <v>129</v>
      </c>
      <c r="U83" s="30" t="s">
        <v>129</v>
      </c>
      <c r="V83" s="30" t="s">
        <v>129</v>
      </c>
    </row>
    <row r="84" spans="1:22" ht="33" customHeight="1" outlineLevel="1" x14ac:dyDescent="0.25">
      <c r="A84" s="219"/>
      <c r="B84" s="227" t="s">
        <v>71</v>
      </c>
      <c r="C84" s="218"/>
      <c r="D84" s="133">
        <f t="shared" ref="D84" si="16">IFERROR(D79-((D81-1)/2-D82)*12*D80/1000,"")</f>
        <v>1920.55</v>
      </c>
      <c r="F84" s="133"/>
      <c r="G84" s="133"/>
      <c r="H84" s="133"/>
      <c r="I84" s="98"/>
      <c r="N84" s="45"/>
      <c r="O84" s="30"/>
      <c r="P84" s="30"/>
      <c r="Q84" s="30" t="str">
        <f t="shared" ref="Q84:V84" si="17">IFERROR(Q79-((Q81-1)/2-Q82)*12*Q80/1000,"")</f>
        <v/>
      </c>
      <c r="R84" s="30" t="str">
        <f t="shared" si="17"/>
        <v/>
      </c>
      <c r="S84" s="30" t="str">
        <f t="shared" si="17"/>
        <v/>
      </c>
      <c r="T84" s="30" t="str">
        <f t="shared" si="17"/>
        <v/>
      </c>
      <c r="U84" s="30" t="str">
        <f t="shared" si="17"/>
        <v/>
      </c>
      <c r="V84" s="30" t="str">
        <f t="shared" si="17"/>
        <v/>
      </c>
    </row>
    <row r="85" spans="1:22" ht="25.5" customHeight="1" outlineLevel="1" x14ac:dyDescent="0.25">
      <c r="A85" s="219" t="s">
        <v>63</v>
      </c>
      <c r="B85" s="227" t="s">
        <v>67</v>
      </c>
      <c r="C85" s="227"/>
      <c r="D85" s="99" t="s">
        <v>198</v>
      </c>
      <c r="F85" s="99"/>
      <c r="G85" s="99"/>
      <c r="H85" s="99"/>
      <c r="I85" s="98"/>
      <c r="J85" s="98"/>
      <c r="N85" s="31"/>
      <c r="O85" s="31"/>
      <c r="P85" s="31"/>
      <c r="Q85" s="31" t="s">
        <v>129</v>
      </c>
      <c r="R85" s="31" t="s">
        <v>129</v>
      </c>
      <c r="S85" s="31" t="s">
        <v>129</v>
      </c>
      <c r="T85" s="31" t="s">
        <v>129</v>
      </c>
      <c r="U85" s="31" t="s">
        <v>129</v>
      </c>
      <c r="V85" s="31" t="s">
        <v>129</v>
      </c>
    </row>
    <row r="86" spans="1:22" outlineLevel="1" x14ac:dyDescent="0.25">
      <c r="A86" s="219"/>
      <c r="B86" s="218" t="s">
        <v>60</v>
      </c>
      <c r="C86" s="218"/>
      <c r="D86" s="99">
        <v>20</v>
      </c>
      <c r="F86" s="99"/>
      <c r="G86" s="99"/>
      <c r="H86" s="99"/>
      <c r="I86" s="99"/>
      <c r="J86" s="99"/>
      <c r="N86" s="31"/>
      <c r="O86" s="31"/>
      <c r="P86" s="31"/>
      <c r="Q86" s="31" t="s">
        <v>129</v>
      </c>
      <c r="R86" s="31" t="s">
        <v>129</v>
      </c>
      <c r="S86" s="31" t="s">
        <v>129</v>
      </c>
      <c r="T86" s="31" t="s">
        <v>129</v>
      </c>
      <c r="U86" s="31" t="s">
        <v>129</v>
      </c>
      <c r="V86" s="31" t="s">
        <v>129</v>
      </c>
    </row>
    <row r="87" spans="1:22" outlineLevel="1" x14ac:dyDescent="0.25">
      <c r="A87" s="219"/>
      <c r="B87" s="218" t="s">
        <v>74</v>
      </c>
      <c r="C87" s="218"/>
      <c r="D87" s="99">
        <v>713</v>
      </c>
      <c r="F87" s="99"/>
      <c r="G87" s="99"/>
      <c r="H87" s="99"/>
      <c r="I87" s="99"/>
      <c r="J87" s="99"/>
      <c r="N87" s="31"/>
      <c r="O87" s="31"/>
      <c r="P87" s="31"/>
      <c r="Q87" s="31" t="s">
        <v>129</v>
      </c>
      <c r="R87" s="31" t="s">
        <v>129</v>
      </c>
      <c r="S87" s="31" t="s">
        <v>129</v>
      </c>
      <c r="T87" s="31" t="s">
        <v>129</v>
      </c>
      <c r="U87" s="31" t="s">
        <v>129</v>
      </c>
      <c r="V87" s="31" t="s">
        <v>129</v>
      </c>
    </row>
    <row r="88" spans="1:22" outlineLevel="1" x14ac:dyDescent="0.25">
      <c r="A88" s="219"/>
      <c r="B88" s="220" t="s">
        <v>82</v>
      </c>
      <c r="C88" s="218"/>
      <c r="D88" s="99">
        <v>15</v>
      </c>
      <c r="F88" s="99"/>
      <c r="G88" s="99"/>
      <c r="H88" s="99"/>
      <c r="I88" s="99"/>
      <c r="J88" s="99"/>
      <c r="N88" s="31"/>
      <c r="O88" s="31"/>
      <c r="P88" s="31"/>
      <c r="Q88" s="31" t="s">
        <v>129</v>
      </c>
      <c r="R88" s="31" t="s">
        <v>129</v>
      </c>
      <c r="S88" s="31" t="s">
        <v>129</v>
      </c>
      <c r="T88" s="31" t="s">
        <v>129</v>
      </c>
      <c r="U88" s="31" t="s">
        <v>129</v>
      </c>
      <c r="V88" s="31" t="s">
        <v>129</v>
      </c>
    </row>
    <row r="89" spans="1:22" ht="18" outlineLevel="1" x14ac:dyDescent="0.25">
      <c r="A89" s="219"/>
      <c r="B89" s="220" t="s">
        <v>78</v>
      </c>
      <c r="C89" s="218"/>
      <c r="D89" s="98">
        <v>106</v>
      </c>
      <c r="F89" s="99"/>
      <c r="G89" s="98"/>
      <c r="H89" s="99"/>
      <c r="I89" s="99"/>
      <c r="J89" s="99"/>
      <c r="N89" s="31"/>
      <c r="O89" s="31"/>
      <c r="P89" s="31"/>
      <c r="Q89" s="31" t="s">
        <v>129</v>
      </c>
      <c r="R89" s="31" t="s">
        <v>129</v>
      </c>
      <c r="S89" s="31" t="s">
        <v>129</v>
      </c>
      <c r="T89" s="31" t="s">
        <v>129</v>
      </c>
      <c r="U89" s="31" t="s">
        <v>129</v>
      </c>
      <c r="V89" s="31" t="s">
        <v>129</v>
      </c>
    </row>
    <row r="90" spans="1:22" ht="18" outlineLevel="1" x14ac:dyDescent="0.25">
      <c r="A90" s="219"/>
      <c r="B90" s="220" t="s">
        <v>77</v>
      </c>
      <c r="C90" s="218"/>
      <c r="D90" s="98">
        <v>0</v>
      </c>
      <c r="F90" s="99"/>
      <c r="G90" s="98"/>
      <c r="H90" s="99"/>
      <c r="I90" s="99"/>
      <c r="J90" s="99"/>
      <c r="N90" s="31"/>
      <c r="O90" s="31"/>
      <c r="P90" s="31"/>
      <c r="Q90" s="31" t="s">
        <v>129</v>
      </c>
      <c r="R90" s="31" t="s">
        <v>129</v>
      </c>
      <c r="S90" s="31" t="s">
        <v>129</v>
      </c>
      <c r="T90" s="31" t="s">
        <v>129</v>
      </c>
      <c r="U90" s="31" t="s">
        <v>129</v>
      </c>
      <c r="V90" s="31" t="s">
        <v>129</v>
      </c>
    </row>
    <row r="91" spans="1:22" outlineLevel="1" x14ac:dyDescent="0.25">
      <c r="A91" s="219"/>
      <c r="B91" s="218" t="s">
        <v>69</v>
      </c>
      <c r="C91" s="218"/>
      <c r="D91" s="98" t="s">
        <v>199</v>
      </c>
      <c r="F91" s="99"/>
      <c r="G91" s="98"/>
      <c r="H91" s="99"/>
      <c r="I91" s="99"/>
      <c r="J91" s="99"/>
      <c r="N91" s="31"/>
      <c r="O91" s="31"/>
      <c r="P91" s="31"/>
      <c r="Q91" s="31" t="s">
        <v>129</v>
      </c>
      <c r="R91" s="31" t="s">
        <v>129</v>
      </c>
      <c r="S91" s="31" t="s">
        <v>129</v>
      </c>
      <c r="T91" s="31" t="s">
        <v>129</v>
      </c>
      <c r="U91" s="31" t="s">
        <v>129</v>
      </c>
      <c r="V91" s="31" t="s">
        <v>129</v>
      </c>
    </row>
    <row r="92" spans="1:22" ht="29.25" customHeight="1" outlineLevel="1" x14ac:dyDescent="0.25">
      <c r="A92" s="219"/>
      <c r="B92" s="227" t="s">
        <v>72</v>
      </c>
      <c r="C92" s="218"/>
      <c r="D92" s="98">
        <f>IFERROR(IF(D85&lt;&gt;"-",D87-((D89-1)/2-D90)*12*D88/1000,IFERROR(MID(#REF!,FIND("RBY:",#REF!)+4,FIND(CHAR(10)&amp;"IMDF:",#REF!)-FIND("RBY:",#REF!)-4),"")),"")</f>
        <v>703.55</v>
      </c>
      <c r="F92" s="100"/>
      <c r="G92" s="100"/>
      <c r="H92" s="100"/>
      <c r="I92" s="100"/>
      <c r="J92" s="100"/>
      <c r="N92" s="31"/>
      <c r="O92" s="31"/>
      <c r="P92" s="31"/>
      <c r="Q92" s="47" t="str">
        <f>IFERROR(IF(Q85&lt;&gt;"-",Q87-((Q89-1)/2-Q90)*12*Q88/1000,IFERROR(MID(#REF!,FIND("RBY:",#REF!)+4,FIND(CHAR(10)&amp;"IMDF:",#REF!)-FIND("RBY:",#REF!)-4),"")),"")</f>
        <v/>
      </c>
      <c r="R92" s="47" t="str">
        <f>IFERROR(IF(R85&lt;&gt;"-",R87-((R89-1)/2-R90)*12*R88/1000,IFERROR(MID(#REF!,FIND("RBY:",#REF!)+4,FIND(CHAR(10)&amp;"IMDF:",#REF!)-FIND("RBY:",#REF!)-4),"")),"")</f>
        <v/>
      </c>
      <c r="S92" s="47" t="str">
        <f>IFERROR(IF(S85&lt;&gt;"-",S87-((S89-1)/2-S90)*12*S88/1000,IFERROR(MID(#REF!,FIND("RBY:",#REF!)+4,FIND(CHAR(10)&amp;"IMDF:",#REF!)-FIND("RBY:",#REF!)-4),"")),"")</f>
        <v/>
      </c>
      <c r="T92" s="47" t="str">
        <f>IFERROR(IF(T85&lt;&gt;"-",T87-((T89-1)/2-T90)*12*T88/1000,IFERROR(MID(#REF!,FIND("RBY:",#REF!)+4,FIND(CHAR(10)&amp;"IMDF:",#REF!)-FIND("RBY:",#REF!)-4),"")),"")</f>
        <v/>
      </c>
      <c r="U92" s="47" t="str">
        <f>IFERROR(IF(U85&lt;&gt;"-",U87-((U89-1)/2-U90)*12*U88/1000,IFERROR(MID(#REF!,FIND("RBY:",#REF!)+4,FIND(CHAR(10)&amp;"IMDF:",#REF!)-FIND("RBY:",#REF!)-4),"")),"")</f>
        <v/>
      </c>
      <c r="V92" s="47" t="str">
        <f>IFERROR(IF(V85&lt;&gt;"-",V87-((V89-1)/2-V90)*12*V88/1000,IFERROR(MID(#REF!,FIND("RBY:",#REF!)+4,FIND(CHAR(10)&amp;"IMDF:",#REF!)-FIND("RBY:",#REF!)-4),"")),"")</f>
        <v/>
      </c>
    </row>
    <row r="93" spans="1:22" ht="21" customHeight="1" outlineLevel="1" x14ac:dyDescent="0.25">
      <c r="A93" s="13"/>
      <c r="B93" s="214" t="s">
        <v>79</v>
      </c>
      <c r="C93" s="215"/>
      <c r="D93" s="134">
        <f>ABS(2*D92-D84)</f>
        <v>513.45000000000005</v>
      </c>
      <c r="F93" s="100"/>
      <c r="G93" s="100"/>
      <c r="H93" s="100"/>
      <c r="I93" s="100"/>
      <c r="J93" s="100"/>
      <c r="N93" s="31"/>
      <c r="O93" s="31"/>
      <c r="P93" s="31"/>
      <c r="Q93" s="23" t="s">
        <v>129</v>
      </c>
      <c r="R93" s="23" t="s">
        <v>129</v>
      </c>
      <c r="S93" s="23" t="s">
        <v>129</v>
      </c>
      <c r="T93" s="23" t="s">
        <v>129</v>
      </c>
      <c r="U93" s="23" t="s">
        <v>129</v>
      </c>
      <c r="V93" s="23" t="s">
        <v>129</v>
      </c>
    </row>
    <row r="94" spans="1:22" ht="17.25" customHeight="1" outlineLevel="1" x14ac:dyDescent="0.25">
      <c r="A94" s="13"/>
      <c r="B94" s="216"/>
      <c r="C94" s="217"/>
      <c r="D94" s="135" t="s">
        <v>129</v>
      </c>
      <c r="N94" s="31"/>
      <c r="O94" s="31"/>
      <c r="P94" s="31"/>
      <c r="Q94" s="23" t="s">
        <v>129</v>
      </c>
      <c r="R94" s="23" t="s">
        <v>129</v>
      </c>
      <c r="S94" s="23" t="s">
        <v>129</v>
      </c>
      <c r="T94" s="23" t="s">
        <v>129</v>
      </c>
      <c r="U94" s="23" t="s">
        <v>129</v>
      </c>
      <c r="V94" s="23" t="s">
        <v>129</v>
      </c>
    </row>
    <row r="95" spans="1:22" ht="54" customHeight="1" outlineLevel="1" x14ac:dyDescent="0.25">
      <c r="A95" s="13"/>
      <c r="B95" s="211" t="s">
        <v>118</v>
      </c>
      <c r="C95" s="212"/>
      <c r="D95" s="212"/>
      <c r="E95" s="212"/>
      <c r="F95" s="212"/>
      <c r="G95" s="213"/>
      <c r="S95" s="3"/>
      <c r="T95" s="3"/>
      <c r="U95" s="3"/>
      <c r="V95" s="3"/>
    </row>
    <row r="96" spans="1:22" ht="54" customHeight="1" outlineLevel="1" x14ac:dyDescent="0.25">
      <c r="A96" s="13"/>
      <c r="B96" s="221" t="s">
        <v>80</v>
      </c>
      <c r="C96" s="222"/>
      <c r="D96" s="222"/>
      <c r="E96" s="222"/>
      <c r="F96" s="222"/>
      <c r="G96" s="223"/>
      <c r="S96" s="3"/>
      <c r="T96" s="3"/>
      <c r="U96" s="3"/>
      <c r="V96" s="3"/>
    </row>
    <row r="97" spans="2:21" s="48" customFormat="1" ht="15.75" outlineLevel="1" thickBot="1" x14ac:dyDescent="0.3"/>
    <row r="98" spans="2:21" ht="18.75" x14ac:dyDescent="0.25">
      <c r="B98" s="202" t="s">
        <v>137</v>
      </c>
      <c r="C98" s="203"/>
      <c r="D98" s="203"/>
      <c r="E98" s="203"/>
      <c r="F98" s="203"/>
      <c r="G98" s="203"/>
      <c r="H98" s="203"/>
      <c r="I98" s="203"/>
      <c r="J98" s="203"/>
      <c r="K98" s="203"/>
      <c r="L98" s="203"/>
      <c r="M98" s="203"/>
      <c r="N98" s="204"/>
      <c r="O98" s="13"/>
    </row>
    <row r="99" spans="2:21" ht="21" customHeight="1" outlineLevel="1" x14ac:dyDescent="0.25">
      <c r="B99" s="224" t="s">
        <v>140</v>
      </c>
      <c r="C99" s="225"/>
      <c r="D99" s="225"/>
      <c r="E99" s="225"/>
      <c r="F99" s="225"/>
      <c r="G99" s="225"/>
      <c r="H99" s="225"/>
      <c r="I99" s="225"/>
      <c r="J99" s="225"/>
      <c r="K99" s="225"/>
      <c r="L99" s="225"/>
      <c r="M99" s="225"/>
      <c r="N99" s="226"/>
      <c r="O99" s="13"/>
    </row>
    <row r="100" spans="2:21" ht="15.75" outlineLevel="1" thickBot="1" x14ac:dyDescent="0.3">
      <c r="R100" s="16"/>
      <c r="S100" s="16"/>
      <c r="T100" s="16"/>
      <c r="U100" s="16"/>
    </row>
    <row r="101" spans="2:21" ht="15.75" customHeight="1" outlineLevel="1" thickBot="1" x14ac:dyDescent="0.3">
      <c r="B101" s="186" t="s">
        <v>64</v>
      </c>
      <c r="C101" s="186"/>
      <c r="D101" s="186"/>
      <c r="E101" s="186"/>
      <c r="F101" s="186"/>
      <c r="G101" s="186"/>
      <c r="H101" s="186"/>
      <c r="I101" s="186"/>
      <c r="J101" s="186"/>
      <c r="K101" s="186"/>
      <c r="L101" s="186"/>
      <c r="M101" s="186"/>
      <c r="R101" s="16"/>
      <c r="S101" s="16"/>
      <c r="T101" s="16"/>
      <c r="U101" s="16"/>
    </row>
    <row r="102" spans="2:21" ht="15.75" customHeight="1" outlineLevel="1" thickBot="1" x14ac:dyDescent="0.3">
      <c r="B102" s="186" t="s">
        <v>48</v>
      </c>
      <c r="C102" s="186" t="s">
        <v>65</v>
      </c>
      <c r="D102" s="186"/>
      <c r="E102" s="186"/>
      <c r="F102" s="186"/>
      <c r="G102" s="186"/>
      <c r="H102" s="186"/>
      <c r="I102" s="186" t="s">
        <v>49</v>
      </c>
      <c r="J102" s="186"/>
      <c r="K102" s="186" t="s">
        <v>162</v>
      </c>
      <c r="L102" s="186"/>
      <c r="M102" s="186"/>
    </row>
    <row r="103" spans="2:21" ht="15.75" customHeight="1" outlineLevel="1" thickBot="1" x14ac:dyDescent="0.3">
      <c r="B103" s="186"/>
      <c r="C103" s="186" t="s">
        <v>160</v>
      </c>
      <c r="D103" s="186"/>
      <c r="E103" s="186"/>
      <c r="F103" s="186"/>
      <c r="G103" s="234" t="s">
        <v>165</v>
      </c>
      <c r="H103" s="234" t="s">
        <v>166</v>
      </c>
      <c r="I103" s="234" t="s">
        <v>167</v>
      </c>
      <c r="J103" s="186" t="s">
        <v>168</v>
      </c>
      <c r="K103" s="234" t="s">
        <v>169</v>
      </c>
      <c r="L103" s="237" t="s">
        <v>170</v>
      </c>
      <c r="M103" s="238"/>
    </row>
    <row r="104" spans="2:21" ht="27.75" customHeight="1" outlineLevel="1" thickBot="1" x14ac:dyDescent="0.3">
      <c r="B104" s="186"/>
      <c r="C104" s="186" t="s">
        <v>163</v>
      </c>
      <c r="D104" s="186"/>
      <c r="E104" s="186" t="s">
        <v>164</v>
      </c>
      <c r="F104" s="186"/>
      <c r="G104" s="235"/>
      <c r="H104" s="235"/>
      <c r="I104" s="235"/>
      <c r="J104" s="186"/>
      <c r="K104" s="235"/>
      <c r="L104" s="239"/>
      <c r="M104" s="240"/>
    </row>
    <row r="105" spans="2:21" ht="15.75" outlineLevel="1" thickBot="1" x14ac:dyDescent="0.3">
      <c r="B105" s="186"/>
      <c r="C105" s="22" t="s">
        <v>59</v>
      </c>
      <c r="D105" s="22" t="s">
        <v>47</v>
      </c>
      <c r="E105" s="22" t="s">
        <v>59</v>
      </c>
      <c r="F105" s="22" t="s">
        <v>47</v>
      </c>
      <c r="G105" s="236"/>
      <c r="H105" s="236"/>
      <c r="I105" s="236"/>
      <c r="J105" s="186"/>
      <c r="K105" s="236"/>
      <c r="L105" s="93" t="s">
        <v>163</v>
      </c>
      <c r="M105" s="93" t="s">
        <v>164</v>
      </c>
    </row>
    <row r="106" spans="2:21" ht="15.75" customHeight="1" outlineLevel="1" thickBot="1" x14ac:dyDescent="0.3">
      <c r="B106" s="231" t="s">
        <v>204</v>
      </c>
      <c r="C106" s="232"/>
      <c r="D106" s="232"/>
      <c r="E106" s="232"/>
      <c r="F106" s="232"/>
      <c r="G106" s="232"/>
      <c r="H106" s="232"/>
      <c r="I106" s="232"/>
      <c r="J106" s="232"/>
      <c r="K106" s="232"/>
      <c r="L106" s="232"/>
      <c r="M106" s="233"/>
    </row>
    <row r="107" spans="2:21" ht="24.75" outlineLevel="1" thickBot="1" x14ac:dyDescent="0.3">
      <c r="B107" s="101">
        <v>1</v>
      </c>
      <c r="C107" s="102" t="s">
        <v>192</v>
      </c>
      <c r="D107" s="102" t="s">
        <v>197</v>
      </c>
      <c r="E107" s="102" t="s">
        <v>193</v>
      </c>
      <c r="F107" s="102" t="s">
        <v>197</v>
      </c>
      <c r="G107" s="101" t="s">
        <v>201</v>
      </c>
      <c r="H107" s="101" t="s">
        <v>201</v>
      </c>
      <c r="I107" s="101" t="s">
        <v>202</v>
      </c>
      <c r="J107" s="101" t="s">
        <v>203</v>
      </c>
      <c r="K107" s="101" t="s">
        <v>202</v>
      </c>
      <c r="L107" s="101" t="s">
        <v>199</v>
      </c>
      <c r="M107" s="101" t="s">
        <v>199</v>
      </c>
    </row>
    <row r="108" spans="2:21" ht="15.75" outlineLevel="1" thickBot="1" x14ac:dyDescent="0.3"/>
    <row r="109" spans="2:21" ht="19.5" thickBot="1" x14ac:dyDescent="0.3">
      <c r="B109" s="179" t="s">
        <v>171</v>
      </c>
      <c r="C109" s="180"/>
      <c r="D109" s="180"/>
      <c r="E109" s="180"/>
      <c r="F109" s="180"/>
      <c r="G109" s="180"/>
      <c r="H109" s="180"/>
      <c r="I109" s="180"/>
      <c r="J109" s="180"/>
      <c r="K109" s="180"/>
      <c r="L109" s="180"/>
      <c r="M109" s="180"/>
      <c r="N109" s="181"/>
    </row>
    <row r="110" spans="2:21" ht="28.5" customHeight="1" x14ac:dyDescent="0.25">
      <c r="B110" s="182" t="s">
        <v>175</v>
      </c>
      <c r="C110" s="183"/>
      <c r="D110" s="183"/>
      <c r="E110" s="183"/>
      <c r="F110" s="183"/>
      <c r="G110" s="183"/>
      <c r="H110" s="183"/>
      <c r="I110" s="183"/>
      <c r="J110" s="183"/>
      <c r="K110" s="183"/>
      <c r="L110" s="183"/>
      <c r="M110" s="183"/>
      <c r="N110" s="184"/>
    </row>
    <row r="111" spans="2:21" x14ac:dyDescent="0.25">
      <c r="B111" s="103"/>
      <c r="C111" s="103"/>
      <c r="D111" s="103"/>
      <c r="E111" s="103"/>
      <c r="F111" s="103"/>
      <c r="G111" s="103"/>
      <c r="H111" s="103"/>
      <c r="I111" s="103"/>
      <c r="J111" s="103"/>
      <c r="K111" s="103"/>
      <c r="L111" s="103"/>
      <c r="M111" s="103"/>
      <c r="N111" s="103"/>
    </row>
    <row r="112" spans="2:21" x14ac:dyDescent="0.25">
      <c r="B112" s="172" t="s">
        <v>172</v>
      </c>
      <c r="C112" s="172" t="s">
        <v>41</v>
      </c>
      <c r="D112" s="172"/>
      <c r="E112" s="172"/>
      <c r="F112" s="172"/>
      <c r="G112" s="172"/>
      <c r="H112" s="172"/>
      <c r="I112" s="172"/>
      <c r="J112" s="103"/>
      <c r="K112" s="103"/>
      <c r="L112" s="103"/>
      <c r="M112" s="103"/>
      <c r="N112" s="103"/>
    </row>
    <row r="113" spans="2:14" ht="24" x14ac:dyDescent="0.25">
      <c r="B113" s="185"/>
      <c r="C113" s="94" t="s">
        <v>42</v>
      </c>
      <c r="D113" s="172" t="s">
        <v>43</v>
      </c>
      <c r="E113" s="172"/>
      <c r="F113" s="172"/>
      <c r="G113" s="94" t="s">
        <v>44</v>
      </c>
      <c r="H113" s="94" t="s">
        <v>45</v>
      </c>
      <c r="I113" s="104" t="s">
        <v>4</v>
      </c>
      <c r="J113" s="103"/>
      <c r="K113" s="103"/>
      <c r="L113" s="103"/>
      <c r="M113" s="103"/>
      <c r="N113" s="103"/>
    </row>
    <row r="114" spans="2:14" x14ac:dyDescent="0.25">
      <c r="B114" s="136" t="s">
        <v>183</v>
      </c>
      <c r="C114" s="127" t="s">
        <v>184</v>
      </c>
      <c r="D114" s="113">
        <v>470</v>
      </c>
      <c r="E114" s="113" t="s">
        <v>0</v>
      </c>
      <c r="F114" s="113">
        <v>694</v>
      </c>
      <c r="G114" s="113">
        <v>-42</v>
      </c>
      <c r="H114" s="113">
        <v>8</v>
      </c>
      <c r="I114" s="113" t="s">
        <v>189</v>
      </c>
    </row>
    <row r="115" spans="2:14" x14ac:dyDescent="0.25">
      <c r="B115" s="106"/>
      <c r="C115" s="127" t="s">
        <v>184</v>
      </c>
      <c r="D115" s="113">
        <v>470</v>
      </c>
      <c r="E115" s="113" t="s">
        <v>0</v>
      </c>
      <c r="F115" s="113">
        <v>710</v>
      </c>
      <c r="G115" s="113" t="s">
        <v>190</v>
      </c>
      <c r="H115" s="113">
        <v>6</v>
      </c>
      <c r="I115" s="113">
        <v>15</v>
      </c>
    </row>
    <row r="116" spans="2:14" ht="18.95" customHeight="1" x14ac:dyDescent="0.25"/>
  </sheetData>
  <mergeCells count="73">
    <mergeCell ref="B67:N67"/>
    <mergeCell ref="B75:C75"/>
    <mergeCell ref="B76:C76"/>
    <mergeCell ref="B73:C73"/>
    <mergeCell ref="B106:M106"/>
    <mergeCell ref="I102:J102"/>
    <mergeCell ref="K102:M102"/>
    <mergeCell ref="E104:F104"/>
    <mergeCell ref="G103:G105"/>
    <mergeCell ref="H103:H105"/>
    <mergeCell ref="I103:I105"/>
    <mergeCell ref="K103:K105"/>
    <mergeCell ref="L103:M104"/>
    <mergeCell ref="C102:H102"/>
    <mergeCell ref="C103:F103"/>
    <mergeCell ref="B102:B105"/>
    <mergeCell ref="A77:A84"/>
    <mergeCell ref="B72:C72"/>
    <mergeCell ref="B77:C77"/>
    <mergeCell ref="B78:C78"/>
    <mergeCell ref="B80:C80"/>
    <mergeCell ref="B83:C83"/>
    <mergeCell ref="B81:C81"/>
    <mergeCell ref="B84:C84"/>
    <mergeCell ref="B86:C86"/>
    <mergeCell ref="B85:C85"/>
    <mergeCell ref="B74:C74"/>
    <mergeCell ref="B71:C71"/>
    <mergeCell ref="B79:C79"/>
    <mergeCell ref="B82:C82"/>
    <mergeCell ref="B95:G95"/>
    <mergeCell ref="B93:C94"/>
    <mergeCell ref="B87:C87"/>
    <mergeCell ref="B101:M101"/>
    <mergeCell ref="A85:A92"/>
    <mergeCell ref="B90:C90"/>
    <mergeCell ref="B96:G96"/>
    <mergeCell ref="B99:N99"/>
    <mergeCell ref="B92:C92"/>
    <mergeCell ref="B91:C91"/>
    <mergeCell ref="B89:C89"/>
    <mergeCell ref="B88:C88"/>
    <mergeCell ref="J103:J105"/>
    <mergeCell ref="C9:I9"/>
    <mergeCell ref="B5:N5"/>
    <mergeCell ref="B6:N6"/>
    <mergeCell ref="B17:N17"/>
    <mergeCell ref="B31:N31"/>
    <mergeCell ref="D10:F10"/>
    <mergeCell ref="B9:B10"/>
    <mergeCell ref="I19:N19"/>
    <mergeCell ref="B19:C19"/>
    <mergeCell ref="D19:E19"/>
    <mergeCell ref="C23:D23"/>
    <mergeCell ref="B98:N98"/>
    <mergeCell ref="C104:D104"/>
    <mergeCell ref="B32:N32"/>
    <mergeCell ref="B44:N44"/>
    <mergeCell ref="B109:N109"/>
    <mergeCell ref="B110:N110"/>
    <mergeCell ref="B112:B113"/>
    <mergeCell ref="C112:I112"/>
    <mergeCell ref="D113:F113"/>
    <mergeCell ref="B45:N45"/>
    <mergeCell ref="B66:N66"/>
    <mergeCell ref="B36:B42"/>
    <mergeCell ref="B53:B58"/>
    <mergeCell ref="B34:B35"/>
    <mergeCell ref="C34:M34"/>
    <mergeCell ref="D35:F35"/>
    <mergeCell ref="J35:M35"/>
    <mergeCell ref="B47:C47"/>
    <mergeCell ref="B59:B64"/>
  </mergeCells>
  <phoneticPr fontId="42" type="noConversion"/>
  <conditionalFormatting sqref="B107:M107">
    <cfRule type="containsBlanks" dxfId="53" priority="2">
      <formula>LEN(TRIM(B107))=0</formula>
    </cfRule>
  </conditionalFormatting>
  <conditionalFormatting sqref="C36:C42">
    <cfRule type="expression" dxfId="52" priority="566">
      <formula>$J36&lt;&gt;""</formula>
    </cfRule>
  </conditionalFormatting>
  <conditionalFormatting sqref="C114:C115">
    <cfRule type="expression" dxfId="51" priority="1">
      <formula>$J114&lt;&gt;""</formula>
    </cfRule>
  </conditionalFormatting>
  <conditionalFormatting sqref="D47:D51">
    <cfRule type="expression" dxfId="50" priority="439" stopIfTrue="1">
      <formula>D$47=""</formula>
    </cfRule>
    <cfRule type="expression" dxfId="49" priority="438" stopIfTrue="1">
      <formula>AND(C$47&lt;&gt;"",D$47="")</formula>
    </cfRule>
  </conditionalFormatting>
  <conditionalFormatting sqref="D48:D49 Q52:V52">
    <cfRule type="expression" dxfId="48" priority="443">
      <formula>LEFT(D$52,3)="Def"</formula>
    </cfRule>
  </conditionalFormatting>
  <conditionalFormatting sqref="D52">
    <cfRule type="expression" dxfId="47" priority="61">
      <formula>LEFT(D$66,3)="Def"</formula>
    </cfRule>
    <cfRule type="expression" dxfId="46" priority="60" stopIfTrue="1">
      <formula>D$61=""</formula>
    </cfRule>
    <cfRule type="expression" dxfId="45" priority="59" stopIfTrue="1">
      <formula>AND(C$61&lt;&gt;"",D$61="")</formula>
    </cfRule>
  </conditionalFormatting>
  <conditionalFormatting sqref="D53:D58">
    <cfRule type="expression" dxfId="44" priority="65" stopIfTrue="1">
      <formula>LEFT($C53,LEN(D$50))&lt;&gt;D$50</formula>
    </cfRule>
  </conditionalFormatting>
  <conditionalFormatting sqref="D53:D64">
    <cfRule type="expression" dxfId="43" priority="63" stopIfTrue="1">
      <formula>D$48=""</formula>
    </cfRule>
    <cfRule type="expression" dxfId="42" priority="62" stopIfTrue="1">
      <formula>AND(C$48&lt;&gt;"",D$48="")</formula>
    </cfRule>
    <cfRule type="cellIs" dxfId="41" priority="66" stopIfTrue="1" operator="between">
      <formula>VALUE(D$51)</formula>
      <formula>VALUE(D$52)</formula>
    </cfRule>
  </conditionalFormatting>
  <conditionalFormatting sqref="D59:D64">
    <cfRule type="expression" dxfId="40" priority="64" stopIfTrue="1">
      <formula>LEFT($C59,LEN(D$50))&lt;&gt;D$50</formula>
    </cfRule>
  </conditionalFormatting>
  <conditionalFormatting sqref="D69 I86:J93 Q92:V92 N92:P94 D71 N71:V91">
    <cfRule type="expression" dxfId="39" priority="889">
      <formula>D$70=""</formula>
    </cfRule>
  </conditionalFormatting>
  <conditionalFormatting sqref="D70">
    <cfRule type="expression" dxfId="38" priority="530">
      <formula>D$83&lt;&gt;""</formula>
    </cfRule>
    <cfRule type="expression" dxfId="37" priority="527">
      <formula>LEFT(D70,3)="Def"</formula>
    </cfRule>
  </conditionalFormatting>
  <conditionalFormatting sqref="D72:D73">
    <cfRule type="expression" dxfId="36" priority="58" stopIfTrue="1">
      <formula>D$47=""</formula>
    </cfRule>
    <cfRule type="expression" dxfId="35" priority="57" stopIfTrue="1">
      <formula>AND(C$47&lt;&gt;"",D$47="")</formula>
    </cfRule>
  </conditionalFormatting>
  <conditionalFormatting sqref="D74:D83 D85:D86">
    <cfRule type="expression" dxfId="34" priority="99">
      <formula>D$70=""</formula>
    </cfRule>
  </conditionalFormatting>
  <conditionalFormatting sqref="D77:D83 D85:D92 I85:J93 D69 Q92:V92 N92:P94">
    <cfRule type="expression" dxfId="33" priority="104">
      <formula>D$70&lt;&gt;""</formula>
    </cfRule>
  </conditionalFormatting>
  <conditionalFormatting sqref="D84">
    <cfRule type="expression" dxfId="32" priority="55">
      <formula>D$71=""</formula>
    </cfRule>
    <cfRule type="expression" dxfId="31" priority="56">
      <formula>D$71&lt;&gt;""</formula>
    </cfRule>
  </conditionalFormatting>
  <conditionalFormatting sqref="D85:D92">
    <cfRule type="expression" dxfId="30" priority="163">
      <formula>D$70=""</formula>
    </cfRule>
  </conditionalFormatting>
  <conditionalFormatting sqref="D89:D92">
    <cfRule type="expression" dxfId="29" priority="52">
      <formula>D$70=""</formula>
    </cfRule>
  </conditionalFormatting>
  <conditionalFormatting sqref="D93">
    <cfRule type="expression" dxfId="28" priority="49" stopIfTrue="1">
      <formula>OR(VALUE(D$94)&lt;VALUE(D$73),VALUE(D$94)&gt;VALUE(D$74))</formula>
    </cfRule>
    <cfRule type="expression" dxfId="27" priority="50" stopIfTrue="1">
      <formula>AND(VALUE(D$94)&gt;=VALUE(D$73),VALUE(D$94)&lt;=VALUE(D$74))</formula>
    </cfRule>
  </conditionalFormatting>
  <conditionalFormatting sqref="D94 Q94:V94">
    <cfRule type="expression" dxfId="26" priority="888">
      <formula>AND(VALUE(D$93)&gt;=VALUE(D$72),VALUE(D$93)&lt;=VALUE(D$73))</formula>
    </cfRule>
  </conditionalFormatting>
  <conditionalFormatting sqref="F77:H83">
    <cfRule type="expression" dxfId="25" priority="20">
      <formula>F$70=""</formula>
    </cfRule>
    <cfRule type="expression" dxfId="24" priority="21">
      <formula>F$70&lt;&gt;""</formula>
    </cfRule>
  </conditionalFormatting>
  <conditionalFormatting sqref="F84:H84">
    <cfRule type="expression" dxfId="23" priority="17">
      <formula>F$71=""</formula>
    </cfRule>
    <cfRule type="expression" dxfId="22" priority="18">
      <formula>F$71&lt;&gt;""</formula>
    </cfRule>
  </conditionalFormatting>
  <conditionalFormatting sqref="F85:H86">
    <cfRule type="expression" dxfId="21" priority="8">
      <formula>F$70=""</formula>
    </cfRule>
  </conditionalFormatting>
  <conditionalFormatting sqref="F85:H91">
    <cfRule type="expression" dxfId="20" priority="10">
      <formula>F$70=""</formula>
    </cfRule>
    <cfRule type="expression" dxfId="19" priority="9">
      <formula>F$70&lt;&gt;""</formula>
    </cfRule>
  </conditionalFormatting>
  <conditionalFormatting sqref="F89:H91">
    <cfRule type="expression" dxfId="18" priority="5">
      <formula>F$70=""</formula>
    </cfRule>
  </conditionalFormatting>
  <conditionalFormatting sqref="F92:H93">
    <cfRule type="expression" dxfId="17" priority="3">
      <formula>F$71=""</formula>
    </cfRule>
    <cfRule type="expression" dxfId="16" priority="4">
      <formula>F$71&lt;&gt;""</formula>
    </cfRule>
  </conditionalFormatting>
  <conditionalFormatting sqref="I77:I84">
    <cfRule type="expression" dxfId="15" priority="93">
      <formula>I$70&lt;&gt;""</formula>
    </cfRule>
  </conditionalFormatting>
  <conditionalFormatting sqref="I77:I85">
    <cfRule type="expression" dxfId="14" priority="89">
      <formula>I$70=""</formula>
    </cfRule>
  </conditionalFormatting>
  <conditionalFormatting sqref="J85">
    <cfRule type="expression" dxfId="13" priority="91">
      <formula>J$70=""</formula>
    </cfRule>
  </conditionalFormatting>
  <conditionalFormatting sqref="J36:M42">
    <cfRule type="expression" dxfId="12" priority="76">
      <formula>$J36&lt;&gt;""</formula>
    </cfRule>
  </conditionalFormatting>
  <conditionalFormatting sqref="N69:V69">
    <cfRule type="expression" dxfId="11" priority="894">
      <formula>N$70=""</formula>
    </cfRule>
  </conditionalFormatting>
  <conditionalFormatting sqref="N69:V91">
    <cfRule type="expression" dxfId="10" priority="891">
      <formula>N$70&lt;&gt;""</formula>
    </cfRule>
  </conditionalFormatting>
  <conditionalFormatting sqref="N70:V70">
    <cfRule type="expression" dxfId="9" priority="791">
      <formula>LEFT(N70,3)="Def"</formula>
    </cfRule>
  </conditionalFormatting>
  <conditionalFormatting sqref="O74:V76 D74:D76">
    <cfRule type="containsBlanks" dxfId="8" priority="949" stopIfTrue="1">
      <formula>LEN(TRIM(D74))=0</formula>
    </cfRule>
  </conditionalFormatting>
  <conditionalFormatting sqref="Q47:V64">
    <cfRule type="expression" dxfId="7" priority="995">
      <formula>Q$47=""</formula>
    </cfRule>
    <cfRule type="expression" dxfId="6" priority="994">
      <formula>AND(#REF!&lt;&gt;"",Q$47="")</formula>
    </cfRule>
  </conditionalFormatting>
  <conditionalFormatting sqref="Q48:V49">
    <cfRule type="expression" dxfId="5" priority="982">
      <formula>LEFT(Q$52,3)="Def"</formula>
    </cfRule>
  </conditionalFormatting>
  <conditionalFormatting sqref="Q53:V64">
    <cfRule type="cellIs" dxfId="4" priority="973" operator="between">
      <formula>VALUE(Q$50)</formula>
      <formula>VALUE(Q$51)</formula>
    </cfRule>
  </conditionalFormatting>
  <conditionalFormatting sqref="Q93:V93">
    <cfRule type="expression" dxfId="3" priority="847" stopIfTrue="1">
      <formula>AND(VALUE(Q$93)&gt;=VALUE(Q$72),VALUE(Q$93)&lt;=VALUE(Q$73))</formula>
    </cfRule>
    <cfRule type="expression" dxfId="2" priority="846" stopIfTrue="1">
      <formula>OR(VALUE(Q$93)&lt;VALUE(Q$72),VALUE(Q$93)&gt;VALUE(Q$73))</formula>
    </cfRule>
  </conditionalFormatting>
  <conditionalFormatting sqref="Q93:V94">
    <cfRule type="expression" dxfId="1" priority="845" stopIfTrue="1">
      <formula>AND(P$93&lt;&gt;"",Q$93="")</formula>
    </cfRule>
  </conditionalFormatting>
  <conditionalFormatting sqref="Q94:V94 D94">
    <cfRule type="expression" dxfId="0" priority="854" stopIfTrue="1">
      <formula>IFERROR(FIND("Closest",D94),0)&gt;0</formula>
    </cfRule>
  </conditionalFormatting>
  <hyperlinks>
    <hyperlink ref="D82" r:id="rId1" display="1@0" xr:uid="{0B7AED8A-DC58-4DB2-89EE-4244647E9027}"/>
    <hyperlink ref="D83" r:id="rId2" xr:uid="{1FAE0557-3646-46B4-83B4-C3AE39C95BAB}"/>
    <hyperlink ref="D90" r:id="rId3" display="1@0" xr:uid="{9C8C48A0-C48F-4C86-8B67-4F627DC2526B}"/>
    <hyperlink ref="D91" r:id="rId4" xr:uid="{B2C12BF0-2112-4FBF-A883-08BE8465CF28}"/>
    <hyperlink ref="M107" r:id="rId5" xr:uid="{B5B8D4AB-58D2-454D-904A-46C90560D33C}"/>
  </hyperlinks>
  <pageMargins left="0.7" right="0.7" top="0.78740157499999996" bottom="0.78740157499999996" header="0.3" footer="0.3"/>
  <pageSetup paperSize="9" orientation="portrait" r:id="rId6"/>
  <legacy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6.5A.3.1 Tx spurious</vt:lpstr>
      <vt:lpstr>6.5A.3.2.3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Nokia-Tuomo Säynäjäkangas</cp:lastModifiedBy>
  <dcterms:created xsi:type="dcterms:W3CDTF">2020-06-23T12:30:45Z</dcterms:created>
  <dcterms:modified xsi:type="dcterms:W3CDTF">2024-02-16T11:48:41Z</dcterms:modified>
</cp:coreProperties>
</file>